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4/"/>
    </mc:Choice>
  </mc:AlternateContent>
  <xr:revisionPtr revIDLastSave="5" documentId="13_ncr:1_{1ECF6893-EF55-409E-8C20-9D1BE9223081}" xr6:coauthVersionLast="47" xr6:coauthVersionMax="47" xr10:uidLastSave="{DE8CC29A-E675-44D3-8CD9-74FDCDFA909B}"/>
  <bookViews>
    <workbookView xWindow="-28920" yWindow="4920" windowWidth="19440" windowHeight="11640" tabRatio="500" xr2:uid="{00000000-000D-0000-FFFF-FFFF00000000}"/>
  </bookViews>
  <sheets>
    <sheet name="Chart1" sheetId="31" r:id="rId1"/>
    <sheet name="Content" sheetId="2" r:id="rId2"/>
    <sheet name="Sheet1" sheetId="32" r:id="rId3"/>
    <sheet name="Table 1" sheetId="11" r:id="rId4"/>
    <sheet name="Table 2" sheetId="12" r:id="rId5"/>
    <sheet name="Table 3" sheetId="17" r:id="rId6"/>
    <sheet name="Table 4" sheetId="18" r:id="rId7"/>
    <sheet name="Table 5" sheetId="13" r:id="rId8"/>
    <sheet name="Table 6" sheetId="14" r:id="rId9"/>
    <sheet name="Table 7" sheetId="15" r:id="rId10"/>
    <sheet name="Table 8" sheetId="20" r:id="rId11"/>
    <sheet name="Table 9" sheetId="21" r:id="rId12"/>
    <sheet name="Table 10" sheetId="22" r:id="rId13"/>
    <sheet name="Table 11" sheetId="23" r:id="rId14"/>
    <sheet name="Table 12" sheetId="1" r:id="rId15"/>
    <sheet name="Table 13" sheetId="3" r:id="rId16"/>
    <sheet name="Table 14" sheetId="19" r:id="rId17"/>
    <sheet name="Table 15" sheetId="4" r:id="rId18"/>
    <sheet name="Table 16" sheetId="8" r:id="rId19"/>
    <sheet name="Table 17" sheetId="10" r:id="rId20"/>
    <sheet name="Table 18" sheetId="6" r:id="rId21"/>
    <sheet name="Table 19" sheetId="5" r:id="rId22"/>
    <sheet name="Table 20" sheetId="7" r:id="rId23"/>
    <sheet name="Table 21" sheetId="9" r:id="rId24"/>
    <sheet name="Table 22" sheetId="29" r:id="rId25"/>
    <sheet name="Table 23" sheetId="28" r:id="rId26"/>
    <sheet name="Table 24" sheetId="27" r:id="rId27"/>
    <sheet name="Table 25" sheetId="26" r:id="rId28"/>
    <sheet name="Table 26" sheetId="24" r:id="rId29"/>
    <sheet name="Table 27" sheetId="25" r:id="rId30"/>
    <sheet name="Table 28" sheetId="30" r:id="rId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7" i="1" l="1"/>
  <c r="J87" i="1"/>
  <c r="K87" i="1"/>
  <c r="L87" i="1"/>
  <c r="M87" i="1"/>
  <c r="I88" i="1"/>
  <c r="J88" i="1"/>
  <c r="K88" i="1"/>
  <c r="L88" i="1"/>
  <c r="M88" i="1"/>
  <c r="I89" i="1"/>
  <c r="J89" i="1"/>
  <c r="K89" i="1"/>
  <c r="L89" i="1"/>
  <c r="M89" i="1"/>
  <c r="I90" i="1"/>
  <c r="J90" i="1"/>
  <c r="K90" i="1"/>
  <c r="L90" i="1"/>
  <c r="M90" i="1"/>
  <c r="I91" i="1"/>
  <c r="J91" i="1"/>
  <c r="K91" i="1"/>
  <c r="L91" i="1"/>
  <c r="M91" i="1"/>
  <c r="I92" i="1"/>
  <c r="J92" i="1"/>
  <c r="K92" i="1"/>
  <c r="L92" i="1"/>
  <c r="M92" i="1"/>
  <c r="I94" i="1"/>
  <c r="J94" i="1"/>
  <c r="K94" i="1"/>
  <c r="L94" i="1"/>
  <c r="M94" i="1"/>
  <c r="I95" i="1"/>
  <c r="J95" i="1"/>
  <c r="K95" i="1"/>
  <c r="L95" i="1"/>
  <c r="M95" i="1"/>
  <c r="I96" i="1"/>
  <c r="J96" i="1"/>
  <c r="K96" i="1"/>
  <c r="L96" i="1"/>
  <c r="M96" i="1"/>
  <c r="I97" i="1"/>
  <c r="J97" i="1"/>
  <c r="K97" i="1"/>
  <c r="L97" i="1"/>
  <c r="M97" i="1"/>
  <c r="I98" i="1"/>
  <c r="J98" i="1"/>
  <c r="K98" i="1"/>
  <c r="L98" i="1"/>
  <c r="M98" i="1"/>
  <c r="I99" i="1"/>
  <c r="J99" i="1"/>
  <c r="K99" i="1"/>
  <c r="L99" i="1"/>
  <c r="M99" i="1"/>
  <c r="I100" i="1"/>
  <c r="J100" i="1"/>
  <c r="K100" i="1"/>
  <c r="L100" i="1"/>
  <c r="M100" i="1"/>
  <c r="I101" i="1"/>
  <c r="J101" i="1"/>
  <c r="K101" i="1"/>
  <c r="L101" i="1"/>
  <c r="M101" i="1"/>
  <c r="I102" i="1"/>
  <c r="J102" i="1"/>
  <c r="K102" i="1"/>
  <c r="L102" i="1"/>
  <c r="M102" i="1"/>
  <c r="I103" i="1"/>
  <c r="J103" i="1"/>
  <c r="K103" i="1"/>
  <c r="L103" i="1"/>
  <c r="M103" i="1"/>
  <c r="I104" i="1"/>
  <c r="J104" i="1"/>
  <c r="K104" i="1"/>
  <c r="L104" i="1"/>
  <c r="M104" i="1"/>
  <c r="I105" i="1"/>
  <c r="J105" i="1"/>
  <c r="K105" i="1"/>
  <c r="L105" i="1"/>
  <c r="M105" i="1"/>
  <c r="I106" i="1"/>
  <c r="J106" i="1"/>
  <c r="K106" i="1"/>
  <c r="L106" i="1"/>
  <c r="M106" i="1"/>
  <c r="I107" i="1"/>
  <c r="J107" i="1"/>
  <c r="K107" i="1"/>
  <c r="L107" i="1"/>
  <c r="M107" i="1"/>
  <c r="I108" i="1"/>
  <c r="J108" i="1"/>
  <c r="K108" i="1"/>
  <c r="L108" i="1"/>
  <c r="M108" i="1"/>
  <c r="I109" i="1"/>
  <c r="J109" i="1"/>
  <c r="K109" i="1"/>
  <c r="L109" i="1"/>
  <c r="M109" i="1"/>
  <c r="I110" i="1"/>
  <c r="J110" i="1"/>
  <c r="K110" i="1"/>
  <c r="L110" i="1"/>
  <c r="M110" i="1"/>
  <c r="I111" i="1"/>
  <c r="J111" i="1"/>
  <c r="K111" i="1"/>
  <c r="L111" i="1"/>
  <c r="M111" i="1"/>
  <c r="I112" i="1"/>
  <c r="J112" i="1"/>
  <c r="K112" i="1"/>
  <c r="L112" i="1"/>
  <c r="M112" i="1"/>
  <c r="I113" i="1"/>
  <c r="J113" i="1"/>
  <c r="K113" i="1"/>
  <c r="L113" i="1"/>
  <c r="M113" i="1"/>
  <c r="I114" i="1"/>
  <c r="J114" i="1"/>
  <c r="K114" i="1"/>
  <c r="L114" i="1"/>
  <c r="M114" i="1"/>
  <c r="I115" i="1"/>
  <c r="J115" i="1"/>
  <c r="K115" i="1"/>
  <c r="L115" i="1"/>
  <c r="M115" i="1"/>
  <c r="I116" i="1"/>
  <c r="J116" i="1"/>
  <c r="K116" i="1"/>
  <c r="L116" i="1"/>
  <c r="M116" i="1"/>
  <c r="I117" i="1"/>
  <c r="J117" i="1"/>
  <c r="K117" i="1"/>
  <c r="L117" i="1"/>
  <c r="M117" i="1"/>
  <c r="I118" i="1"/>
  <c r="J118" i="1"/>
  <c r="K118" i="1"/>
  <c r="L118" i="1"/>
  <c r="M118" i="1"/>
  <c r="I119" i="1"/>
  <c r="J119" i="1"/>
  <c r="K119" i="1"/>
  <c r="L119" i="1"/>
  <c r="M119" i="1"/>
  <c r="I120" i="1"/>
  <c r="J120" i="1"/>
  <c r="K120" i="1"/>
  <c r="L120" i="1"/>
  <c r="M120" i="1"/>
  <c r="I121" i="1"/>
  <c r="J121" i="1"/>
  <c r="K121" i="1"/>
  <c r="L121" i="1"/>
  <c r="M121" i="1"/>
  <c r="I122" i="1"/>
  <c r="J122" i="1"/>
  <c r="K122" i="1"/>
  <c r="L122" i="1"/>
  <c r="M122" i="1"/>
  <c r="I123" i="1"/>
  <c r="J123" i="1"/>
  <c r="K123" i="1"/>
  <c r="L123" i="1"/>
  <c r="M123" i="1"/>
  <c r="I124" i="1"/>
  <c r="J124" i="1"/>
  <c r="K124" i="1"/>
  <c r="L124" i="1"/>
  <c r="M124" i="1"/>
  <c r="I125" i="1"/>
  <c r="J125" i="1"/>
  <c r="K125" i="1"/>
  <c r="L125" i="1"/>
  <c r="M125" i="1"/>
  <c r="I126" i="1"/>
  <c r="J126" i="1"/>
  <c r="K126" i="1"/>
  <c r="L126" i="1"/>
  <c r="M126" i="1"/>
  <c r="I127" i="1"/>
  <c r="J127" i="1"/>
  <c r="K127" i="1"/>
  <c r="L127" i="1"/>
  <c r="M127" i="1"/>
  <c r="I128" i="1"/>
  <c r="J128" i="1"/>
  <c r="K128" i="1"/>
  <c r="L128" i="1"/>
  <c r="M128" i="1"/>
  <c r="I129" i="1"/>
  <c r="J129" i="1"/>
  <c r="K129" i="1"/>
  <c r="L129" i="1"/>
  <c r="M129" i="1"/>
  <c r="I130" i="1"/>
  <c r="J130" i="1"/>
  <c r="K130" i="1"/>
  <c r="L130" i="1"/>
  <c r="M130" i="1"/>
  <c r="I131" i="1"/>
  <c r="J131" i="1"/>
  <c r="K131" i="1"/>
  <c r="L131" i="1"/>
  <c r="M131" i="1"/>
  <c r="I132" i="1"/>
  <c r="J132" i="1"/>
  <c r="K132" i="1"/>
  <c r="L132" i="1"/>
  <c r="M132" i="1"/>
  <c r="M93" i="1"/>
  <c r="J93" i="1"/>
  <c r="K93" i="1"/>
  <c r="L93" i="1"/>
  <c r="I93" i="1"/>
  <c r="J3" i="14"/>
  <c r="I7" i="14"/>
  <c r="I115" i="14"/>
  <c r="O7" i="15"/>
  <c r="P7" i="15"/>
  <c r="Q7" i="15"/>
  <c r="R7" i="15"/>
  <c r="S7" i="15"/>
  <c r="N7" i="15"/>
  <c r="T7" i="15"/>
  <c r="AB9" i="14"/>
  <c r="AC9" i="14" s="1"/>
  <c r="AB10" i="14"/>
  <c r="AB11" i="14"/>
  <c r="AC11" i="14" s="1"/>
  <c r="AB12" i="14"/>
  <c r="AB13" i="14"/>
  <c r="AB14" i="14"/>
  <c r="AB15" i="14"/>
  <c r="AB16" i="14"/>
  <c r="AB17" i="14"/>
  <c r="AC17" i="14" s="1"/>
  <c r="AB18" i="14"/>
  <c r="AB19" i="14"/>
  <c r="AC19" i="14" s="1"/>
  <c r="AB20" i="14"/>
  <c r="AB21" i="14"/>
  <c r="AB22" i="14"/>
  <c r="AB23" i="14"/>
  <c r="AB24" i="14"/>
  <c r="AB25" i="14"/>
  <c r="AB26" i="14"/>
  <c r="AB27" i="14"/>
  <c r="AC27" i="14" s="1"/>
  <c r="AB28" i="14"/>
  <c r="AB29" i="14"/>
  <c r="AB30" i="14"/>
  <c r="AC30" i="14" s="1"/>
  <c r="AB31" i="14"/>
  <c r="AB32" i="14"/>
  <c r="AB33" i="14"/>
  <c r="AB34" i="14"/>
  <c r="AB35" i="14"/>
  <c r="AC35" i="14" s="1"/>
  <c r="AB36" i="14"/>
  <c r="AB37" i="14"/>
  <c r="AB38" i="14"/>
  <c r="AC38" i="14" s="1"/>
  <c r="AB39" i="14"/>
  <c r="AB40" i="14"/>
  <c r="AB41" i="14"/>
  <c r="AC41" i="14" s="1"/>
  <c r="AB42" i="14"/>
  <c r="AB43" i="14"/>
  <c r="AB44" i="14"/>
  <c r="AB45" i="14"/>
  <c r="AB46" i="14"/>
  <c r="AB47" i="14"/>
  <c r="AB48" i="14"/>
  <c r="AB49" i="14"/>
  <c r="AC49" i="14" s="1"/>
  <c r="AB50" i="14"/>
  <c r="AB51" i="14"/>
  <c r="AB52" i="14"/>
  <c r="AB53" i="14"/>
  <c r="AB54" i="14"/>
  <c r="AB55" i="14"/>
  <c r="AB56" i="14"/>
  <c r="AB57" i="14"/>
  <c r="AB58" i="14"/>
  <c r="AB59" i="14"/>
  <c r="AB60" i="14"/>
  <c r="AB61" i="14"/>
  <c r="AB62" i="14"/>
  <c r="AC62" i="14" s="1"/>
  <c r="AB63" i="14"/>
  <c r="AB64" i="14"/>
  <c r="AB65" i="14"/>
  <c r="AB66" i="14"/>
  <c r="AB67" i="14"/>
  <c r="AC67" i="14" s="1"/>
  <c r="AB68" i="14"/>
  <c r="AB69" i="14"/>
  <c r="AB70" i="14"/>
  <c r="AC70" i="14" s="1"/>
  <c r="AB71" i="14"/>
  <c r="AB72" i="14"/>
  <c r="AB73" i="14"/>
  <c r="AC73" i="14" s="1"/>
  <c r="AB74" i="14"/>
  <c r="AB75" i="14"/>
  <c r="AC75" i="14" s="1"/>
  <c r="AB76" i="14"/>
  <c r="AB77" i="14"/>
  <c r="AB78" i="14"/>
  <c r="AB79" i="14"/>
  <c r="AB80" i="14"/>
  <c r="AB81" i="14"/>
  <c r="AC81" i="14" s="1"/>
  <c r="AB82" i="14"/>
  <c r="AB83" i="14"/>
  <c r="AC83" i="14" s="1"/>
  <c r="AB84" i="14"/>
  <c r="AB85" i="14"/>
  <c r="AB86" i="14"/>
  <c r="AB87" i="14"/>
  <c r="AB88" i="14"/>
  <c r="AB89" i="14"/>
  <c r="AB90" i="14"/>
  <c r="AB91" i="14"/>
  <c r="AC91" i="14" s="1"/>
  <c r="AB92" i="14"/>
  <c r="AB93" i="14"/>
  <c r="AB94" i="14"/>
  <c r="AC94" i="14" s="1"/>
  <c r="AB95" i="14"/>
  <c r="AB96" i="14"/>
  <c r="AB97" i="14"/>
  <c r="AB98" i="14"/>
  <c r="AB99" i="14"/>
  <c r="AC99" i="14" s="1"/>
  <c r="AB100" i="14"/>
  <c r="AB101" i="14"/>
  <c r="AB102" i="14"/>
  <c r="AC102" i="14" s="1"/>
  <c r="AB103" i="14"/>
  <c r="AB104" i="14"/>
  <c r="AB105" i="14"/>
  <c r="AC105" i="14" s="1"/>
  <c r="AB106" i="14"/>
  <c r="AB107" i="14"/>
  <c r="AB108" i="14"/>
  <c r="AB109" i="14"/>
  <c r="AB110" i="14"/>
  <c r="AB111" i="14"/>
  <c r="AB112" i="14"/>
  <c r="AB113" i="14"/>
  <c r="AC113" i="14" s="1"/>
  <c r="AB114" i="14"/>
  <c r="AB115" i="14"/>
  <c r="AB117" i="14"/>
  <c r="AB118" i="14"/>
  <c r="AB119" i="14"/>
  <c r="AB120" i="14"/>
  <c r="AB121" i="14"/>
  <c r="AB122" i="14"/>
  <c r="AB123" i="14"/>
  <c r="AB124" i="14"/>
  <c r="AB125" i="14"/>
  <c r="AB126" i="14"/>
  <c r="AC126" i="14" s="1"/>
  <c r="AB127" i="14"/>
  <c r="AB128" i="14"/>
  <c r="AB129" i="14"/>
  <c r="AB130" i="14"/>
  <c r="AB131" i="14"/>
  <c r="AC131" i="14" s="1"/>
  <c r="AB132" i="14"/>
  <c r="AB133" i="14"/>
  <c r="AB134" i="14"/>
  <c r="AC134" i="14" s="1"/>
  <c r="AB135" i="14"/>
  <c r="AB136" i="14"/>
  <c r="AB137" i="14"/>
  <c r="AC137" i="14" s="1"/>
  <c r="AB138" i="14"/>
  <c r="AB139" i="14"/>
  <c r="AC139" i="14" s="1"/>
  <c r="AB140" i="14"/>
  <c r="AB141" i="14"/>
  <c r="AB142" i="14"/>
  <c r="AB143" i="14"/>
  <c r="AB144" i="14"/>
  <c r="AB145" i="14"/>
  <c r="AC145" i="14" s="1"/>
  <c r="AB146" i="14"/>
  <c r="AB147" i="14"/>
  <c r="AC147" i="14" s="1"/>
  <c r="AB148" i="14"/>
  <c r="AB149" i="14"/>
  <c r="AB150" i="14"/>
  <c r="AB151" i="14"/>
  <c r="AB152" i="14"/>
  <c r="AB153" i="14"/>
  <c r="AB154" i="14"/>
  <c r="AB155" i="14"/>
  <c r="AC155" i="14" s="1"/>
  <c r="AB156" i="14"/>
  <c r="AB157" i="14"/>
  <c r="AB158" i="14"/>
  <c r="AC158" i="14" s="1"/>
  <c r="AB159" i="14"/>
  <c r="AB160" i="14"/>
  <c r="AB161" i="14"/>
  <c r="AB162" i="14"/>
  <c r="AB163" i="14"/>
  <c r="AC163" i="14" s="1"/>
  <c r="AB164" i="14"/>
  <c r="AB165" i="14"/>
  <c r="AB166" i="14"/>
  <c r="AC166" i="14" s="1"/>
  <c r="AB167" i="14"/>
  <c r="AB168" i="14"/>
  <c r="AB169" i="14"/>
  <c r="AC169" i="14" s="1"/>
  <c r="AB170" i="14"/>
  <c r="AB171" i="14"/>
  <c r="AB172" i="14"/>
  <c r="AB173" i="14"/>
  <c r="AB174" i="14"/>
  <c r="AB175" i="14"/>
  <c r="AB176" i="14"/>
  <c r="AB177" i="14"/>
  <c r="AC177" i="14" s="1"/>
  <c r="AA9" i="14"/>
  <c r="AA10" i="14"/>
  <c r="AA11" i="14"/>
  <c r="AA12" i="14"/>
  <c r="AA13" i="14"/>
  <c r="AA14" i="14"/>
  <c r="AA15" i="14"/>
  <c r="AA16" i="14"/>
  <c r="AA17" i="14"/>
  <c r="AA18" i="14"/>
  <c r="AA19" i="14"/>
  <c r="AA20" i="14"/>
  <c r="AA21" i="14"/>
  <c r="AA22" i="14"/>
  <c r="AA23" i="14"/>
  <c r="AA24" i="14"/>
  <c r="AA25" i="14"/>
  <c r="AA26" i="14"/>
  <c r="AA27" i="14"/>
  <c r="AA28" i="14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A54" i="14"/>
  <c r="AA55" i="14"/>
  <c r="AA56" i="14"/>
  <c r="AA57" i="14"/>
  <c r="AA58" i="14"/>
  <c r="AA59" i="14"/>
  <c r="AA60" i="14"/>
  <c r="AA61" i="14"/>
  <c r="AA62" i="14"/>
  <c r="AA63" i="14"/>
  <c r="AA64" i="14"/>
  <c r="AA65" i="14"/>
  <c r="AA66" i="14"/>
  <c r="AA67" i="14"/>
  <c r="AA68" i="14"/>
  <c r="AA69" i="14"/>
  <c r="AA70" i="14"/>
  <c r="AA71" i="14"/>
  <c r="AA72" i="14"/>
  <c r="AA73" i="14"/>
  <c r="AA74" i="14"/>
  <c r="AA75" i="14"/>
  <c r="AA76" i="14"/>
  <c r="AA77" i="14"/>
  <c r="AA78" i="14"/>
  <c r="AA79" i="14"/>
  <c r="AA80" i="14"/>
  <c r="AA81" i="14"/>
  <c r="AA82" i="14"/>
  <c r="AA83" i="14"/>
  <c r="AA84" i="14"/>
  <c r="AA85" i="14"/>
  <c r="AA86" i="14"/>
  <c r="AA87" i="14"/>
  <c r="AA88" i="14"/>
  <c r="AA89" i="14"/>
  <c r="AA90" i="14"/>
  <c r="AA91" i="14"/>
  <c r="AA92" i="14"/>
  <c r="AA93" i="14"/>
  <c r="AA94" i="14"/>
  <c r="AA95" i="14"/>
  <c r="AA96" i="14"/>
  <c r="AA97" i="14"/>
  <c r="AA98" i="14"/>
  <c r="AA99" i="14"/>
  <c r="AA100" i="14"/>
  <c r="AA101" i="14"/>
  <c r="AA102" i="14"/>
  <c r="AA103" i="14"/>
  <c r="AA104" i="14"/>
  <c r="AA105" i="14"/>
  <c r="AA106" i="14"/>
  <c r="AA107" i="14"/>
  <c r="AA108" i="14"/>
  <c r="AA109" i="14"/>
  <c r="AA110" i="14"/>
  <c r="AA111" i="14"/>
  <c r="AA112" i="14"/>
  <c r="AA113" i="14"/>
  <c r="AA114" i="14"/>
  <c r="AA115" i="14"/>
  <c r="AA116" i="14"/>
  <c r="AA117" i="14"/>
  <c r="AA118" i="14"/>
  <c r="AA119" i="14"/>
  <c r="AA120" i="14"/>
  <c r="AA121" i="14"/>
  <c r="AA122" i="14"/>
  <c r="AA123" i="14"/>
  <c r="AA124" i="14"/>
  <c r="AA125" i="14"/>
  <c r="AA126" i="14"/>
  <c r="AA127" i="14"/>
  <c r="AA128" i="14"/>
  <c r="AA129" i="14"/>
  <c r="AA130" i="14"/>
  <c r="AA131" i="14"/>
  <c r="AA132" i="14"/>
  <c r="AA133" i="14"/>
  <c r="AA134" i="14"/>
  <c r="AA135" i="14"/>
  <c r="AA136" i="14"/>
  <c r="AA137" i="14"/>
  <c r="AA138" i="14"/>
  <c r="AA139" i="14"/>
  <c r="AA140" i="14"/>
  <c r="AA141" i="14"/>
  <c r="AA142" i="14"/>
  <c r="AA143" i="14"/>
  <c r="AA144" i="14"/>
  <c r="AA145" i="14"/>
  <c r="AA146" i="14"/>
  <c r="AA147" i="14"/>
  <c r="AA148" i="14"/>
  <c r="AA149" i="14"/>
  <c r="AA150" i="14"/>
  <c r="AA151" i="14"/>
  <c r="AA152" i="14"/>
  <c r="AA153" i="14"/>
  <c r="AA154" i="14"/>
  <c r="AA155" i="14"/>
  <c r="AA156" i="14"/>
  <c r="AA157" i="14"/>
  <c r="AA158" i="14"/>
  <c r="AA159" i="14"/>
  <c r="AA160" i="14"/>
  <c r="AA161" i="14"/>
  <c r="AA162" i="14"/>
  <c r="AA163" i="14"/>
  <c r="AA164" i="14"/>
  <c r="AA165" i="14"/>
  <c r="AA166" i="14"/>
  <c r="AA167" i="14"/>
  <c r="AA168" i="14"/>
  <c r="AA169" i="14"/>
  <c r="AA170" i="14"/>
  <c r="AA171" i="14"/>
  <c r="AA172" i="14"/>
  <c r="AA173" i="14"/>
  <c r="AA174" i="14"/>
  <c r="AA175" i="14"/>
  <c r="AA176" i="14"/>
  <c r="AA177" i="14"/>
  <c r="AA8" i="14"/>
  <c r="AC14" i="14"/>
  <c r="AC22" i="14"/>
  <c r="AC25" i="14"/>
  <c r="AC33" i="14"/>
  <c r="AC46" i="14"/>
  <c r="AC54" i="14"/>
  <c r="AC57" i="14"/>
  <c r="AC65" i="14"/>
  <c r="AC78" i="14"/>
  <c r="AC86" i="14"/>
  <c r="AC89" i="14"/>
  <c r="AC97" i="14"/>
  <c r="AC110" i="14"/>
  <c r="AC118" i="14"/>
  <c r="AC121" i="14"/>
  <c r="AC129" i="14"/>
  <c r="AC142" i="14"/>
  <c r="AC150" i="14"/>
  <c r="AC153" i="14"/>
  <c r="AC161" i="14"/>
  <c r="AC174" i="14"/>
  <c r="AC10" i="14"/>
  <c r="AC12" i="14"/>
  <c r="AC13" i="14"/>
  <c r="AC15" i="14"/>
  <c r="AC18" i="14"/>
  <c r="AC20" i="14"/>
  <c r="AC21" i="14"/>
  <c r="AC23" i="14"/>
  <c r="AC26" i="14"/>
  <c r="AC28" i="14"/>
  <c r="AC29" i="14"/>
  <c r="AC31" i="14"/>
  <c r="AC34" i="14"/>
  <c r="AC36" i="14"/>
  <c r="AC37" i="14"/>
  <c r="AC39" i="14"/>
  <c r="AC42" i="14"/>
  <c r="AC43" i="14"/>
  <c r="AC44" i="14"/>
  <c r="AC45" i="14"/>
  <c r="AC47" i="14"/>
  <c r="AC50" i="14"/>
  <c r="AC51" i="14"/>
  <c r="AC52" i="14"/>
  <c r="AC53" i="14"/>
  <c r="AC55" i="14"/>
  <c r="AC58" i="14"/>
  <c r="AC59" i="14"/>
  <c r="AC60" i="14"/>
  <c r="AC61" i="14"/>
  <c r="AC63" i="14"/>
  <c r="AC66" i="14"/>
  <c r="AC68" i="14"/>
  <c r="AC69" i="14"/>
  <c r="AC71" i="14"/>
  <c r="AC74" i="14"/>
  <c r="AC76" i="14"/>
  <c r="AC77" i="14"/>
  <c r="AC79" i="14"/>
  <c r="AC82" i="14"/>
  <c r="AC84" i="14"/>
  <c r="AC85" i="14"/>
  <c r="AC87" i="14"/>
  <c r="AC90" i="14"/>
  <c r="AC92" i="14"/>
  <c r="AC93" i="14"/>
  <c r="AC95" i="14"/>
  <c r="AC98" i="14"/>
  <c r="AC100" i="14"/>
  <c r="AC101" i="14"/>
  <c r="AC103" i="14"/>
  <c r="AC106" i="14"/>
  <c r="AC107" i="14"/>
  <c r="AC108" i="14"/>
  <c r="AC109" i="14"/>
  <c r="AC111" i="14"/>
  <c r="AC114" i="14"/>
  <c r="AC115" i="14"/>
  <c r="AC117" i="14"/>
  <c r="AC119" i="14"/>
  <c r="AC122" i="14"/>
  <c r="AC123" i="14"/>
  <c r="AC124" i="14"/>
  <c r="AC125" i="14"/>
  <c r="AC127" i="14"/>
  <c r="AC130" i="14"/>
  <c r="AC132" i="14"/>
  <c r="AC133" i="14"/>
  <c r="AC135" i="14"/>
  <c r="AC138" i="14"/>
  <c r="AC140" i="14"/>
  <c r="AC141" i="14"/>
  <c r="AC143" i="14"/>
  <c r="AC146" i="14"/>
  <c r="AC148" i="14"/>
  <c r="AC149" i="14"/>
  <c r="AC151" i="14"/>
  <c r="AC154" i="14"/>
  <c r="AC156" i="14"/>
  <c r="AC157" i="14"/>
  <c r="AC159" i="14"/>
  <c r="AC162" i="14"/>
  <c r="AC164" i="14"/>
  <c r="AC165" i="14"/>
  <c r="AC167" i="14"/>
  <c r="AC170" i="14"/>
  <c r="AC171" i="14"/>
  <c r="AC172" i="14"/>
  <c r="AC173" i="14"/>
  <c r="AC175" i="14"/>
  <c r="Z51" i="14"/>
  <c r="X77" i="14"/>
  <c r="X115" i="14"/>
  <c r="Z121" i="14"/>
  <c r="X147" i="14"/>
  <c r="Y166" i="14"/>
  <c r="O9" i="14"/>
  <c r="P9" i="14"/>
  <c r="Q9" i="14"/>
  <c r="R9" i="14"/>
  <c r="S9" i="14"/>
  <c r="T9" i="14"/>
  <c r="U9" i="14"/>
  <c r="O10" i="14"/>
  <c r="P10" i="14"/>
  <c r="Q10" i="14"/>
  <c r="R10" i="14"/>
  <c r="S10" i="14"/>
  <c r="T10" i="14"/>
  <c r="U10" i="14"/>
  <c r="O11" i="14"/>
  <c r="P11" i="14"/>
  <c r="Q11" i="14"/>
  <c r="R11" i="14"/>
  <c r="S11" i="14"/>
  <c r="T11" i="14"/>
  <c r="U11" i="14"/>
  <c r="O12" i="14"/>
  <c r="P12" i="14"/>
  <c r="Q12" i="14"/>
  <c r="R12" i="14"/>
  <c r="S12" i="14"/>
  <c r="T12" i="14"/>
  <c r="U12" i="14"/>
  <c r="O13" i="14"/>
  <c r="P13" i="14"/>
  <c r="Q13" i="14"/>
  <c r="R13" i="14"/>
  <c r="S13" i="14"/>
  <c r="T13" i="14"/>
  <c r="U13" i="14"/>
  <c r="O14" i="14"/>
  <c r="P14" i="14"/>
  <c r="Q14" i="14"/>
  <c r="R14" i="14"/>
  <c r="S14" i="14"/>
  <c r="T14" i="14"/>
  <c r="U14" i="14"/>
  <c r="O15" i="14"/>
  <c r="P15" i="14"/>
  <c r="Q15" i="14"/>
  <c r="R15" i="14"/>
  <c r="S15" i="14"/>
  <c r="T15" i="14"/>
  <c r="U15" i="14"/>
  <c r="O16" i="14"/>
  <c r="P16" i="14"/>
  <c r="Q16" i="14"/>
  <c r="R16" i="14"/>
  <c r="S16" i="14"/>
  <c r="T16" i="14"/>
  <c r="U16" i="14"/>
  <c r="O17" i="14"/>
  <c r="P17" i="14"/>
  <c r="Q17" i="14"/>
  <c r="R17" i="14"/>
  <c r="S17" i="14"/>
  <c r="T17" i="14"/>
  <c r="U17" i="14"/>
  <c r="O18" i="14"/>
  <c r="P18" i="14"/>
  <c r="Q18" i="14"/>
  <c r="R18" i="14"/>
  <c r="S18" i="14"/>
  <c r="T18" i="14"/>
  <c r="U18" i="14"/>
  <c r="O19" i="14"/>
  <c r="P19" i="14"/>
  <c r="Q19" i="14"/>
  <c r="R19" i="14"/>
  <c r="S19" i="14"/>
  <c r="T19" i="14"/>
  <c r="U19" i="14"/>
  <c r="O20" i="14"/>
  <c r="P20" i="14"/>
  <c r="Q20" i="14"/>
  <c r="R20" i="14"/>
  <c r="S20" i="14"/>
  <c r="T20" i="14"/>
  <c r="U20" i="14"/>
  <c r="O21" i="14"/>
  <c r="P21" i="14"/>
  <c r="Q21" i="14"/>
  <c r="R21" i="14"/>
  <c r="S21" i="14"/>
  <c r="T21" i="14"/>
  <c r="U21" i="14"/>
  <c r="O22" i="14"/>
  <c r="P22" i="14"/>
  <c r="Q22" i="14"/>
  <c r="R22" i="14"/>
  <c r="S22" i="14"/>
  <c r="T22" i="14"/>
  <c r="U22" i="14"/>
  <c r="O23" i="14"/>
  <c r="P23" i="14"/>
  <c r="Q23" i="14"/>
  <c r="R23" i="14"/>
  <c r="S23" i="14"/>
  <c r="T23" i="14"/>
  <c r="U23" i="14"/>
  <c r="O24" i="14"/>
  <c r="P24" i="14"/>
  <c r="Q24" i="14"/>
  <c r="R24" i="14"/>
  <c r="S24" i="14"/>
  <c r="T24" i="14"/>
  <c r="U24" i="14"/>
  <c r="O25" i="14"/>
  <c r="P25" i="14"/>
  <c r="Q25" i="14"/>
  <c r="R25" i="14"/>
  <c r="S25" i="14"/>
  <c r="T25" i="14"/>
  <c r="U25" i="14"/>
  <c r="O26" i="14"/>
  <c r="P26" i="14"/>
  <c r="Q26" i="14"/>
  <c r="R26" i="14"/>
  <c r="S26" i="14"/>
  <c r="T26" i="14"/>
  <c r="U26" i="14"/>
  <c r="O27" i="14"/>
  <c r="P27" i="14"/>
  <c r="Q27" i="14"/>
  <c r="R27" i="14"/>
  <c r="S27" i="14"/>
  <c r="T27" i="14"/>
  <c r="U27" i="14"/>
  <c r="O28" i="14"/>
  <c r="P28" i="14"/>
  <c r="Q28" i="14"/>
  <c r="R28" i="14"/>
  <c r="S28" i="14"/>
  <c r="T28" i="14"/>
  <c r="U28" i="14"/>
  <c r="O29" i="14"/>
  <c r="P29" i="14"/>
  <c r="Q29" i="14"/>
  <c r="R29" i="14"/>
  <c r="S29" i="14"/>
  <c r="T29" i="14"/>
  <c r="U29" i="14"/>
  <c r="O30" i="14"/>
  <c r="V30" i="14" s="1"/>
  <c r="P30" i="14"/>
  <c r="Q30" i="14"/>
  <c r="R30" i="14"/>
  <c r="S30" i="14"/>
  <c r="T30" i="14"/>
  <c r="U30" i="14"/>
  <c r="O31" i="14"/>
  <c r="P31" i="14"/>
  <c r="Q31" i="14"/>
  <c r="R31" i="14"/>
  <c r="S31" i="14"/>
  <c r="T31" i="14"/>
  <c r="U31" i="14"/>
  <c r="O32" i="14"/>
  <c r="P32" i="14"/>
  <c r="Q32" i="14"/>
  <c r="X32" i="14" s="1"/>
  <c r="R32" i="14"/>
  <c r="S32" i="14"/>
  <c r="T32" i="14"/>
  <c r="U32" i="14"/>
  <c r="O33" i="14"/>
  <c r="P33" i="14"/>
  <c r="Q33" i="14"/>
  <c r="R33" i="14"/>
  <c r="Y33" i="14" s="1"/>
  <c r="S33" i="14"/>
  <c r="T33" i="14"/>
  <c r="U33" i="14"/>
  <c r="O34" i="14"/>
  <c r="P34" i="14"/>
  <c r="Q34" i="14"/>
  <c r="R34" i="14"/>
  <c r="S34" i="14"/>
  <c r="Z34" i="14" s="1"/>
  <c r="T34" i="14"/>
  <c r="U34" i="14"/>
  <c r="O35" i="14"/>
  <c r="P35" i="14"/>
  <c r="Q35" i="14"/>
  <c r="R35" i="14"/>
  <c r="S35" i="14"/>
  <c r="T35" i="14"/>
  <c r="U35" i="14"/>
  <c r="O36" i="14"/>
  <c r="P36" i="14"/>
  <c r="Q36" i="14"/>
  <c r="R36" i="14"/>
  <c r="S36" i="14"/>
  <c r="T36" i="14"/>
  <c r="U36" i="14"/>
  <c r="O37" i="14"/>
  <c r="P37" i="14"/>
  <c r="Q37" i="14"/>
  <c r="R37" i="14"/>
  <c r="S37" i="14"/>
  <c r="T37" i="14"/>
  <c r="U37" i="14"/>
  <c r="O38" i="14"/>
  <c r="V38" i="14" s="1"/>
  <c r="P38" i="14"/>
  <c r="Q38" i="14"/>
  <c r="R38" i="14"/>
  <c r="S38" i="14"/>
  <c r="T38" i="14"/>
  <c r="U38" i="14"/>
  <c r="O39" i="14"/>
  <c r="P39" i="14"/>
  <c r="Q39" i="14"/>
  <c r="R39" i="14"/>
  <c r="S39" i="14"/>
  <c r="T39" i="14"/>
  <c r="U39" i="14"/>
  <c r="O40" i="14"/>
  <c r="P40" i="14"/>
  <c r="Q40" i="14"/>
  <c r="X40" i="14" s="1"/>
  <c r="R40" i="14"/>
  <c r="S40" i="14"/>
  <c r="T40" i="14"/>
  <c r="U40" i="14"/>
  <c r="O41" i="14"/>
  <c r="P41" i="14"/>
  <c r="Q41" i="14"/>
  <c r="R41" i="14"/>
  <c r="Y41" i="14" s="1"/>
  <c r="S41" i="14"/>
  <c r="T41" i="14"/>
  <c r="U41" i="14"/>
  <c r="O42" i="14"/>
  <c r="P42" i="14"/>
  <c r="Q42" i="14"/>
  <c r="R42" i="14"/>
  <c r="S42" i="14"/>
  <c r="Z42" i="14" s="1"/>
  <c r="T42" i="14"/>
  <c r="U42" i="14"/>
  <c r="O43" i="14"/>
  <c r="P43" i="14"/>
  <c r="Q43" i="14"/>
  <c r="R43" i="14"/>
  <c r="S43" i="14"/>
  <c r="T43" i="14"/>
  <c r="U43" i="14"/>
  <c r="O44" i="14"/>
  <c r="P44" i="14"/>
  <c r="Q44" i="14"/>
  <c r="R44" i="14"/>
  <c r="S44" i="14"/>
  <c r="T44" i="14"/>
  <c r="U44" i="14"/>
  <c r="O45" i="14"/>
  <c r="P45" i="14"/>
  <c r="Q45" i="14"/>
  <c r="R45" i="14"/>
  <c r="S45" i="14"/>
  <c r="T45" i="14"/>
  <c r="U45" i="14"/>
  <c r="O46" i="14"/>
  <c r="V46" i="14" s="1"/>
  <c r="P46" i="14"/>
  <c r="Q46" i="14"/>
  <c r="R46" i="14"/>
  <c r="S46" i="14"/>
  <c r="T46" i="14"/>
  <c r="U46" i="14"/>
  <c r="O47" i="14"/>
  <c r="P47" i="14"/>
  <c r="Q47" i="14"/>
  <c r="R47" i="14"/>
  <c r="S47" i="14"/>
  <c r="T47" i="14"/>
  <c r="U47" i="14"/>
  <c r="O48" i="14"/>
  <c r="P48" i="14"/>
  <c r="Q48" i="14"/>
  <c r="X48" i="14" s="1"/>
  <c r="R48" i="14"/>
  <c r="S48" i="14"/>
  <c r="T48" i="14"/>
  <c r="U48" i="14"/>
  <c r="O49" i="14"/>
  <c r="P49" i="14"/>
  <c r="Q49" i="14"/>
  <c r="R49" i="14"/>
  <c r="Y49" i="14" s="1"/>
  <c r="S49" i="14"/>
  <c r="T49" i="14"/>
  <c r="U49" i="14"/>
  <c r="O50" i="14"/>
  <c r="P50" i="14"/>
  <c r="Q50" i="14"/>
  <c r="R50" i="14"/>
  <c r="S50" i="14"/>
  <c r="Z50" i="14" s="1"/>
  <c r="T50" i="14"/>
  <c r="U50" i="14"/>
  <c r="O51" i="14"/>
  <c r="P51" i="14"/>
  <c r="Q51" i="14"/>
  <c r="R51" i="14"/>
  <c r="S51" i="14"/>
  <c r="T51" i="14"/>
  <c r="U51" i="14"/>
  <c r="O52" i="14"/>
  <c r="P52" i="14"/>
  <c r="Q52" i="14"/>
  <c r="R52" i="14"/>
  <c r="S52" i="14"/>
  <c r="T52" i="14"/>
  <c r="U52" i="14"/>
  <c r="O53" i="14"/>
  <c r="P53" i="14"/>
  <c r="Q53" i="14"/>
  <c r="R53" i="14"/>
  <c r="S53" i="14"/>
  <c r="T53" i="14"/>
  <c r="U53" i="14"/>
  <c r="O54" i="14"/>
  <c r="V54" i="14" s="1"/>
  <c r="P54" i="14"/>
  <c r="Q54" i="14"/>
  <c r="R54" i="14"/>
  <c r="S54" i="14"/>
  <c r="T54" i="14"/>
  <c r="U54" i="14"/>
  <c r="O55" i="14"/>
  <c r="P55" i="14"/>
  <c r="Q55" i="14"/>
  <c r="R55" i="14"/>
  <c r="S55" i="14"/>
  <c r="T55" i="14"/>
  <c r="U55" i="14"/>
  <c r="O56" i="14"/>
  <c r="P56" i="14"/>
  <c r="Q56" i="14"/>
  <c r="X56" i="14" s="1"/>
  <c r="R56" i="14"/>
  <c r="S56" i="14"/>
  <c r="T56" i="14"/>
  <c r="U56" i="14"/>
  <c r="O57" i="14"/>
  <c r="P57" i="14"/>
  <c r="Q57" i="14"/>
  <c r="R57" i="14"/>
  <c r="Y57" i="14" s="1"/>
  <c r="S57" i="14"/>
  <c r="T57" i="14"/>
  <c r="U57" i="14"/>
  <c r="O58" i="14"/>
  <c r="P58" i="14"/>
  <c r="Q58" i="14"/>
  <c r="R58" i="14"/>
  <c r="S58" i="14"/>
  <c r="Z58" i="14" s="1"/>
  <c r="T58" i="14"/>
  <c r="U58" i="14"/>
  <c r="O59" i="14"/>
  <c r="P59" i="14"/>
  <c r="Q59" i="14"/>
  <c r="R59" i="14"/>
  <c r="S59" i="14"/>
  <c r="T59" i="14"/>
  <c r="U59" i="14"/>
  <c r="O60" i="14"/>
  <c r="P60" i="14"/>
  <c r="Q60" i="14"/>
  <c r="R60" i="14"/>
  <c r="S60" i="14"/>
  <c r="T60" i="14"/>
  <c r="U60" i="14"/>
  <c r="O61" i="14"/>
  <c r="P61" i="14"/>
  <c r="Q61" i="14"/>
  <c r="R61" i="14"/>
  <c r="S61" i="14"/>
  <c r="T61" i="14"/>
  <c r="U61" i="14"/>
  <c r="O62" i="14"/>
  <c r="V62" i="14" s="1"/>
  <c r="P62" i="14"/>
  <c r="Q62" i="14"/>
  <c r="R62" i="14"/>
  <c r="S62" i="14"/>
  <c r="T62" i="14"/>
  <c r="U62" i="14"/>
  <c r="O63" i="14"/>
  <c r="P63" i="14"/>
  <c r="Q63" i="14"/>
  <c r="R63" i="14"/>
  <c r="S63" i="14"/>
  <c r="T63" i="14"/>
  <c r="U63" i="14"/>
  <c r="O64" i="14"/>
  <c r="P64" i="14"/>
  <c r="Q64" i="14"/>
  <c r="X64" i="14" s="1"/>
  <c r="R64" i="14"/>
  <c r="S64" i="14"/>
  <c r="T64" i="14"/>
  <c r="U64" i="14"/>
  <c r="O65" i="14"/>
  <c r="P65" i="14"/>
  <c r="Q65" i="14"/>
  <c r="R65" i="14"/>
  <c r="Y65" i="14" s="1"/>
  <c r="S65" i="14"/>
  <c r="T65" i="14"/>
  <c r="U65" i="14"/>
  <c r="O66" i="14"/>
  <c r="P66" i="14"/>
  <c r="Q66" i="14"/>
  <c r="R66" i="14"/>
  <c r="S66" i="14"/>
  <c r="Z66" i="14" s="1"/>
  <c r="T66" i="14"/>
  <c r="U66" i="14"/>
  <c r="O67" i="14"/>
  <c r="P67" i="14"/>
  <c r="Q67" i="14"/>
  <c r="R67" i="14"/>
  <c r="S67" i="14"/>
  <c r="T67" i="14"/>
  <c r="U67" i="14"/>
  <c r="O68" i="14"/>
  <c r="P68" i="14"/>
  <c r="Q68" i="14"/>
  <c r="R68" i="14"/>
  <c r="S68" i="14"/>
  <c r="T68" i="14"/>
  <c r="U68" i="14"/>
  <c r="O69" i="14"/>
  <c r="P69" i="14"/>
  <c r="Q69" i="14"/>
  <c r="R69" i="14"/>
  <c r="S69" i="14"/>
  <c r="T69" i="14"/>
  <c r="U69" i="14"/>
  <c r="O70" i="14"/>
  <c r="V70" i="14" s="1"/>
  <c r="P70" i="14"/>
  <c r="Q70" i="14"/>
  <c r="R70" i="14"/>
  <c r="S70" i="14"/>
  <c r="T70" i="14"/>
  <c r="U70" i="14"/>
  <c r="O71" i="14"/>
  <c r="P71" i="14"/>
  <c r="Q71" i="14"/>
  <c r="R71" i="14"/>
  <c r="S71" i="14"/>
  <c r="T71" i="14"/>
  <c r="U71" i="14"/>
  <c r="O72" i="14"/>
  <c r="P72" i="14"/>
  <c r="Q72" i="14"/>
  <c r="X72" i="14" s="1"/>
  <c r="R72" i="14"/>
  <c r="S72" i="14"/>
  <c r="T72" i="14"/>
  <c r="U72" i="14"/>
  <c r="O73" i="14"/>
  <c r="P73" i="14"/>
  <c r="Q73" i="14"/>
  <c r="R73" i="14"/>
  <c r="Y73" i="14" s="1"/>
  <c r="S73" i="14"/>
  <c r="T73" i="14"/>
  <c r="U73" i="14"/>
  <c r="O74" i="14"/>
  <c r="P74" i="14"/>
  <c r="Q74" i="14"/>
  <c r="R74" i="14"/>
  <c r="S74" i="14"/>
  <c r="Z74" i="14" s="1"/>
  <c r="T74" i="14"/>
  <c r="U74" i="14"/>
  <c r="O75" i="14"/>
  <c r="P75" i="14"/>
  <c r="Q75" i="14"/>
  <c r="R75" i="14"/>
  <c r="S75" i="14"/>
  <c r="T75" i="14"/>
  <c r="U75" i="14"/>
  <c r="O76" i="14"/>
  <c r="P76" i="14"/>
  <c r="Q76" i="14"/>
  <c r="R76" i="14"/>
  <c r="S76" i="14"/>
  <c r="T76" i="14"/>
  <c r="U76" i="14"/>
  <c r="O77" i="14"/>
  <c r="P77" i="14"/>
  <c r="Q77" i="14"/>
  <c r="R77" i="14"/>
  <c r="S77" i="14"/>
  <c r="T77" i="14"/>
  <c r="U77" i="14"/>
  <c r="O78" i="14"/>
  <c r="V78" i="14" s="1"/>
  <c r="P78" i="14"/>
  <c r="Q78" i="14"/>
  <c r="R78" i="14"/>
  <c r="S78" i="14"/>
  <c r="T78" i="14"/>
  <c r="U78" i="14"/>
  <c r="O79" i="14"/>
  <c r="P79" i="14"/>
  <c r="Q79" i="14"/>
  <c r="R79" i="14"/>
  <c r="S79" i="14"/>
  <c r="T79" i="14"/>
  <c r="U79" i="14"/>
  <c r="O80" i="14"/>
  <c r="P80" i="14"/>
  <c r="Q80" i="14"/>
  <c r="X80" i="14" s="1"/>
  <c r="R80" i="14"/>
  <c r="S80" i="14"/>
  <c r="T80" i="14"/>
  <c r="U80" i="14"/>
  <c r="O81" i="14"/>
  <c r="P81" i="14"/>
  <c r="Q81" i="14"/>
  <c r="R81" i="14"/>
  <c r="Y81" i="14" s="1"/>
  <c r="S81" i="14"/>
  <c r="T81" i="14"/>
  <c r="U81" i="14"/>
  <c r="O82" i="14"/>
  <c r="P82" i="14"/>
  <c r="Q82" i="14"/>
  <c r="R82" i="14"/>
  <c r="S82" i="14"/>
  <c r="Z82" i="14" s="1"/>
  <c r="T82" i="14"/>
  <c r="U82" i="14"/>
  <c r="O83" i="14"/>
  <c r="P83" i="14"/>
  <c r="Q83" i="14"/>
  <c r="R83" i="14"/>
  <c r="S83" i="14"/>
  <c r="T83" i="14"/>
  <c r="U83" i="14"/>
  <c r="O84" i="14"/>
  <c r="P84" i="14"/>
  <c r="Q84" i="14"/>
  <c r="R84" i="14"/>
  <c r="S84" i="14"/>
  <c r="T84" i="14"/>
  <c r="U84" i="14"/>
  <c r="O85" i="14"/>
  <c r="P85" i="14"/>
  <c r="Q85" i="14"/>
  <c r="R85" i="14"/>
  <c r="S85" i="14"/>
  <c r="T85" i="14"/>
  <c r="U85" i="14"/>
  <c r="O86" i="14"/>
  <c r="V86" i="14" s="1"/>
  <c r="P86" i="14"/>
  <c r="Q86" i="14"/>
  <c r="R86" i="14"/>
  <c r="S86" i="14"/>
  <c r="T86" i="14"/>
  <c r="U86" i="14"/>
  <c r="O87" i="14"/>
  <c r="P87" i="14"/>
  <c r="Q87" i="14"/>
  <c r="R87" i="14"/>
  <c r="S87" i="14"/>
  <c r="T87" i="14"/>
  <c r="U87" i="14"/>
  <c r="O88" i="14"/>
  <c r="P88" i="14"/>
  <c r="Q88" i="14"/>
  <c r="X88" i="14" s="1"/>
  <c r="R88" i="14"/>
  <c r="S88" i="14"/>
  <c r="T88" i="14"/>
  <c r="U88" i="14"/>
  <c r="O89" i="14"/>
  <c r="P89" i="14"/>
  <c r="Q89" i="14"/>
  <c r="R89" i="14"/>
  <c r="Y89" i="14" s="1"/>
  <c r="S89" i="14"/>
  <c r="T89" i="14"/>
  <c r="U89" i="14"/>
  <c r="O90" i="14"/>
  <c r="P90" i="14"/>
  <c r="Q90" i="14"/>
  <c r="R90" i="14"/>
  <c r="S90" i="14"/>
  <c r="Z90" i="14" s="1"/>
  <c r="T90" i="14"/>
  <c r="U90" i="14"/>
  <c r="O91" i="14"/>
  <c r="P91" i="14"/>
  <c r="Q91" i="14"/>
  <c r="R91" i="14"/>
  <c r="S91" i="14"/>
  <c r="T91" i="14"/>
  <c r="U91" i="14"/>
  <c r="O92" i="14"/>
  <c r="P92" i="14"/>
  <c r="Q92" i="14"/>
  <c r="R92" i="14"/>
  <c r="S92" i="14"/>
  <c r="T92" i="14"/>
  <c r="U92" i="14"/>
  <c r="O93" i="14"/>
  <c r="P93" i="14"/>
  <c r="Q93" i="14"/>
  <c r="R93" i="14"/>
  <c r="S93" i="14"/>
  <c r="T93" i="14"/>
  <c r="U93" i="14"/>
  <c r="O94" i="14"/>
  <c r="V94" i="14" s="1"/>
  <c r="P94" i="14"/>
  <c r="Q94" i="14"/>
  <c r="R94" i="14"/>
  <c r="S94" i="14"/>
  <c r="T94" i="14"/>
  <c r="U94" i="14"/>
  <c r="O95" i="14"/>
  <c r="P95" i="14"/>
  <c r="Q95" i="14"/>
  <c r="R95" i="14"/>
  <c r="S95" i="14"/>
  <c r="T95" i="14"/>
  <c r="U95" i="14"/>
  <c r="O96" i="14"/>
  <c r="P96" i="14"/>
  <c r="Q96" i="14"/>
  <c r="X96" i="14" s="1"/>
  <c r="R96" i="14"/>
  <c r="S96" i="14"/>
  <c r="T96" i="14"/>
  <c r="U96" i="14"/>
  <c r="O97" i="14"/>
  <c r="P97" i="14"/>
  <c r="Q97" i="14"/>
  <c r="R97" i="14"/>
  <c r="Y97" i="14" s="1"/>
  <c r="S97" i="14"/>
  <c r="T97" i="14"/>
  <c r="U97" i="14"/>
  <c r="O98" i="14"/>
  <c r="P98" i="14"/>
  <c r="Q98" i="14"/>
  <c r="R98" i="14"/>
  <c r="S98" i="14"/>
  <c r="Z98" i="14" s="1"/>
  <c r="T98" i="14"/>
  <c r="U98" i="14"/>
  <c r="O99" i="14"/>
  <c r="P99" i="14"/>
  <c r="Q99" i="14"/>
  <c r="R99" i="14"/>
  <c r="S99" i="14"/>
  <c r="T99" i="14"/>
  <c r="U99" i="14"/>
  <c r="O100" i="14"/>
  <c r="P100" i="14"/>
  <c r="Q100" i="14"/>
  <c r="R100" i="14"/>
  <c r="S100" i="14"/>
  <c r="T100" i="14"/>
  <c r="U100" i="14"/>
  <c r="O101" i="14"/>
  <c r="P101" i="14"/>
  <c r="W101" i="14" s="1"/>
  <c r="Q101" i="14"/>
  <c r="R101" i="14"/>
  <c r="S101" i="14"/>
  <c r="T101" i="14"/>
  <c r="U101" i="14"/>
  <c r="O102" i="14"/>
  <c r="V102" i="14" s="1"/>
  <c r="P102" i="14"/>
  <c r="Q102" i="14"/>
  <c r="X102" i="14" s="1"/>
  <c r="R102" i="14"/>
  <c r="S102" i="14"/>
  <c r="T102" i="14"/>
  <c r="U102" i="14"/>
  <c r="O103" i="14"/>
  <c r="P103" i="14"/>
  <c r="Q103" i="14"/>
  <c r="R103" i="14"/>
  <c r="S103" i="14"/>
  <c r="T103" i="14"/>
  <c r="U103" i="14"/>
  <c r="O104" i="14"/>
  <c r="P104" i="14"/>
  <c r="Q104" i="14"/>
  <c r="X104" i="14" s="1"/>
  <c r="R104" i="14"/>
  <c r="S104" i="14"/>
  <c r="Z104" i="14" s="1"/>
  <c r="T104" i="14"/>
  <c r="U104" i="14"/>
  <c r="O105" i="14"/>
  <c r="P105" i="14"/>
  <c r="Q105" i="14"/>
  <c r="R105" i="14"/>
  <c r="Y105" i="14" s="1"/>
  <c r="S105" i="14"/>
  <c r="T105" i="14"/>
  <c r="U105" i="14"/>
  <c r="O106" i="14"/>
  <c r="P106" i="14"/>
  <c r="Q106" i="14"/>
  <c r="R106" i="14"/>
  <c r="S106" i="14"/>
  <c r="Z106" i="14" s="1"/>
  <c r="T106" i="14"/>
  <c r="U106" i="14"/>
  <c r="O107" i="14"/>
  <c r="P107" i="14"/>
  <c r="W107" i="14" s="1"/>
  <c r="Q107" i="14"/>
  <c r="R107" i="14"/>
  <c r="S107" i="14"/>
  <c r="T107" i="14"/>
  <c r="U107" i="14"/>
  <c r="O108" i="14"/>
  <c r="V108" i="14" s="1"/>
  <c r="P108" i="14"/>
  <c r="Q108" i="14"/>
  <c r="R108" i="14"/>
  <c r="S108" i="14"/>
  <c r="T108" i="14"/>
  <c r="U108" i="14"/>
  <c r="O109" i="14"/>
  <c r="P109" i="14"/>
  <c r="W109" i="14" s="1"/>
  <c r="Q109" i="14"/>
  <c r="R109" i="14"/>
  <c r="S109" i="14"/>
  <c r="T109" i="14"/>
  <c r="U109" i="14"/>
  <c r="O110" i="14"/>
  <c r="V110" i="14" s="1"/>
  <c r="P110" i="14"/>
  <c r="Q110" i="14"/>
  <c r="X110" i="14" s="1"/>
  <c r="R110" i="14"/>
  <c r="S110" i="14"/>
  <c r="T110" i="14"/>
  <c r="U110" i="14"/>
  <c r="O111" i="14"/>
  <c r="P111" i="14"/>
  <c r="Q111" i="14"/>
  <c r="R111" i="14"/>
  <c r="S111" i="14"/>
  <c r="T111" i="14"/>
  <c r="U111" i="14"/>
  <c r="O112" i="14"/>
  <c r="P112" i="14"/>
  <c r="Q112" i="14"/>
  <c r="X112" i="14" s="1"/>
  <c r="R112" i="14"/>
  <c r="S112" i="14"/>
  <c r="Z112" i="14" s="1"/>
  <c r="T112" i="14"/>
  <c r="U112" i="14"/>
  <c r="O113" i="14"/>
  <c r="P113" i="14"/>
  <c r="Q113" i="14"/>
  <c r="R113" i="14"/>
  <c r="Y113" i="14" s="1"/>
  <c r="S113" i="14"/>
  <c r="T113" i="14"/>
  <c r="U113" i="14"/>
  <c r="O114" i="14"/>
  <c r="P114" i="14"/>
  <c r="Q114" i="14"/>
  <c r="R114" i="14"/>
  <c r="S114" i="14"/>
  <c r="Z114" i="14" s="1"/>
  <c r="T114" i="14"/>
  <c r="U114" i="14"/>
  <c r="O115" i="14"/>
  <c r="P115" i="14"/>
  <c r="Q115" i="14"/>
  <c r="R115" i="14"/>
  <c r="S115" i="14"/>
  <c r="T115" i="14"/>
  <c r="U115" i="14"/>
  <c r="O116" i="14"/>
  <c r="V116" i="14" s="1"/>
  <c r="AB116" i="14" s="1"/>
  <c r="AC116" i="14" s="1"/>
  <c r="P116" i="14"/>
  <c r="Q116" i="14"/>
  <c r="R116" i="14"/>
  <c r="S116" i="14"/>
  <c r="T116" i="14"/>
  <c r="U116" i="14"/>
  <c r="O117" i="14"/>
  <c r="P117" i="14"/>
  <c r="W117" i="14" s="1"/>
  <c r="Q117" i="14"/>
  <c r="R117" i="14"/>
  <c r="S117" i="14"/>
  <c r="T117" i="14"/>
  <c r="U117" i="14"/>
  <c r="O118" i="14"/>
  <c r="V118" i="14" s="1"/>
  <c r="P118" i="14"/>
  <c r="Q118" i="14"/>
  <c r="X118" i="14" s="1"/>
  <c r="R118" i="14"/>
  <c r="S118" i="14"/>
  <c r="T118" i="14"/>
  <c r="U118" i="14"/>
  <c r="O119" i="14"/>
  <c r="P119" i="14"/>
  <c r="Q119" i="14"/>
  <c r="R119" i="14"/>
  <c r="S119" i="14"/>
  <c r="T119" i="14"/>
  <c r="U119" i="14"/>
  <c r="O120" i="14"/>
  <c r="P120" i="14"/>
  <c r="Q120" i="14"/>
  <c r="X120" i="14" s="1"/>
  <c r="R120" i="14"/>
  <c r="S120" i="14"/>
  <c r="Z120" i="14" s="1"/>
  <c r="T120" i="14"/>
  <c r="U120" i="14"/>
  <c r="O121" i="14"/>
  <c r="P121" i="14"/>
  <c r="Q121" i="14"/>
  <c r="R121" i="14"/>
  <c r="Y121" i="14" s="1"/>
  <c r="S121" i="14"/>
  <c r="T121" i="14"/>
  <c r="U121" i="14"/>
  <c r="O122" i="14"/>
  <c r="P122" i="14"/>
  <c r="Q122" i="14"/>
  <c r="R122" i="14"/>
  <c r="S122" i="14"/>
  <c r="Z122" i="14" s="1"/>
  <c r="T122" i="14"/>
  <c r="U122" i="14"/>
  <c r="O123" i="14"/>
  <c r="P123" i="14"/>
  <c r="Q123" i="14"/>
  <c r="R123" i="14"/>
  <c r="S123" i="14"/>
  <c r="T123" i="14"/>
  <c r="U123" i="14"/>
  <c r="O124" i="14"/>
  <c r="V124" i="14" s="1"/>
  <c r="P124" i="14"/>
  <c r="Q124" i="14"/>
  <c r="R124" i="14"/>
  <c r="S124" i="14"/>
  <c r="T124" i="14"/>
  <c r="U124" i="14"/>
  <c r="O125" i="14"/>
  <c r="P125" i="14"/>
  <c r="W125" i="14" s="1"/>
  <c r="Q125" i="14"/>
  <c r="R125" i="14"/>
  <c r="S125" i="14"/>
  <c r="T125" i="14"/>
  <c r="U125" i="14"/>
  <c r="O126" i="14"/>
  <c r="V126" i="14" s="1"/>
  <c r="P126" i="14"/>
  <c r="Q126" i="14"/>
  <c r="X126" i="14" s="1"/>
  <c r="R126" i="14"/>
  <c r="S126" i="14"/>
  <c r="T126" i="14"/>
  <c r="U126" i="14"/>
  <c r="O127" i="14"/>
  <c r="P127" i="14"/>
  <c r="Q127" i="14"/>
  <c r="R127" i="14"/>
  <c r="S127" i="14"/>
  <c r="T127" i="14"/>
  <c r="U127" i="14"/>
  <c r="O128" i="14"/>
  <c r="P128" i="14"/>
  <c r="W128" i="14" s="1"/>
  <c r="Q128" i="14"/>
  <c r="X128" i="14" s="1"/>
  <c r="R128" i="14"/>
  <c r="S128" i="14"/>
  <c r="Z128" i="14" s="1"/>
  <c r="T128" i="14"/>
  <c r="U128" i="14"/>
  <c r="O129" i="14"/>
  <c r="P129" i="14"/>
  <c r="Q129" i="14"/>
  <c r="R129" i="14"/>
  <c r="Y129" i="14" s="1"/>
  <c r="S129" i="14"/>
  <c r="T129" i="14"/>
  <c r="U129" i="14"/>
  <c r="O130" i="14"/>
  <c r="P130" i="14"/>
  <c r="Q130" i="14"/>
  <c r="R130" i="14"/>
  <c r="S130" i="14"/>
  <c r="Z130" i="14" s="1"/>
  <c r="T130" i="14"/>
  <c r="U130" i="14"/>
  <c r="O131" i="14"/>
  <c r="P131" i="14"/>
  <c r="Q131" i="14"/>
  <c r="R131" i="14"/>
  <c r="S131" i="14"/>
  <c r="T131" i="14"/>
  <c r="U131" i="14"/>
  <c r="O132" i="14"/>
  <c r="V132" i="14" s="1"/>
  <c r="P132" i="14"/>
  <c r="Q132" i="14"/>
  <c r="R132" i="14"/>
  <c r="S132" i="14"/>
  <c r="T132" i="14"/>
  <c r="U132" i="14"/>
  <c r="O133" i="14"/>
  <c r="P133" i="14"/>
  <c r="W133" i="14" s="1"/>
  <c r="Q133" i="14"/>
  <c r="R133" i="14"/>
  <c r="S133" i="14"/>
  <c r="T133" i="14"/>
  <c r="U133" i="14"/>
  <c r="O134" i="14"/>
  <c r="V134" i="14" s="1"/>
  <c r="P134" i="14"/>
  <c r="Q134" i="14"/>
  <c r="X134" i="14" s="1"/>
  <c r="R134" i="14"/>
  <c r="Y134" i="14" s="1"/>
  <c r="S134" i="14"/>
  <c r="T134" i="14"/>
  <c r="U134" i="14"/>
  <c r="O135" i="14"/>
  <c r="P135" i="14"/>
  <c r="Q135" i="14"/>
  <c r="R135" i="14"/>
  <c r="S135" i="14"/>
  <c r="T135" i="14"/>
  <c r="U135" i="14"/>
  <c r="O136" i="14"/>
  <c r="P136" i="14"/>
  <c r="Q136" i="14"/>
  <c r="X136" i="14" s="1"/>
  <c r="R136" i="14"/>
  <c r="S136" i="14"/>
  <c r="Z136" i="14" s="1"/>
  <c r="T136" i="14"/>
  <c r="U136" i="14"/>
  <c r="O137" i="14"/>
  <c r="P137" i="14"/>
  <c r="Q137" i="14"/>
  <c r="R137" i="14"/>
  <c r="Y137" i="14" s="1"/>
  <c r="S137" i="14"/>
  <c r="T137" i="14"/>
  <c r="U137" i="14"/>
  <c r="O138" i="14"/>
  <c r="P138" i="14"/>
  <c r="Q138" i="14"/>
  <c r="R138" i="14"/>
  <c r="S138" i="14"/>
  <c r="Z138" i="14" s="1"/>
  <c r="T138" i="14"/>
  <c r="U138" i="14"/>
  <c r="O139" i="14"/>
  <c r="P139" i="14"/>
  <c r="Q139" i="14"/>
  <c r="X139" i="14" s="1"/>
  <c r="R139" i="14"/>
  <c r="S139" i="14"/>
  <c r="T139" i="14"/>
  <c r="U139" i="14"/>
  <c r="O140" i="14"/>
  <c r="V140" i="14" s="1"/>
  <c r="P140" i="14"/>
  <c r="Q140" i="14"/>
  <c r="R140" i="14"/>
  <c r="S140" i="14"/>
  <c r="T140" i="14"/>
  <c r="U140" i="14"/>
  <c r="O141" i="14"/>
  <c r="P141" i="14"/>
  <c r="W141" i="14" s="1"/>
  <c r="Q141" i="14"/>
  <c r="R141" i="14"/>
  <c r="S141" i="14"/>
  <c r="T141" i="14"/>
  <c r="U141" i="14"/>
  <c r="O142" i="14"/>
  <c r="V142" i="14" s="1"/>
  <c r="P142" i="14"/>
  <c r="Q142" i="14"/>
  <c r="X142" i="14" s="1"/>
  <c r="R142" i="14"/>
  <c r="S142" i="14"/>
  <c r="T142" i="14"/>
  <c r="U142" i="14"/>
  <c r="O143" i="14"/>
  <c r="P143" i="14"/>
  <c r="Q143" i="14"/>
  <c r="R143" i="14"/>
  <c r="S143" i="14"/>
  <c r="T143" i="14"/>
  <c r="U143" i="14"/>
  <c r="O144" i="14"/>
  <c r="P144" i="14"/>
  <c r="Q144" i="14"/>
  <c r="X144" i="14" s="1"/>
  <c r="R144" i="14"/>
  <c r="S144" i="14"/>
  <c r="Z144" i="14" s="1"/>
  <c r="T144" i="14"/>
  <c r="U144" i="14"/>
  <c r="O145" i="14"/>
  <c r="P145" i="14"/>
  <c r="Q145" i="14"/>
  <c r="R145" i="14"/>
  <c r="Y145" i="14" s="1"/>
  <c r="S145" i="14"/>
  <c r="Z145" i="14" s="1"/>
  <c r="T145" i="14"/>
  <c r="U145" i="14"/>
  <c r="O146" i="14"/>
  <c r="P146" i="14"/>
  <c r="Q146" i="14"/>
  <c r="R146" i="14"/>
  <c r="S146" i="14"/>
  <c r="Z146" i="14" s="1"/>
  <c r="T146" i="14"/>
  <c r="U146" i="14"/>
  <c r="O147" i="14"/>
  <c r="P147" i="14"/>
  <c r="Q147" i="14"/>
  <c r="R147" i="14"/>
  <c r="S147" i="14"/>
  <c r="T147" i="14"/>
  <c r="U147" i="14"/>
  <c r="O148" i="14"/>
  <c r="V148" i="14" s="1"/>
  <c r="P148" i="14"/>
  <c r="Q148" i="14"/>
  <c r="R148" i="14"/>
  <c r="S148" i="14"/>
  <c r="T148" i="14"/>
  <c r="U148" i="14"/>
  <c r="O149" i="14"/>
  <c r="P149" i="14"/>
  <c r="W149" i="14" s="1"/>
  <c r="Q149" i="14"/>
  <c r="R149" i="14"/>
  <c r="S149" i="14"/>
  <c r="T149" i="14"/>
  <c r="U149" i="14"/>
  <c r="O150" i="14"/>
  <c r="V150" i="14" s="1"/>
  <c r="P150" i="14"/>
  <c r="Q150" i="14"/>
  <c r="X150" i="14" s="1"/>
  <c r="R150" i="14"/>
  <c r="S150" i="14"/>
  <c r="T150" i="14"/>
  <c r="U150" i="14"/>
  <c r="O151" i="14"/>
  <c r="P151" i="14"/>
  <c r="Q151" i="14"/>
  <c r="R151" i="14"/>
  <c r="S151" i="14"/>
  <c r="T151" i="14"/>
  <c r="U151" i="14"/>
  <c r="O152" i="14"/>
  <c r="P152" i="14"/>
  <c r="W152" i="14" s="1"/>
  <c r="Q152" i="14"/>
  <c r="X152" i="14" s="1"/>
  <c r="R152" i="14"/>
  <c r="S152" i="14"/>
  <c r="Z152" i="14" s="1"/>
  <c r="T152" i="14"/>
  <c r="U152" i="14"/>
  <c r="O153" i="14"/>
  <c r="P153" i="14"/>
  <c r="Q153" i="14"/>
  <c r="R153" i="14"/>
  <c r="Y153" i="14" s="1"/>
  <c r="S153" i="14"/>
  <c r="Z153" i="14" s="1"/>
  <c r="T153" i="14"/>
  <c r="U153" i="14"/>
  <c r="O154" i="14"/>
  <c r="P154" i="14"/>
  <c r="Q154" i="14"/>
  <c r="R154" i="14"/>
  <c r="S154" i="14"/>
  <c r="Z154" i="14" s="1"/>
  <c r="T154" i="14"/>
  <c r="U154" i="14"/>
  <c r="O155" i="14"/>
  <c r="P155" i="14"/>
  <c r="Q155" i="14"/>
  <c r="R155" i="14"/>
  <c r="S155" i="14"/>
  <c r="T155" i="14"/>
  <c r="U155" i="14"/>
  <c r="O156" i="14"/>
  <c r="V156" i="14" s="1"/>
  <c r="P156" i="14"/>
  <c r="Q156" i="14"/>
  <c r="R156" i="14"/>
  <c r="S156" i="14"/>
  <c r="T156" i="14"/>
  <c r="U156" i="14"/>
  <c r="O157" i="14"/>
  <c r="P157" i="14"/>
  <c r="W157" i="14" s="1"/>
  <c r="Q157" i="14"/>
  <c r="R157" i="14"/>
  <c r="S157" i="14"/>
  <c r="T157" i="14"/>
  <c r="U157" i="14"/>
  <c r="O158" i="14"/>
  <c r="V158" i="14" s="1"/>
  <c r="P158" i="14"/>
  <c r="Q158" i="14"/>
  <c r="X158" i="14" s="1"/>
  <c r="R158" i="14"/>
  <c r="Y158" i="14" s="1"/>
  <c r="S158" i="14"/>
  <c r="T158" i="14"/>
  <c r="U158" i="14"/>
  <c r="O159" i="14"/>
  <c r="P159" i="14"/>
  <c r="Q159" i="14"/>
  <c r="R159" i="14"/>
  <c r="S159" i="14"/>
  <c r="T159" i="14"/>
  <c r="U159" i="14"/>
  <c r="O160" i="14"/>
  <c r="P160" i="14"/>
  <c r="W160" i="14" s="1"/>
  <c r="Q160" i="14"/>
  <c r="X160" i="14" s="1"/>
  <c r="R160" i="14"/>
  <c r="S160" i="14"/>
  <c r="Z160" i="14" s="1"/>
  <c r="T160" i="14"/>
  <c r="U160" i="14"/>
  <c r="O161" i="14"/>
  <c r="P161" i="14"/>
  <c r="Q161" i="14"/>
  <c r="R161" i="14"/>
  <c r="Y161" i="14" s="1"/>
  <c r="S161" i="14"/>
  <c r="T161" i="14"/>
  <c r="U161" i="14"/>
  <c r="O162" i="14"/>
  <c r="P162" i="14"/>
  <c r="Q162" i="14"/>
  <c r="R162" i="14"/>
  <c r="S162" i="14"/>
  <c r="Z162" i="14" s="1"/>
  <c r="T162" i="14"/>
  <c r="U162" i="14"/>
  <c r="O163" i="14"/>
  <c r="P163" i="14"/>
  <c r="Q163" i="14"/>
  <c r="R163" i="14"/>
  <c r="S163" i="14"/>
  <c r="T163" i="14"/>
  <c r="U163" i="14"/>
  <c r="O164" i="14"/>
  <c r="V164" i="14" s="1"/>
  <c r="P164" i="14"/>
  <c r="Q164" i="14"/>
  <c r="R164" i="14"/>
  <c r="S164" i="14"/>
  <c r="T164" i="14"/>
  <c r="U164" i="14"/>
  <c r="O165" i="14"/>
  <c r="P165" i="14"/>
  <c r="W165" i="14" s="1"/>
  <c r="Q165" i="14"/>
  <c r="R165" i="14"/>
  <c r="S165" i="14"/>
  <c r="T165" i="14"/>
  <c r="U165" i="14"/>
  <c r="O166" i="14"/>
  <c r="V166" i="14" s="1"/>
  <c r="P166" i="14"/>
  <c r="Q166" i="14"/>
  <c r="X166" i="14" s="1"/>
  <c r="R166" i="14"/>
  <c r="S166" i="14"/>
  <c r="T166" i="14"/>
  <c r="U166" i="14"/>
  <c r="O167" i="14"/>
  <c r="P167" i="14"/>
  <c r="Q167" i="14"/>
  <c r="R167" i="14"/>
  <c r="S167" i="14"/>
  <c r="T167" i="14"/>
  <c r="U167" i="14"/>
  <c r="O168" i="14"/>
  <c r="P168" i="14"/>
  <c r="Q168" i="14"/>
  <c r="X168" i="14" s="1"/>
  <c r="R168" i="14"/>
  <c r="S168" i="14"/>
  <c r="Z168" i="14" s="1"/>
  <c r="T168" i="14"/>
  <c r="U168" i="14"/>
  <c r="O169" i="14"/>
  <c r="P169" i="14"/>
  <c r="Q169" i="14"/>
  <c r="R169" i="14"/>
  <c r="Y169" i="14" s="1"/>
  <c r="S169" i="14"/>
  <c r="T169" i="14"/>
  <c r="U169" i="14"/>
  <c r="O170" i="14"/>
  <c r="P170" i="14"/>
  <c r="Q170" i="14"/>
  <c r="R170" i="14"/>
  <c r="S170" i="14"/>
  <c r="Z170" i="14" s="1"/>
  <c r="T170" i="14"/>
  <c r="U170" i="14"/>
  <c r="O171" i="14"/>
  <c r="P171" i="14"/>
  <c r="Q171" i="14"/>
  <c r="X171" i="14" s="1"/>
  <c r="R171" i="14"/>
  <c r="S171" i="14"/>
  <c r="T171" i="14"/>
  <c r="U171" i="14"/>
  <c r="O172" i="14"/>
  <c r="V172" i="14" s="1"/>
  <c r="P172" i="14"/>
  <c r="Q172" i="14"/>
  <c r="R172" i="14"/>
  <c r="S172" i="14"/>
  <c r="T172" i="14"/>
  <c r="U172" i="14"/>
  <c r="O173" i="14"/>
  <c r="P173" i="14"/>
  <c r="W173" i="14" s="1"/>
  <c r="Q173" i="14"/>
  <c r="R173" i="14"/>
  <c r="S173" i="14"/>
  <c r="T173" i="14"/>
  <c r="U173" i="14"/>
  <c r="O174" i="14"/>
  <c r="V174" i="14" s="1"/>
  <c r="P174" i="14"/>
  <c r="Q174" i="14"/>
  <c r="X174" i="14" s="1"/>
  <c r="R174" i="14"/>
  <c r="S174" i="14"/>
  <c r="T174" i="14"/>
  <c r="U174" i="14"/>
  <c r="O175" i="14"/>
  <c r="P175" i="14"/>
  <c r="Q175" i="14"/>
  <c r="R175" i="14"/>
  <c r="S175" i="14"/>
  <c r="T175" i="14"/>
  <c r="U175" i="14"/>
  <c r="O176" i="14"/>
  <c r="P176" i="14"/>
  <c r="Q176" i="14"/>
  <c r="X176" i="14" s="1"/>
  <c r="R176" i="14"/>
  <c r="S176" i="14"/>
  <c r="Z176" i="14" s="1"/>
  <c r="T176" i="14"/>
  <c r="U176" i="14"/>
  <c r="O177" i="14"/>
  <c r="P177" i="14"/>
  <c r="Q177" i="14"/>
  <c r="R177" i="14"/>
  <c r="Y177" i="14" s="1"/>
  <c r="S177" i="14"/>
  <c r="Z177" i="14" s="1"/>
  <c r="T177" i="14"/>
  <c r="U177" i="14"/>
  <c r="P8" i="14"/>
  <c r="Q8" i="14"/>
  <c r="R8" i="14"/>
  <c r="S8" i="14"/>
  <c r="T8" i="14"/>
  <c r="U8" i="14"/>
  <c r="O8" i="14"/>
  <c r="V8" i="14" s="1"/>
  <c r="AB8" i="14" s="1"/>
  <c r="AC8" i="14" s="1"/>
  <c r="I8" i="14"/>
  <c r="J8" i="14"/>
  <c r="K8" i="14"/>
  <c r="L8" i="14"/>
  <c r="M8" i="14"/>
  <c r="N8" i="14"/>
  <c r="I9" i="14"/>
  <c r="J9" i="14"/>
  <c r="K9" i="14"/>
  <c r="L9" i="14"/>
  <c r="M9" i="14"/>
  <c r="N9" i="14"/>
  <c r="I10" i="14"/>
  <c r="J10" i="14"/>
  <c r="K10" i="14"/>
  <c r="L10" i="14"/>
  <c r="M10" i="14"/>
  <c r="Z11" i="14" s="1"/>
  <c r="N10" i="14"/>
  <c r="I11" i="14"/>
  <c r="J11" i="14"/>
  <c r="K11" i="14"/>
  <c r="L11" i="14"/>
  <c r="M11" i="14"/>
  <c r="N11" i="14"/>
  <c r="I12" i="14"/>
  <c r="J12" i="14"/>
  <c r="K12" i="14"/>
  <c r="X13" i="14" s="1"/>
  <c r="L12" i="14"/>
  <c r="M12" i="14"/>
  <c r="N12" i="14"/>
  <c r="I13" i="14"/>
  <c r="J13" i="14"/>
  <c r="K13" i="14"/>
  <c r="L13" i="14"/>
  <c r="M13" i="14"/>
  <c r="N13" i="14"/>
  <c r="I14" i="14"/>
  <c r="J14" i="14"/>
  <c r="K14" i="14"/>
  <c r="L14" i="14"/>
  <c r="M14" i="14"/>
  <c r="N14" i="14"/>
  <c r="I15" i="14"/>
  <c r="J15" i="14"/>
  <c r="K15" i="14"/>
  <c r="L15" i="14"/>
  <c r="M15" i="14"/>
  <c r="N15" i="14"/>
  <c r="I16" i="14"/>
  <c r="J16" i="14"/>
  <c r="K16" i="14"/>
  <c r="L16" i="14"/>
  <c r="M16" i="14"/>
  <c r="N16" i="14"/>
  <c r="I17" i="14"/>
  <c r="J17" i="14"/>
  <c r="W18" i="14" s="1"/>
  <c r="K17" i="14"/>
  <c r="L17" i="14"/>
  <c r="M17" i="14"/>
  <c r="N17" i="14"/>
  <c r="I18" i="14"/>
  <c r="J18" i="14"/>
  <c r="K18" i="14"/>
  <c r="L18" i="14"/>
  <c r="M18" i="14"/>
  <c r="Z19" i="14" s="1"/>
  <c r="N18" i="14"/>
  <c r="I19" i="14"/>
  <c r="J19" i="14"/>
  <c r="K19" i="14"/>
  <c r="L19" i="14"/>
  <c r="M19" i="14"/>
  <c r="N19" i="14"/>
  <c r="I20" i="14"/>
  <c r="J20" i="14"/>
  <c r="K20" i="14"/>
  <c r="L20" i="14"/>
  <c r="M20" i="14"/>
  <c r="N20" i="14"/>
  <c r="I21" i="14"/>
  <c r="J21" i="14"/>
  <c r="K21" i="14"/>
  <c r="L21" i="14"/>
  <c r="M21" i="14"/>
  <c r="N21" i="14"/>
  <c r="I22" i="14"/>
  <c r="J22" i="14"/>
  <c r="K22" i="14"/>
  <c r="L22" i="14"/>
  <c r="M22" i="14"/>
  <c r="N22" i="14"/>
  <c r="I23" i="14"/>
  <c r="J23" i="14"/>
  <c r="K23" i="14"/>
  <c r="L23" i="14"/>
  <c r="M23" i="14"/>
  <c r="N23" i="14"/>
  <c r="I24" i="14"/>
  <c r="J24" i="14"/>
  <c r="K24" i="14"/>
  <c r="L24" i="14"/>
  <c r="M24" i="14"/>
  <c r="N24" i="14"/>
  <c r="I25" i="14"/>
  <c r="J25" i="14"/>
  <c r="W26" i="14" s="1"/>
  <c r="K25" i="14"/>
  <c r="L25" i="14"/>
  <c r="M25" i="14"/>
  <c r="N25" i="14"/>
  <c r="I26" i="14"/>
  <c r="J26" i="14"/>
  <c r="K26" i="14"/>
  <c r="L26" i="14"/>
  <c r="M26" i="14"/>
  <c r="N26" i="14"/>
  <c r="I27" i="14"/>
  <c r="J27" i="14"/>
  <c r="K27" i="14"/>
  <c r="L27" i="14"/>
  <c r="M27" i="14"/>
  <c r="N27" i="14"/>
  <c r="I28" i="14"/>
  <c r="J28" i="14"/>
  <c r="K28" i="14"/>
  <c r="L28" i="14"/>
  <c r="M28" i="14"/>
  <c r="N28" i="14"/>
  <c r="I29" i="14"/>
  <c r="J29" i="14"/>
  <c r="K29" i="14"/>
  <c r="L29" i="14"/>
  <c r="M29" i="14"/>
  <c r="N29" i="14"/>
  <c r="I30" i="14"/>
  <c r="J30" i="14"/>
  <c r="K30" i="14"/>
  <c r="L30" i="14"/>
  <c r="M30" i="14"/>
  <c r="N30" i="14"/>
  <c r="I31" i="14"/>
  <c r="J31" i="14"/>
  <c r="K31" i="14"/>
  <c r="L31" i="14"/>
  <c r="M31" i="14"/>
  <c r="N31" i="14"/>
  <c r="I32" i="14"/>
  <c r="J32" i="14"/>
  <c r="K32" i="14"/>
  <c r="L32" i="14"/>
  <c r="M32" i="14"/>
  <c r="N32" i="14"/>
  <c r="I33" i="14"/>
  <c r="J33" i="14"/>
  <c r="K33" i="14"/>
  <c r="L33" i="14"/>
  <c r="M33" i="14"/>
  <c r="N33" i="14"/>
  <c r="I34" i="14"/>
  <c r="J34" i="14"/>
  <c r="K34" i="14"/>
  <c r="L34" i="14"/>
  <c r="M34" i="14"/>
  <c r="N34" i="14"/>
  <c r="I35" i="14"/>
  <c r="J35" i="14"/>
  <c r="K35" i="14"/>
  <c r="L35" i="14"/>
  <c r="M35" i="14"/>
  <c r="N35" i="14"/>
  <c r="I36" i="14"/>
  <c r="J36" i="14"/>
  <c r="K36" i="14"/>
  <c r="L36" i="14"/>
  <c r="M36" i="14"/>
  <c r="N36" i="14"/>
  <c r="I37" i="14"/>
  <c r="J37" i="14"/>
  <c r="K37" i="14"/>
  <c r="L37" i="14"/>
  <c r="M37" i="14"/>
  <c r="N37" i="14"/>
  <c r="I38" i="14"/>
  <c r="J38" i="14"/>
  <c r="K38" i="14"/>
  <c r="L38" i="14"/>
  <c r="M38" i="14"/>
  <c r="N38" i="14"/>
  <c r="I39" i="14"/>
  <c r="J39" i="14"/>
  <c r="K39" i="14"/>
  <c r="L39" i="14"/>
  <c r="M39" i="14"/>
  <c r="N39" i="14"/>
  <c r="I40" i="14"/>
  <c r="J40" i="14"/>
  <c r="K40" i="14"/>
  <c r="L40" i="14"/>
  <c r="M40" i="14"/>
  <c r="N40" i="14"/>
  <c r="I41" i="14"/>
  <c r="J41" i="14"/>
  <c r="K41" i="14"/>
  <c r="L41" i="14"/>
  <c r="M41" i="14"/>
  <c r="N41" i="14"/>
  <c r="I42" i="14"/>
  <c r="J42" i="14"/>
  <c r="K42" i="14"/>
  <c r="L42" i="14"/>
  <c r="M42" i="14"/>
  <c r="N42" i="14"/>
  <c r="I43" i="14"/>
  <c r="J43" i="14"/>
  <c r="K43" i="14"/>
  <c r="L43" i="14"/>
  <c r="M43" i="14"/>
  <c r="N43" i="14"/>
  <c r="I44" i="14"/>
  <c r="V45" i="14" s="1"/>
  <c r="J44" i="14"/>
  <c r="K44" i="14"/>
  <c r="X45" i="14" s="1"/>
  <c r="L44" i="14"/>
  <c r="M44" i="14"/>
  <c r="N44" i="14"/>
  <c r="I45" i="14"/>
  <c r="J45" i="14"/>
  <c r="K45" i="14"/>
  <c r="L45" i="14"/>
  <c r="M45" i="14"/>
  <c r="N45" i="14"/>
  <c r="I46" i="14"/>
  <c r="J46" i="14"/>
  <c r="K46" i="14"/>
  <c r="L46" i="14"/>
  <c r="M46" i="14"/>
  <c r="N46" i="14"/>
  <c r="I47" i="14"/>
  <c r="J47" i="14"/>
  <c r="K47" i="14"/>
  <c r="L47" i="14"/>
  <c r="M47" i="14"/>
  <c r="N47" i="14"/>
  <c r="I48" i="14"/>
  <c r="J48" i="14"/>
  <c r="K48" i="14"/>
  <c r="L48" i="14"/>
  <c r="M48" i="14"/>
  <c r="N48" i="14"/>
  <c r="I49" i="14"/>
  <c r="J49" i="14"/>
  <c r="K49" i="14"/>
  <c r="L49" i="14"/>
  <c r="M49" i="14"/>
  <c r="N49" i="14"/>
  <c r="I50" i="14"/>
  <c r="J50" i="14"/>
  <c r="K50" i="14"/>
  <c r="L50" i="14"/>
  <c r="M50" i="14"/>
  <c r="N50" i="14"/>
  <c r="I51" i="14"/>
  <c r="J51" i="14"/>
  <c r="K51" i="14"/>
  <c r="L51" i="14"/>
  <c r="M51" i="14"/>
  <c r="N51" i="14"/>
  <c r="I52" i="14"/>
  <c r="J52" i="14"/>
  <c r="K52" i="14"/>
  <c r="L52" i="14"/>
  <c r="M52" i="14"/>
  <c r="N52" i="14"/>
  <c r="I53" i="14"/>
  <c r="J53" i="14"/>
  <c r="K53" i="14"/>
  <c r="L53" i="14"/>
  <c r="M53" i="14"/>
  <c r="N53" i="14"/>
  <c r="I54" i="14"/>
  <c r="J54" i="14"/>
  <c r="K54" i="14"/>
  <c r="L54" i="14"/>
  <c r="M54" i="14"/>
  <c r="N54" i="14"/>
  <c r="I55" i="14"/>
  <c r="J55" i="14"/>
  <c r="K55" i="14"/>
  <c r="L55" i="14"/>
  <c r="M55" i="14"/>
  <c r="N55" i="14"/>
  <c r="I56" i="14"/>
  <c r="J56" i="14"/>
  <c r="K56" i="14"/>
  <c r="L56" i="14"/>
  <c r="M56" i="14"/>
  <c r="N56" i="14"/>
  <c r="I57" i="14"/>
  <c r="J57" i="14"/>
  <c r="K57" i="14"/>
  <c r="L57" i="14"/>
  <c r="M57" i="14"/>
  <c r="N57" i="14"/>
  <c r="I58" i="14"/>
  <c r="J58" i="14"/>
  <c r="K58" i="14"/>
  <c r="L58" i="14"/>
  <c r="M58" i="14"/>
  <c r="N58" i="14"/>
  <c r="I59" i="14"/>
  <c r="J59" i="14"/>
  <c r="K59" i="14"/>
  <c r="L59" i="14"/>
  <c r="M59" i="14"/>
  <c r="N59" i="14"/>
  <c r="I60" i="14"/>
  <c r="J60" i="14"/>
  <c r="K60" i="14"/>
  <c r="L60" i="14"/>
  <c r="M60" i="14"/>
  <c r="N60" i="14"/>
  <c r="I61" i="14"/>
  <c r="J61" i="14"/>
  <c r="K61" i="14"/>
  <c r="L61" i="14"/>
  <c r="M61" i="14"/>
  <c r="N61" i="14"/>
  <c r="I62" i="14"/>
  <c r="J62" i="14"/>
  <c r="K62" i="14"/>
  <c r="L62" i="14"/>
  <c r="M62" i="14"/>
  <c r="N62" i="14"/>
  <c r="I63" i="14"/>
  <c r="J63" i="14"/>
  <c r="K63" i="14"/>
  <c r="L63" i="14"/>
  <c r="M63" i="14"/>
  <c r="N63" i="14"/>
  <c r="I64" i="14"/>
  <c r="J64" i="14"/>
  <c r="K64" i="14"/>
  <c r="L64" i="14"/>
  <c r="M64" i="14"/>
  <c r="N64" i="14"/>
  <c r="I65" i="14"/>
  <c r="J65" i="14"/>
  <c r="K65" i="14"/>
  <c r="L65" i="14"/>
  <c r="M65" i="14"/>
  <c r="N65" i="14"/>
  <c r="I66" i="14"/>
  <c r="J66" i="14"/>
  <c r="K66" i="14"/>
  <c r="L66" i="14"/>
  <c r="M66" i="14"/>
  <c r="N66" i="14"/>
  <c r="I67" i="14"/>
  <c r="J67" i="14"/>
  <c r="K67" i="14"/>
  <c r="L67" i="14"/>
  <c r="M67" i="14"/>
  <c r="N67" i="14"/>
  <c r="I68" i="14"/>
  <c r="J68" i="14"/>
  <c r="K68" i="14"/>
  <c r="L68" i="14"/>
  <c r="M68" i="14"/>
  <c r="N68" i="14"/>
  <c r="I69" i="14"/>
  <c r="J69" i="14"/>
  <c r="K69" i="14"/>
  <c r="L69" i="14"/>
  <c r="M69" i="14"/>
  <c r="N69" i="14"/>
  <c r="I70" i="14"/>
  <c r="J70" i="14"/>
  <c r="K70" i="14"/>
  <c r="L70" i="14"/>
  <c r="M70" i="14"/>
  <c r="N70" i="14"/>
  <c r="I71" i="14"/>
  <c r="J71" i="14"/>
  <c r="K71" i="14"/>
  <c r="L71" i="14"/>
  <c r="M71" i="14"/>
  <c r="N71" i="14"/>
  <c r="I72" i="14"/>
  <c r="J72" i="14"/>
  <c r="K72" i="14"/>
  <c r="L72" i="14"/>
  <c r="M72" i="14"/>
  <c r="N72" i="14"/>
  <c r="I73" i="14"/>
  <c r="J73" i="14"/>
  <c r="K73" i="14"/>
  <c r="L73" i="14"/>
  <c r="M73" i="14"/>
  <c r="N73" i="14"/>
  <c r="I74" i="14"/>
  <c r="J74" i="14"/>
  <c r="K74" i="14"/>
  <c r="L74" i="14"/>
  <c r="M74" i="14"/>
  <c r="N74" i="14"/>
  <c r="I75" i="14"/>
  <c r="J75" i="14"/>
  <c r="K75" i="14"/>
  <c r="L75" i="14"/>
  <c r="M75" i="14"/>
  <c r="N75" i="14"/>
  <c r="I76" i="14"/>
  <c r="J76" i="14"/>
  <c r="K76" i="14"/>
  <c r="L76" i="14"/>
  <c r="M76" i="14"/>
  <c r="N76" i="14"/>
  <c r="I77" i="14"/>
  <c r="J77" i="14"/>
  <c r="K77" i="14"/>
  <c r="L77" i="14"/>
  <c r="M77" i="14"/>
  <c r="N77" i="14"/>
  <c r="I78" i="14"/>
  <c r="J78" i="14"/>
  <c r="K78" i="14"/>
  <c r="L78" i="14"/>
  <c r="M78" i="14"/>
  <c r="N78" i="14"/>
  <c r="I79" i="14"/>
  <c r="J79" i="14"/>
  <c r="K79" i="14"/>
  <c r="L79" i="14"/>
  <c r="M79" i="14"/>
  <c r="N79" i="14"/>
  <c r="I80" i="14"/>
  <c r="J80" i="14"/>
  <c r="K80" i="14"/>
  <c r="L80" i="14"/>
  <c r="M80" i="14"/>
  <c r="N80" i="14"/>
  <c r="I81" i="14"/>
  <c r="J81" i="14"/>
  <c r="K81" i="14"/>
  <c r="L81" i="14"/>
  <c r="M81" i="14"/>
  <c r="N81" i="14"/>
  <c r="I82" i="14"/>
  <c r="J82" i="14"/>
  <c r="K82" i="14"/>
  <c r="L82" i="14"/>
  <c r="M82" i="14"/>
  <c r="N82" i="14"/>
  <c r="I83" i="14"/>
  <c r="J83" i="14"/>
  <c r="K83" i="14"/>
  <c r="L83" i="14"/>
  <c r="M83" i="14"/>
  <c r="N83" i="14"/>
  <c r="I84" i="14"/>
  <c r="J84" i="14"/>
  <c r="K84" i="14"/>
  <c r="L84" i="14"/>
  <c r="M84" i="14"/>
  <c r="N84" i="14"/>
  <c r="I85" i="14"/>
  <c r="J85" i="14"/>
  <c r="K85" i="14"/>
  <c r="L85" i="14"/>
  <c r="M85" i="14"/>
  <c r="N85" i="14"/>
  <c r="I86" i="14"/>
  <c r="J86" i="14"/>
  <c r="K86" i="14"/>
  <c r="L86" i="14"/>
  <c r="M86" i="14"/>
  <c r="N86" i="14"/>
  <c r="I87" i="14"/>
  <c r="J87" i="14"/>
  <c r="K87" i="14"/>
  <c r="L87" i="14"/>
  <c r="M87" i="14"/>
  <c r="N87" i="14"/>
  <c r="I88" i="14"/>
  <c r="J88" i="14"/>
  <c r="K88" i="14"/>
  <c r="L88" i="14"/>
  <c r="M88" i="14"/>
  <c r="N88" i="14"/>
  <c r="I89" i="14"/>
  <c r="J89" i="14"/>
  <c r="K89" i="14"/>
  <c r="L89" i="14"/>
  <c r="M89" i="14"/>
  <c r="N89" i="14"/>
  <c r="I90" i="14"/>
  <c r="J90" i="14"/>
  <c r="W91" i="14" s="1"/>
  <c r="K90" i="14"/>
  <c r="L90" i="14"/>
  <c r="M90" i="14"/>
  <c r="N90" i="14"/>
  <c r="I91" i="14"/>
  <c r="J91" i="14"/>
  <c r="K91" i="14"/>
  <c r="L91" i="14"/>
  <c r="M91" i="14"/>
  <c r="N91" i="14"/>
  <c r="I92" i="14"/>
  <c r="J92" i="14"/>
  <c r="K92" i="14"/>
  <c r="L92" i="14"/>
  <c r="M92" i="14"/>
  <c r="N92" i="14"/>
  <c r="I93" i="14"/>
  <c r="J93" i="14"/>
  <c r="K93" i="14"/>
  <c r="X94" i="14" s="1"/>
  <c r="L93" i="14"/>
  <c r="M93" i="14"/>
  <c r="N93" i="14"/>
  <c r="I94" i="14"/>
  <c r="J94" i="14"/>
  <c r="K94" i="14"/>
  <c r="L94" i="14"/>
  <c r="M94" i="14"/>
  <c r="N94" i="14"/>
  <c r="I95" i="14"/>
  <c r="J95" i="14"/>
  <c r="K95" i="14"/>
  <c r="L95" i="14"/>
  <c r="M95" i="14"/>
  <c r="N95" i="14"/>
  <c r="I96" i="14"/>
  <c r="J96" i="14"/>
  <c r="K96" i="14"/>
  <c r="L96" i="14"/>
  <c r="M96" i="14"/>
  <c r="N96" i="14"/>
  <c r="I97" i="14"/>
  <c r="J97" i="14"/>
  <c r="K97" i="14"/>
  <c r="L97" i="14"/>
  <c r="M97" i="14"/>
  <c r="N97" i="14"/>
  <c r="I98" i="14"/>
  <c r="J98" i="14"/>
  <c r="K98" i="14"/>
  <c r="L98" i="14"/>
  <c r="M98" i="14"/>
  <c r="N98" i="14"/>
  <c r="I99" i="14"/>
  <c r="J99" i="14"/>
  <c r="K99" i="14"/>
  <c r="L99" i="14"/>
  <c r="M99" i="14"/>
  <c r="N99" i="14"/>
  <c r="I100" i="14"/>
  <c r="J100" i="14"/>
  <c r="K100" i="14"/>
  <c r="L100" i="14"/>
  <c r="M100" i="14"/>
  <c r="N100" i="14"/>
  <c r="I101" i="14"/>
  <c r="J101" i="14"/>
  <c r="K101" i="14"/>
  <c r="L101" i="14"/>
  <c r="M101" i="14"/>
  <c r="N101" i="14"/>
  <c r="I102" i="14"/>
  <c r="J102" i="14"/>
  <c r="K102" i="14"/>
  <c r="L102" i="14"/>
  <c r="M102" i="14"/>
  <c r="N102" i="14"/>
  <c r="I103" i="14"/>
  <c r="J103" i="14"/>
  <c r="K103" i="14"/>
  <c r="L103" i="14"/>
  <c r="M103" i="14"/>
  <c r="N103" i="14"/>
  <c r="I104" i="14"/>
  <c r="J104" i="14"/>
  <c r="K104" i="14"/>
  <c r="L104" i="14"/>
  <c r="M104" i="14"/>
  <c r="N104" i="14"/>
  <c r="I105" i="14"/>
  <c r="J105" i="14"/>
  <c r="K105" i="14"/>
  <c r="L105" i="14"/>
  <c r="M105" i="14"/>
  <c r="N105" i="14"/>
  <c r="I106" i="14"/>
  <c r="J106" i="14"/>
  <c r="K106" i="14"/>
  <c r="L106" i="14"/>
  <c r="M106" i="14"/>
  <c r="N106" i="14"/>
  <c r="I107" i="14"/>
  <c r="J107" i="14"/>
  <c r="K107" i="14"/>
  <c r="L107" i="14"/>
  <c r="M107" i="14"/>
  <c r="N107" i="14"/>
  <c r="I108" i="14"/>
  <c r="J108" i="14"/>
  <c r="K108" i="14"/>
  <c r="L108" i="14"/>
  <c r="M108" i="14"/>
  <c r="N108" i="14"/>
  <c r="I109" i="14"/>
  <c r="J109" i="14"/>
  <c r="K109" i="14"/>
  <c r="L109" i="14"/>
  <c r="M109" i="14"/>
  <c r="N109" i="14"/>
  <c r="I110" i="14"/>
  <c r="J110" i="14"/>
  <c r="K110" i="14"/>
  <c r="L110" i="14"/>
  <c r="M110" i="14"/>
  <c r="N110" i="14"/>
  <c r="I111" i="14"/>
  <c r="J111" i="14"/>
  <c r="K111" i="14"/>
  <c r="L111" i="14"/>
  <c r="M111" i="14"/>
  <c r="N111" i="14"/>
  <c r="I112" i="14"/>
  <c r="J112" i="14"/>
  <c r="K112" i="14"/>
  <c r="L112" i="14"/>
  <c r="M112" i="14"/>
  <c r="Z113" i="14" s="1"/>
  <c r="N112" i="14"/>
  <c r="I113" i="14"/>
  <c r="J113" i="14"/>
  <c r="K113" i="14"/>
  <c r="L113" i="14"/>
  <c r="M113" i="14"/>
  <c r="N113" i="14"/>
  <c r="I114" i="14"/>
  <c r="J114" i="14"/>
  <c r="K114" i="14"/>
  <c r="L114" i="14"/>
  <c r="M114" i="14"/>
  <c r="N114" i="14"/>
  <c r="J115" i="14"/>
  <c r="K115" i="14"/>
  <c r="L115" i="14"/>
  <c r="M115" i="14"/>
  <c r="N115" i="14"/>
  <c r="I116" i="14"/>
  <c r="J116" i="14"/>
  <c r="K116" i="14"/>
  <c r="L116" i="14"/>
  <c r="M116" i="14"/>
  <c r="N116" i="14"/>
  <c r="I117" i="14"/>
  <c r="J117" i="14"/>
  <c r="K117" i="14"/>
  <c r="L117" i="14"/>
  <c r="M117" i="14"/>
  <c r="N117" i="14"/>
  <c r="I118" i="14"/>
  <c r="J118" i="14"/>
  <c r="K118" i="14"/>
  <c r="L118" i="14"/>
  <c r="M118" i="14"/>
  <c r="N118" i="14"/>
  <c r="I119" i="14"/>
  <c r="J119" i="14"/>
  <c r="W120" i="14" s="1"/>
  <c r="K119" i="14"/>
  <c r="L119" i="14"/>
  <c r="M119" i="14"/>
  <c r="N119" i="14"/>
  <c r="I120" i="14"/>
  <c r="J120" i="14"/>
  <c r="K120" i="14"/>
  <c r="L120" i="14"/>
  <c r="M120" i="14"/>
  <c r="N120" i="14"/>
  <c r="I121" i="14"/>
  <c r="J121" i="14"/>
  <c r="K121" i="14"/>
  <c r="L121" i="14"/>
  <c r="M121" i="14"/>
  <c r="N121" i="14"/>
  <c r="I122" i="14"/>
  <c r="J122" i="14"/>
  <c r="K122" i="14"/>
  <c r="L122" i="14"/>
  <c r="M122" i="14"/>
  <c r="N122" i="14"/>
  <c r="I123" i="14"/>
  <c r="J123" i="14"/>
  <c r="K123" i="14"/>
  <c r="L123" i="14"/>
  <c r="M123" i="14"/>
  <c r="N123" i="14"/>
  <c r="I124" i="14"/>
  <c r="J124" i="14"/>
  <c r="K124" i="14"/>
  <c r="L124" i="14"/>
  <c r="M124" i="14"/>
  <c r="N124" i="14"/>
  <c r="I125" i="14"/>
  <c r="J125" i="14"/>
  <c r="K125" i="14"/>
  <c r="L125" i="14"/>
  <c r="Y126" i="14" s="1"/>
  <c r="M125" i="14"/>
  <c r="N125" i="14"/>
  <c r="I126" i="14"/>
  <c r="J126" i="14"/>
  <c r="K126" i="14"/>
  <c r="L126" i="14"/>
  <c r="M126" i="14"/>
  <c r="N126" i="14"/>
  <c r="I127" i="14"/>
  <c r="J127" i="14"/>
  <c r="K127" i="14"/>
  <c r="L127" i="14"/>
  <c r="M127" i="14"/>
  <c r="N127" i="14"/>
  <c r="I128" i="14"/>
  <c r="J128" i="14"/>
  <c r="K128" i="14"/>
  <c r="L128" i="14"/>
  <c r="M128" i="14"/>
  <c r="N128" i="14"/>
  <c r="I129" i="14"/>
  <c r="J129" i="14"/>
  <c r="K129" i="14"/>
  <c r="L129" i="14"/>
  <c r="M129" i="14"/>
  <c r="N129" i="14"/>
  <c r="I130" i="14"/>
  <c r="J130" i="14"/>
  <c r="K130" i="14"/>
  <c r="L130" i="14"/>
  <c r="M130" i="14"/>
  <c r="N130" i="14"/>
  <c r="I131" i="14"/>
  <c r="J131" i="14"/>
  <c r="K131" i="14"/>
  <c r="L131" i="14"/>
  <c r="M131" i="14"/>
  <c r="N131" i="14"/>
  <c r="I132" i="14"/>
  <c r="J132" i="14"/>
  <c r="K132" i="14"/>
  <c r="L132" i="14"/>
  <c r="M132" i="14"/>
  <c r="N132" i="14"/>
  <c r="I133" i="14"/>
  <c r="J133" i="14"/>
  <c r="K133" i="14"/>
  <c r="L133" i="14"/>
  <c r="M133" i="14"/>
  <c r="N133" i="14"/>
  <c r="I134" i="14"/>
  <c r="J134" i="14"/>
  <c r="K134" i="14"/>
  <c r="L134" i="14"/>
  <c r="M134" i="14"/>
  <c r="N134" i="14"/>
  <c r="I135" i="14"/>
  <c r="J135" i="14"/>
  <c r="K135" i="14"/>
  <c r="L135" i="14"/>
  <c r="M135" i="14"/>
  <c r="N135" i="14"/>
  <c r="I136" i="14"/>
  <c r="J136" i="14"/>
  <c r="K136" i="14"/>
  <c r="L136" i="14"/>
  <c r="M136" i="14"/>
  <c r="N136" i="14"/>
  <c r="I137" i="14"/>
  <c r="J137" i="14"/>
  <c r="K137" i="14"/>
  <c r="L137" i="14"/>
  <c r="M137" i="14"/>
  <c r="N137" i="14"/>
  <c r="I138" i="14"/>
  <c r="J138" i="14"/>
  <c r="K138" i="14"/>
  <c r="L138" i="14"/>
  <c r="M138" i="14"/>
  <c r="N138" i="14"/>
  <c r="I139" i="14"/>
  <c r="J139" i="14"/>
  <c r="K139" i="14"/>
  <c r="L139" i="14"/>
  <c r="M139" i="14"/>
  <c r="N139" i="14"/>
  <c r="I140" i="14"/>
  <c r="J140" i="14"/>
  <c r="K140" i="14"/>
  <c r="L140" i="14"/>
  <c r="M140" i="14"/>
  <c r="N140" i="14"/>
  <c r="I141" i="14"/>
  <c r="J141" i="14"/>
  <c r="K141" i="14"/>
  <c r="L141" i="14"/>
  <c r="M141" i="14"/>
  <c r="N141" i="14"/>
  <c r="I142" i="14"/>
  <c r="J142" i="14"/>
  <c r="K142" i="14"/>
  <c r="L142" i="14"/>
  <c r="M142" i="14"/>
  <c r="N142" i="14"/>
  <c r="I143" i="14"/>
  <c r="J143" i="14"/>
  <c r="K143" i="14"/>
  <c r="L143" i="14"/>
  <c r="M143" i="14"/>
  <c r="N143" i="14"/>
  <c r="I144" i="14"/>
  <c r="J144" i="14"/>
  <c r="K144" i="14"/>
  <c r="L144" i="14"/>
  <c r="M144" i="14"/>
  <c r="N144" i="14"/>
  <c r="I145" i="14"/>
  <c r="J145" i="14"/>
  <c r="K145" i="14"/>
  <c r="L145" i="14"/>
  <c r="M145" i="14"/>
  <c r="N145" i="14"/>
  <c r="I146" i="14"/>
  <c r="J146" i="14"/>
  <c r="K146" i="14"/>
  <c r="L146" i="14"/>
  <c r="M146" i="14"/>
  <c r="N146" i="14"/>
  <c r="I147" i="14"/>
  <c r="J147" i="14"/>
  <c r="K147" i="14"/>
  <c r="L147" i="14"/>
  <c r="M147" i="14"/>
  <c r="N147" i="14"/>
  <c r="I148" i="14"/>
  <c r="J148" i="14"/>
  <c r="K148" i="14"/>
  <c r="L148" i="14"/>
  <c r="M148" i="14"/>
  <c r="N148" i="14"/>
  <c r="I149" i="14"/>
  <c r="J149" i="14"/>
  <c r="K149" i="14"/>
  <c r="L149" i="14"/>
  <c r="M149" i="14"/>
  <c r="N149" i="14"/>
  <c r="I150" i="14"/>
  <c r="J150" i="14"/>
  <c r="K150" i="14"/>
  <c r="L150" i="14"/>
  <c r="M150" i="14"/>
  <c r="N150" i="14"/>
  <c r="I151" i="14"/>
  <c r="J151" i="14"/>
  <c r="K151" i="14"/>
  <c r="L151" i="14"/>
  <c r="M151" i="14"/>
  <c r="N151" i="14"/>
  <c r="I152" i="14"/>
  <c r="J152" i="14"/>
  <c r="K152" i="14"/>
  <c r="L152" i="14"/>
  <c r="M152" i="14"/>
  <c r="N152" i="14"/>
  <c r="I153" i="14"/>
  <c r="J153" i="14"/>
  <c r="K153" i="14"/>
  <c r="L153" i="14"/>
  <c r="M153" i="14"/>
  <c r="N153" i="14"/>
  <c r="I154" i="14"/>
  <c r="J154" i="14"/>
  <c r="K154" i="14"/>
  <c r="L154" i="14"/>
  <c r="M154" i="14"/>
  <c r="N154" i="14"/>
  <c r="I155" i="14"/>
  <c r="J155" i="14"/>
  <c r="K155" i="14"/>
  <c r="L155" i="14"/>
  <c r="M155" i="14"/>
  <c r="N155" i="14"/>
  <c r="I156" i="14"/>
  <c r="J156" i="14"/>
  <c r="K156" i="14"/>
  <c r="L156" i="14"/>
  <c r="M156" i="14"/>
  <c r="N156" i="14"/>
  <c r="I157" i="14"/>
  <c r="J157" i="14"/>
  <c r="K157" i="14"/>
  <c r="L157" i="14"/>
  <c r="M157" i="14"/>
  <c r="N157" i="14"/>
  <c r="I158" i="14"/>
  <c r="J158" i="14"/>
  <c r="K158" i="14"/>
  <c r="L158" i="14"/>
  <c r="M158" i="14"/>
  <c r="N158" i="14"/>
  <c r="I159" i="14"/>
  <c r="J159" i="14"/>
  <c r="K159" i="14"/>
  <c r="L159" i="14"/>
  <c r="M159" i="14"/>
  <c r="N159" i="14"/>
  <c r="I160" i="14"/>
  <c r="J160" i="14"/>
  <c r="K160" i="14"/>
  <c r="L160" i="14"/>
  <c r="M160" i="14"/>
  <c r="N160" i="14"/>
  <c r="I161" i="14"/>
  <c r="J161" i="14"/>
  <c r="K161" i="14"/>
  <c r="L161" i="14"/>
  <c r="M161" i="14"/>
  <c r="N161" i="14"/>
  <c r="I162" i="14"/>
  <c r="J162" i="14"/>
  <c r="K162" i="14"/>
  <c r="L162" i="14"/>
  <c r="M162" i="14"/>
  <c r="N162" i="14"/>
  <c r="I163" i="14"/>
  <c r="J163" i="14"/>
  <c r="K163" i="14"/>
  <c r="L163" i="14"/>
  <c r="M163" i="14"/>
  <c r="N163" i="14"/>
  <c r="I164" i="14"/>
  <c r="J164" i="14"/>
  <c r="K164" i="14"/>
  <c r="L164" i="14"/>
  <c r="M164" i="14"/>
  <c r="N164" i="14"/>
  <c r="I165" i="14"/>
  <c r="J165" i="14"/>
  <c r="K165" i="14"/>
  <c r="L165" i="14"/>
  <c r="M165" i="14"/>
  <c r="N165" i="14"/>
  <c r="I166" i="14"/>
  <c r="J166" i="14"/>
  <c r="K166" i="14"/>
  <c r="L166" i="14"/>
  <c r="M166" i="14"/>
  <c r="N166" i="14"/>
  <c r="I167" i="14"/>
  <c r="J167" i="14"/>
  <c r="K167" i="14"/>
  <c r="L167" i="14"/>
  <c r="M167" i="14"/>
  <c r="N167" i="14"/>
  <c r="I168" i="14"/>
  <c r="J168" i="14"/>
  <c r="K168" i="14"/>
  <c r="L168" i="14"/>
  <c r="M168" i="14"/>
  <c r="N168" i="14"/>
  <c r="I169" i="14"/>
  <c r="J169" i="14"/>
  <c r="K169" i="14"/>
  <c r="L169" i="14"/>
  <c r="M169" i="14"/>
  <c r="N169" i="14"/>
  <c r="I170" i="14"/>
  <c r="J170" i="14"/>
  <c r="K170" i="14"/>
  <c r="L170" i="14"/>
  <c r="M170" i="14"/>
  <c r="N170" i="14"/>
  <c r="I171" i="14"/>
  <c r="J171" i="14"/>
  <c r="K171" i="14"/>
  <c r="L171" i="14"/>
  <c r="M171" i="14"/>
  <c r="N171" i="14"/>
  <c r="I172" i="14"/>
  <c r="J172" i="14"/>
  <c r="K172" i="14"/>
  <c r="L172" i="14"/>
  <c r="M172" i="14"/>
  <c r="N172" i="14"/>
  <c r="I173" i="14"/>
  <c r="J173" i="14"/>
  <c r="K173" i="14"/>
  <c r="L173" i="14"/>
  <c r="M173" i="14"/>
  <c r="N173" i="14"/>
  <c r="I174" i="14"/>
  <c r="J174" i="14"/>
  <c r="K174" i="14"/>
  <c r="L174" i="14"/>
  <c r="M174" i="14"/>
  <c r="N174" i="14"/>
  <c r="I175" i="14"/>
  <c r="J175" i="14"/>
  <c r="K175" i="14"/>
  <c r="L175" i="14"/>
  <c r="M175" i="14"/>
  <c r="N175" i="14"/>
  <c r="I176" i="14"/>
  <c r="J176" i="14"/>
  <c r="K176" i="14"/>
  <c r="L176" i="14"/>
  <c r="M176" i="14"/>
  <c r="N176" i="14"/>
  <c r="I177" i="14"/>
  <c r="J177" i="14"/>
  <c r="K177" i="14"/>
  <c r="L177" i="14"/>
  <c r="M177" i="14"/>
  <c r="N177" i="14"/>
  <c r="J7" i="14"/>
  <c r="K7" i="14"/>
  <c r="L7" i="14"/>
  <c r="M7" i="14"/>
  <c r="N7" i="14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7" i="11"/>
  <c r="I8" i="11"/>
  <c r="J8" i="11"/>
  <c r="K8" i="11"/>
  <c r="L8" i="11"/>
  <c r="I9" i="11"/>
  <c r="J9" i="11"/>
  <c r="K9" i="11"/>
  <c r="L9" i="11"/>
  <c r="I10" i="11"/>
  <c r="J10" i="11"/>
  <c r="K10" i="11"/>
  <c r="L10" i="11"/>
  <c r="I11" i="11"/>
  <c r="J11" i="11"/>
  <c r="K11" i="11"/>
  <c r="L11" i="11"/>
  <c r="I12" i="11"/>
  <c r="J12" i="11"/>
  <c r="K12" i="11"/>
  <c r="L12" i="11"/>
  <c r="I13" i="11"/>
  <c r="J13" i="11"/>
  <c r="K13" i="11"/>
  <c r="L13" i="11"/>
  <c r="I14" i="11"/>
  <c r="J14" i="11"/>
  <c r="K14" i="11"/>
  <c r="L14" i="11"/>
  <c r="I15" i="11"/>
  <c r="J15" i="11"/>
  <c r="K15" i="11"/>
  <c r="L15" i="11"/>
  <c r="I16" i="11"/>
  <c r="J16" i="11"/>
  <c r="K16" i="11"/>
  <c r="L16" i="11"/>
  <c r="I17" i="11"/>
  <c r="J17" i="11"/>
  <c r="K17" i="11"/>
  <c r="L17" i="11"/>
  <c r="I18" i="11"/>
  <c r="J18" i="11"/>
  <c r="K18" i="11"/>
  <c r="L18" i="11"/>
  <c r="I19" i="11"/>
  <c r="J19" i="11"/>
  <c r="K19" i="11"/>
  <c r="L19" i="11"/>
  <c r="I20" i="11"/>
  <c r="J20" i="11"/>
  <c r="K20" i="11"/>
  <c r="L20" i="11"/>
  <c r="I21" i="11"/>
  <c r="J21" i="11"/>
  <c r="K21" i="11"/>
  <c r="L21" i="11"/>
  <c r="I22" i="11"/>
  <c r="J22" i="11"/>
  <c r="K22" i="11"/>
  <c r="L22" i="11"/>
  <c r="I23" i="11"/>
  <c r="J23" i="11"/>
  <c r="K23" i="11"/>
  <c r="L23" i="11"/>
  <c r="I24" i="11"/>
  <c r="J24" i="11"/>
  <c r="K24" i="11"/>
  <c r="L24" i="11"/>
  <c r="I25" i="11"/>
  <c r="J25" i="11"/>
  <c r="K25" i="11"/>
  <c r="L25" i="11"/>
  <c r="I26" i="11"/>
  <c r="J26" i="11"/>
  <c r="K26" i="11"/>
  <c r="L26" i="11"/>
  <c r="I27" i="11"/>
  <c r="J27" i="11"/>
  <c r="K27" i="11"/>
  <c r="L27" i="11"/>
  <c r="I28" i="11"/>
  <c r="J28" i="11"/>
  <c r="K28" i="11"/>
  <c r="L28" i="11"/>
  <c r="I29" i="11"/>
  <c r="J29" i="11"/>
  <c r="K29" i="11"/>
  <c r="L29" i="11"/>
  <c r="I30" i="11"/>
  <c r="J30" i="11"/>
  <c r="K30" i="11"/>
  <c r="L30" i="11"/>
  <c r="I31" i="11"/>
  <c r="J31" i="11"/>
  <c r="K31" i="11"/>
  <c r="L31" i="11"/>
  <c r="I32" i="11"/>
  <c r="J32" i="11"/>
  <c r="K32" i="11"/>
  <c r="L32" i="11"/>
  <c r="I33" i="11"/>
  <c r="J33" i="11"/>
  <c r="K33" i="11"/>
  <c r="L33" i="11"/>
  <c r="I34" i="11"/>
  <c r="J34" i="11"/>
  <c r="K34" i="11"/>
  <c r="L34" i="11"/>
  <c r="I35" i="11"/>
  <c r="J35" i="11"/>
  <c r="K35" i="11"/>
  <c r="L35" i="11"/>
  <c r="I36" i="11"/>
  <c r="J36" i="11"/>
  <c r="K36" i="11"/>
  <c r="L36" i="11"/>
  <c r="I37" i="11"/>
  <c r="J37" i="11"/>
  <c r="K37" i="11"/>
  <c r="L37" i="11"/>
  <c r="I38" i="11"/>
  <c r="J38" i="11"/>
  <c r="K38" i="11"/>
  <c r="L38" i="11"/>
  <c r="I39" i="11"/>
  <c r="J39" i="11"/>
  <c r="K39" i="11"/>
  <c r="L39" i="11"/>
  <c r="I40" i="11"/>
  <c r="J40" i="11"/>
  <c r="K40" i="11"/>
  <c r="L40" i="11"/>
  <c r="I41" i="11"/>
  <c r="J41" i="11"/>
  <c r="K41" i="11"/>
  <c r="L41" i="11"/>
  <c r="I42" i="11"/>
  <c r="J42" i="11"/>
  <c r="K42" i="11"/>
  <c r="L42" i="11"/>
  <c r="I43" i="11"/>
  <c r="J43" i="11"/>
  <c r="K43" i="11"/>
  <c r="L43" i="11"/>
  <c r="I44" i="11"/>
  <c r="J44" i="11"/>
  <c r="K44" i="11"/>
  <c r="L44" i="11"/>
  <c r="I45" i="11"/>
  <c r="J45" i="11"/>
  <c r="K45" i="11"/>
  <c r="L45" i="11"/>
  <c r="I46" i="11"/>
  <c r="J46" i="11"/>
  <c r="K46" i="11"/>
  <c r="L46" i="11"/>
  <c r="I47" i="11"/>
  <c r="J47" i="11"/>
  <c r="K47" i="11"/>
  <c r="L47" i="11"/>
  <c r="I48" i="11"/>
  <c r="J48" i="11"/>
  <c r="K48" i="11"/>
  <c r="L48" i="11"/>
  <c r="I49" i="11"/>
  <c r="J49" i="11"/>
  <c r="K49" i="11"/>
  <c r="L49" i="11"/>
  <c r="I50" i="11"/>
  <c r="J50" i="11"/>
  <c r="K50" i="11"/>
  <c r="L50" i="11"/>
  <c r="I51" i="11"/>
  <c r="J51" i="11"/>
  <c r="K51" i="11"/>
  <c r="L51" i="11"/>
  <c r="I52" i="11"/>
  <c r="J52" i="11"/>
  <c r="K52" i="11"/>
  <c r="L52" i="11"/>
  <c r="I53" i="11"/>
  <c r="J53" i="11"/>
  <c r="K53" i="11"/>
  <c r="L53" i="11"/>
  <c r="I54" i="11"/>
  <c r="J54" i="11"/>
  <c r="K54" i="11"/>
  <c r="L54" i="11"/>
  <c r="I55" i="11"/>
  <c r="J55" i="11"/>
  <c r="K55" i="11"/>
  <c r="L55" i="11"/>
  <c r="I56" i="11"/>
  <c r="J56" i="11"/>
  <c r="K56" i="11"/>
  <c r="L56" i="11"/>
  <c r="I57" i="11"/>
  <c r="J57" i="11"/>
  <c r="K57" i="11"/>
  <c r="L57" i="11"/>
  <c r="I58" i="11"/>
  <c r="J58" i="11"/>
  <c r="K58" i="11"/>
  <c r="L58" i="11"/>
  <c r="I59" i="11"/>
  <c r="J59" i="11"/>
  <c r="K59" i="11"/>
  <c r="L59" i="11"/>
  <c r="I60" i="11"/>
  <c r="J60" i="11"/>
  <c r="K60" i="11"/>
  <c r="L60" i="11"/>
  <c r="I61" i="11"/>
  <c r="J61" i="11"/>
  <c r="K61" i="11"/>
  <c r="L61" i="11"/>
  <c r="I62" i="11"/>
  <c r="J62" i="11"/>
  <c r="K62" i="11"/>
  <c r="L62" i="11"/>
  <c r="I63" i="11"/>
  <c r="J63" i="11"/>
  <c r="K63" i="11"/>
  <c r="L63" i="11"/>
  <c r="I64" i="11"/>
  <c r="J64" i="11"/>
  <c r="K64" i="11"/>
  <c r="L64" i="11"/>
  <c r="I65" i="11"/>
  <c r="J65" i="11"/>
  <c r="K65" i="11"/>
  <c r="L65" i="11"/>
  <c r="I66" i="11"/>
  <c r="J66" i="11"/>
  <c r="K66" i="11"/>
  <c r="L66" i="11"/>
  <c r="I67" i="11"/>
  <c r="J67" i="11"/>
  <c r="K67" i="11"/>
  <c r="L67" i="11"/>
  <c r="I68" i="11"/>
  <c r="J68" i="11"/>
  <c r="K68" i="11"/>
  <c r="L68" i="11"/>
  <c r="I69" i="11"/>
  <c r="J69" i="11"/>
  <c r="K69" i="11"/>
  <c r="L69" i="11"/>
  <c r="I70" i="11"/>
  <c r="J70" i="11"/>
  <c r="K70" i="11"/>
  <c r="L70" i="11"/>
  <c r="I71" i="11"/>
  <c r="J71" i="11"/>
  <c r="K71" i="11"/>
  <c r="L71" i="11"/>
  <c r="I72" i="11"/>
  <c r="J72" i="11"/>
  <c r="K72" i="11"/>
  <c r="L72" i="11"/>
  <c r="I73" i="11"/>
  <c r="J73" i="11"/>
  <c r="K73" i="11"/>
  <c r="L73" i="11"/>
  <c r="I74" i="11"/>
  <c r="J74" i="11"/>
  <c r="K74" i="11"/>
  <c r="L74" i="11"/>
  <c r="I75" i="11"/>
  <c r="J75" i="11"/>
  <c r="K75" i="11"/>
  <c r="L75" i="11"/>
  <c r="I76" i="11"/>
  <c r="J76" i="11"/>
  <c r="K76" i="11"/>
  <c r="L76" i="11"/>
  <c r="I77" i="11"/>
  <c r="J77" i="11"/>
  <c r="K77" i="11"/>
  <c r="L77" i="11"/>
  <c r="I78" i="11"/>
  <c r="J78" i="11"/>
  <c r="K78" i="11"/>
  <c r="L78" i="11"/>
  <c r="I79" i="11"/>
  <c r="J79" i="11"/>
  <c r="K79" i="11"/>
  <c r="L79" i="11"/>
  <c r="I80" i="11"/>
  <c r="J80" i="11"/>
  <c r="K80" i="11"/>
  <c r="L80" i="11"/>
  <c r="I81" i="11"/>
  <c r="J81" i="11"/>
  <c r="K81" i="11"/>
  <c r="L81" i="11"/>
  <c r="I82" i="11"/>
  <c r="J82" i="11"/>
  <c r="K82" i="11"/>
  <c r="L82" i="11"/>
  <c r="I83" i="11"/>
  <c r="J83" i="11"/>
  <c r="K83" i="11"/>
  <c r="L83" i="11"/>
  <c r="I84" i="11"/>
  <c r="J84" i="11"/>
  <c r="K84" i="11"/>
  <c r="L84" i="11"/>
  <c r="I85" i="11"/>
  <c r="J85" i="11"/>
  <c r="K85" i="11"/>
  <c r="L85" i="11"/>
  <c r="I86" i="11"/>
  <c r="J86" i="11"/>
  <c r="K86" i="11"/>
  <c r="L86" i="11"/>
  <c r="I87" i="11"/>
  <c r="J87" i="11"/>
  <c r="K87" i="11"/>
  <c r="L87" i="11"/>
  <c r="I88" i="11"/>
  <c r="J88" i="11"/>
  <c r="K88" i="11"/>
  <c r="L88" i="11"/>
  <c r="I89" i="11"/>
  <c r="J89" i="11"/>
  <c r="K89" i="11"/>
  <c r="L89" i="11"/>
  <c r="I90" i="11"/>
  <c r="J90" i="11"/>
  <c r="K90" i="11"/>
  <c r="L90" i="11"/>
  <c r="I91" i="11"/>
  <c r="J91" i="11"/>
  <c r="K91" i="11"/>
  <c r="L91" i="11"/>
  <c r="I92" i="11"/>
  <c r="J92" i="11"/>
  <c r="K92" i="11"/>
  <c r="L92" i="11"/>
  <c r="I93" i="11"/>
  <c r="J93" i="11"/>
  <c r="K93" i="11"/>
  <c r="L93" i="11"/>
  <c r="I94" i="11"/>
  <c r="J94" i="11"/>
  <c r="K94" i="11"/>
  <c r="L94" i="11"/>
  <c r="I95" i="11"/>
  <c r="J95" i="11"/>
  <c r="K95" i="11"/>
  <c r="L95" i="11"/>
  <c r="I96" i="11"/>
  <c r="J96" i="11"/>
  <c r="K96" i="11"/>
  <c r="L96" i="11"/>
  <c r="I97" i="11"/>
  <c r="J97" i="11"/>
  <c r="K97" i="11"/>
  <c r="L97" i="11"/>
  <c r="I98" i="11"/>
  <c r="J98" i="11"/>
  <c r="K98" i="11"/>
  <c r="L98" i="11"/>
  <c r="I99" i="11"/>
  <c r="J99" i="11"/>
  <c r="K99" i="11"/>
  <c r="L99" i="11"/>
  <c r="I100" i="11"/>
  <c r="J100" i="11"/>
  <c r="K100" i="11"/>
  <c r="L100" i="11"/>
  <c r="I101" i="11"/>
  <c r="J101" i="11"/>
  <c r="K101" i="11"/>
  <c r="L101" i="11"/>
  <c r="I102" i="11"/>
  <c r="J102" i="11"/>
  <c r="K102" i="11"/>
  <c r="L102" i="11"/>
  <c r="I103" i="11"/>
  <c r="J103" i="11"/>
  <c r="K103" i="11"/>
  <c r="L103" i="11"/>
  <c r="I104" i="11"/>
  <c r="J104" i="11"/>
  <c r="K104" i="11"/>
  <c r="L104" i="11"/>
  <c r="I105" i="11"/>
  <c r="J105" i="11"/>
  <c r="K105" i="11"/>
  <c r="L105" i="11"/>
  <c r="I106" i="11"/>
  <c r="J106" i="11"/>
  <c r="K106" i="11"/>
  <c r="L106" i="11"/>
  <c r="I107" i="11"/>
  <c r="J107" i="11"/>
  <c r="K107" i="11"/>
  <c r="L107" i="11"/>
  <c r="I108" i="11"/>
  <c r="J108" i="11"/>
  <c r="K108" i="11"/>
  <c r="L108" i="11"/>
  <c r="I109" i="11"/>
  <c r="J109" i="11"/>
  <c r="K109" i="11"/>
  <c r="L109" i="11"/>
  <c r="I110" i="11"/>
  <c r="J110" i="11"/>
  <c r="K110" i="11"/>
  <c r="L110" i="11"/>
  <c r="I111" i="11"/>
  <c r="J111" i="11"/>
  <c r="K111" i="11"/>
  <c r="L111" i="11"/>
  <c r="I112" i="11"/>
  <c r="J112" i="11"/>
  <c r="K112" i="11"/>
  <c r="L112" i="11"/>
  <c r="I113" i="11"/>
  <c r="J113" i="11"/>
  <c r="K113" i="11"/>
  <c r="L113" i="11"/>
  <c r="I114" i="11"/>
  <c r="J114" i="11"/>
  <c r="K114" i="11"/>
  <c r="L114" i="11"/>
  <c r="I115" i="11"/>
  <c r="J115" i="11"/>
  <c r="K115" i="11"/>
  <c r="L115" i="11"/>
  <c r="I116" i="11"/>
  <c r="J116" i="11"/>
  <c r="K116" i="11"/>
  <c r="L116" i="11"/>
  <c r="I117" i="11"/>
  <c r="J117" i="11"/>
  <c r="K117" i="11"/>
  <c r="L117" i="11"/>
  <c r="I118" i="11"/>
  <c r="J118" i="11"/>
  <c r="K118" i="11"/>
  <c r="L118" i="11"/>
  <c r="I119" i="11"/>
  <c r="J119" i="11"/>
  <c r="K119" i="11"/>
  <c r="L119" i="11"/>
  <c r="I120" i="11"/>
  <c r="J120" i="11"/>
  <c r="K120" i="11"/>
  <c r="L120" i="11"/>
  <c r="I121" i="11"/>
  <c r="J121" i="11"/>
  <c r="K121" i="11"/>
  <c r="L121" i="11"/>
  <c r="I122" i="11"/>
  <c r="J122" i="11"/>
  <c r="K122" i="11"/>
  <c r="L122" i="11"/>
  <c r="I123" i="11"/>
  <c r="J123" i="11"/>
  <c r="K123" i="11"/>
  <c r="L123" i="11"/>
  <c r="I124" i="11"/>
  <c r="J124" i="11"/>
  <c r="K124" i="11"/>
  <c r="L124" i="11"/>
  <c r="I125" i="11"/>
  <c r="J125" i="11"/>
  <c r="K125" i="11"/>
  <c r="L125" i="11"/>
  <c r="I126" i="11"/>
  <c r="J126" i="11"/>
  <c r="K126" i="11"/>
  <c r="L126" i="11"/>
  <c r="I127" i="11"/>
  <c r="J127" i="11"/>
  <c r="K127" i="11"/>
  <c r="L127" i="11"/>
  <c r="I128" i="11"/>
  <c r="J128" i="11"/>
  <c r="K128" i="11"/>
  <c r="L128" i="11"/>
  <c r="I129" i="11"/>
  <c r="J129" i="11"/>
  <c r="K129" i="11"/>
  <c r="L129" i="11"/>
  <c r="I130" i="11"/>
  <c r="J130" i="11"/>
  <c r="K130" i="11"/>
  <c r="L130" i="11"/>
  <c r="I131" i="11"/>
  <c r="J131" i="11"/>
  <c r="K131" i="11"/>
  <c r="L131" i="11"/>
  <c r="I132" i="11"/>
  <c r="J132" i="11"/>
  <c r="K132" i="11"/>
  <c r="L132" i="11"/>
  <c r="I133" i="11"/>
  <c r="J133" i="11"/>
  <c r="K133" i="11"/>
  <c r="L133" i="11"/>
  <c r="I134" i="11"/>
  <c r="J134" i="11"/>
  <c r="K134" i="11"/>
  <c r="L134" i="11"/>
  <c r="I135" i="11"/>
  <c r="J135" i="11"/>
  <c r="K135" i="11"/>
  <c r="L135" i="11"/>
  <c r="I136" i="11"/>
  <c r="J136" i="11"/>
  <c r="K136" i="11"/>
  <c r="L136" i="11"/>
  <c r="I137" i="11"/>
  <c r="J137" i="11"/>
  <c r="K137" i="11"/>
  <c r="L137" i="11"/>
  <c r="I138" i="11"/>
  <c r="J138" i="11"/>
  <c r="K138" i="11"/>
  <c r="L138" i="11"/>
  <c r="I139" i="11"/>
  <c r="J139" i="11"/>
  <c r="K139" i="11"/>
  <c r="L139" i="11"/>
  <c r="I140" i="11"/>
  <c r="J140" i="11"/>
  <c r="K140" i="11"/>
  <c r="L140" i="11"/>
  <c r="I141" i="11"/>
  <c r="J141" i="11"/>
  <c r="K141" i="11"/>
  <c r="L141" i="11"/>
  <c r="I142" i="11"/>
  <c r="J142" i="11"/>
  <c r="K142" i="11"/>
  <c r="L142" i="11"/>
  <c r="I143" i="11"/>
  <c r="J143" i="11"/>
  <c r="K143" i="11"/>
  <c r="L143" i="11"/>
  <c r="I144" i="11"/>
  <c r="J144" i="11"/>
  <c r="K144" i="11"/>
  <c r="L144" i="11"/>
  <c r="I145" i="11"/>
  <c r="J145" i="11"/>
  <c r="K145" i="11"/>
  <c r="L145" i="11"/>
  <c r="I146" i="11"/>
  <c r="J146" i="11"/>
  <c r="K146" i="11"/>
  <c r="L146" i="11"/>
  <c r="I147" i="11"/>
  <c r="J147" i="11"/>
  <c r="K147" i="11"/>
  <c r="L147" i="11"/>
  <c r="I148" i="11"/>
  <c r="J148" i="11"/>
  <c r="K148" i="11"/>
  <c r="L148" i="11"/>
  <c r="I149" i="11"/>
  <c r="J149" i="11"/>
  <c r="K149" i="11"/>
  <c r="L149" i="11"/>
  <c r="I150" i="11"/>
  <c r="J150" i="11"/>
  <c r="K150" i="11"/>
  <c r="L150" i="11"/>
  <c r="I151" i="11"/>
  <c r="J151" i="11"/>
  <c r="K151" i="11"/>
  <c r="L151" i="11"/>
  <c r="I152" i="11"/>
  <c r="J152" i="11"/>
  <c r="K152" i="11"/>
  <c r="L152" i="11"/>
  <c r="I153" i="11"/>
  <c r="J153" i="11"/>
  <c r="K153" i="11"/>
  <c r="L153" i="11"/>
  <c r="I154" i="11"/>
  <c r="J154" i="11"/>
  <c r="K154" i="11"/>
  <c r="L154" i="11"/>
  <c r="I155" i="11"/>
  <c r="J155" i="11"/>
  <c r="K155" i="11"/>
  <c r="L155" i="11"/>
  <c r="I156" i="11"/>
  <c r="J156" i="11"/>
  <c r="K156" i="11"/>
  <c r="L156" i="11"/>
  <c r="I157" i="11"/>
  <c r="J157" i="11"/>
  <c r="K157" i="11"/>
  <c r="L157" i="11"/>
  <c r="I158" i="11"/>
  <c r="J158" i="11"/>
  <c r="K158" i="11"/>
  <c r="L158" i="11"/>
  <c r="I159" i="11"/>
  <c r="J159" i="11"/>
  <c r="K159" i="11"/>
  <c r="L159" i="11"/>
  <c r="I160" i="11"/>
  <c r="J160" i="11"/>
  <c r="K160" i="11"/>
  <c r="L160" i="11"/>
  <c r="I161" i="11"/>
  <c r="J161" i="11"/>
  <c r="K161" i="11"/>
  <c r="L161" i="11"/>
  <c r="I162" i="11"/>
  <c r="J162" i="11"/>
  <c r="K162" i="11"/>
  <c r="L162" i="11"/>
  <c r="I163" i="11"/>
  <c r="J163" i="11"/>
  <c r="K163" i="11"/>
  <c r="L163" i="11"/>
  <c r="I164" i="11"/>
  <c r="J164" i="11"/>
  <c r="K164" i="11"/>
  <c r="L164" i="11"/>
  <c r="I165" i="11"/>
  <c r="J165" i="11"/>
  <c r="K165" i="11"/>
  <c r="L165" i="11"/>
  <c r="I166" i="11"/>
  <c r="J166" i="11"/>
  <c r="K166" i="11"/>
  <c r="L166" i="11"/>
  <c r="I167" i="11"/>
  <c r="J167" i="11"/>
  <c r="K167" i="11"/>
  <c r="L167" i="11"/>
  <c r="I168" i="11"/>
  <c r="J168" i="11"/>
  <c r="K168" i="11"/>
  <c r="L168" i="11"/>
  <c r="I169" i="11"/>
  <c r="J169" i="11"/>
  <c r="K169" i="11"/>
  <c r="L169" i="11"/>
  <c r="I170" i="11"/>
  <c r="J170" i="11"/>
  <c r="K170" i="11"/>
  <c r="L170" i="11"/>
  <c r="I171" i="11"/>
  <c r="J171" i="11"/>
  <c r="K171" i="11"/>
  <c r="L171" i="11"/>
  <c r="I172" i="11"/>
  <c r="J172" i="11"/>
  <c r="K172" i="11"/>
  <c r="L172" i="11"/>
  <c r="I173" i="11"/>
  <c r="J173" i="11"/>
  <c r="K173" i="11"/>
  <c r="L173" i="11"/>
  <c r="I174" i="11"/>
  <c r="J174" i="11"/>
  <c r="K174" i="11"/>
  <c r="L174" i="11"/>
  <c r="I175" i="11"/>
  <c r="J175" i="11"/>
  <c r="K175" i="11"/>
  <c r="L175" i="11"/>
  <c r="I176" i="11"/>
  <c r="J176" i="11"/>
  <c r="K176" i="11"/>
  <c r="L176" i="11"/>
  <c r="I177" i="11"/>
  <c r="J177" i="11"/>
  <c r="K177" i="11"/>
  <c r="L177" i="11"/>
  <c r="J7" i="11"/>
  <c r="K7" i="11"/>
  <c r="L7" i="11"/>
  <c r="I7" i="11"/>
  <c r="U7" i="15" l="1"/>
  <c r="AC176" i="14"/>
  <c r="AC168" i="14"/>
  <c r="AC160" i="14"/>
  <c r="AC152" i="14"/>
  <c r="AC144" i="14"/>
  <c r="AC136" i="14"/>
  <c r="AC128" i="14"/>
  <c r="AC120" i="14"/>
  <c r="AC112" i="14"/>
  <c r="AC104" i="14"/>
  <c r="AC96" i="14"/>
  <c r="AC88" i="14"/>
  <c r="AC80" i="14"/>
  <c r="AC72" i="14"/>
  <c r="AC64" i="14"/>
  <c r="AC56" i="14"/>
  <c r="AC48" i="14"/>
  <c r="AC40" i="14"/>
  <c r="AC32" i="14"/>
  <c r="AC24" i="14"/>
  <c r="AC16" i="14"/>
  <c r="Y175" i="14"/>
  <c r="Y167" i="14"/>
  <c r="Y159" i="14"/>
  <c r="Y151" i="14"/>
  <c r="Y143" i="14"/>
  <c r="Y135" i="14"/>
  <c r="Y127" i="14"/>
  <c r="Y119" i="14"/>
  <c r="Y111" i="14"/>
  <c r="Y103" i="14"/>
  <c r="Y176" i="14"/>
  <c r="X175" i="14"/>
  <c r="W174" i="14"/>
  <c r="V173" i="14"/>
  <c r="Z169" i="14"/>
  <c r="Y168" i="14"/>
  <c r="X167" i="14"/>
  <c r="W166" i="14"/>
  <c r="V165" i="14"/>
  <c r="Z161" i="14"/>
  <c r="Y160" i="14"/>
  <c r="X159" i="14"/>
  <c r="W158" i="14"/>
  <c r="V157" i="14"/>
  <c r="Y152" i="14"/>
  <c r="X151" i="14"/>
  <c r="W150" i="14"/>
  <c r="V149" i="14"/>
  <c r="Y144" i="14"/>
  <c r="X143" i="14"/>
  <c r="W142" i="14"/>
  <c r="V141" i="14"/>
  <c r="Z137" i="14"/>
  <c r="Y136" i="14"/>
  <c r="X135" i="14"/>
  <c r="W134" i="14"/>
  <c r="V133" i="14"/>
  <c r="Z129" i="14"/>
  <c r="W126" i="14"/>
  <c r="W118" i="14"/>
  <c r="V109" i="14"/>
  <c r="Y96" i="14"/>
  <c r="V93" i="14"/>
  <c r="Y64" i="14"/>
  <c r="Y56" i="14"/>
  <c r="Y32" i="14"/>
  <c r="V29" i="14"/>
  <c r="Y24" i="14"/>
  <c r="W175" i="14"/>
  <c r="W95" i="14"/>
  <c r="Z8" i="14"/>
  <c r="X177" i="14"/>
  <c r="W176" i="14"/>
  <c r="V175" i="14"/>
  <c r="Z171" i="14"/>
  <c r="Y170" i="14"/>
  <c r="X169" i="14"/>
  <c r="W168" i="14"/>
  <c r="V167" i="14"/>
  <c r="Z163" i="14"/>
  <c r="Y162" i="14"/>
  <c r="X161" i="14"/>
  <c r="V159" i="14"/>
  <c r="Z155" i="14"/>
  <c r="Y154" i="14"/>
  <c r="X153" i="14"/>
  <c r="V151" i="14"/>
  <c r="Z147" i="14"/>
  <c r="Y146" i="14"/>
  <c r="X145" i="14"/>
  <c r="W144" i="14"/>
  <c r="V143" i="14"/>
  <c r="Z139" i="14"/>
  <c r="Y138" i="14"/>
  <c r="X137" i="14"/>
  <c r="W136" i="14"/>
  <c r="V135" i="14"/>
  <c r="Z131" i="14"/>
  <c r="Y130" i="14"/>
  <c r="X129" i="14"/>
  <c r="V127" i="14"/>
  <c r="X121" i="14"/>
  <c r="X113" i="14"/>
  <c r="W112" i="14"/>
  <c r="Z99" i="14"/>
  <c r="Z83" i="14"/>
  <c r="Z75" i="14"/>
  <c r="Z43" i="14"/>
  <c r="W167" i="14"/>
  <c r="W143" i="14"/>
  <c r="W127" i="14"/>
  <c r="W79" i="14"/>
  <c r="W63" i="14"/>
  <c r="W47" i="14"/>
  <c r="W39" i="14"/>
  <c r="W31" i="14"/>
  <c r="Y8" i="14"/>
  <c r="W177" i="14"/>
  <c r="V176" i="14"/>
  <c r="Z172" i="14"/>
  <c r="Y171" i="14"/>
  <c r="X170" i="14"/>
  <c r="W169" i="14"/>
  <c r="V168" i="14"/>
  <c r="Z164" i="14"/>
  <c r="Y163" i="14"/>
  <c r="X162" i="14"/>
  <c r="W161" i="14"/>
  <c r="V160" i="14"/>
  <c r="Z156" i="14"/>
  <c r="Y155" i="14"/>
  <c r="X154" i="14"/>
  <c r="W153" i="14"/>
  <c r="V152" i="14"/>
  <c r="Z148" i="14"/>
  <c r="Y147" i="14"/>
  <c r="X146" i="14"/>
  <c r="W145" i="14"/>
  <c r="V144" i="14"/>
  <c r="Z140" i="14"/>
  <c r="Y139" i="14"/>
  <c r="X138" i="14"/>
  <c r="W137" i="14"/>
  <c r="V136" i="14"/>
  <c r="Z132" i="14"/>
  <c r="Y131" i="14"/>
  <c r="X130" i="14"/>
  <c r="W129" i="14"/>
  <c r="V128" i="14"/>
  <c r="Z124" i="14"/>
  <c r="Y123" i="14"/>
  <c r="X122" i="14"/>
  <c r="W121" i="14"/>
  <c r="V120" i="14"/>
  <c r="Z116" i="14"/>
  <c r="Y115" i="14"/>
  <c r="X114" i="14"/>
  <c r="W113" i="14"/>
  <c r="V112" i="14"/>
  <c r="Z108" i="14"/>
  <c r="Y107" i="14"/>
  <c r="X106" i="14"/>
  <c r="W105" i="14"/>
  <c r="V104" i="14"/>
  <c r="Z100" i="14"/>
  <c r="Y99" i="14"/>
  <c r="X98" i="14"/>
  <c r="W97" i="14"/>
  <c r="V96" i="14"/>
  <c r="Z92" i="14"/>
  <c r="Y91" i="14"/>
  <c r="X90" i="14"/>
  <c r="W89" i="14"/>
  <c r="V88" i="14"/>
  <c r="Z84" i="14"/>
  <c r="Y83" i="14"/>
  <c r="X82" i="14"/>
  <c r="W81" i="14"/>
  <c r="V80" i="14"/>
  <c r="Z76" i="14"/>
  <c r="Y75" i="14"/>
  <c r="X74" i="14"/>
  <c r="W73" i="14"/>
  <c r="V72" i="14"/>
  <c r="Z68" i="14"/>
  <c r="Y67" i="14"/>
  <c r="X66" i="14"/>
  <c r="W65" i="14"/>
  <c r="V64" i="14"/>
  <c r="Z60" i="14"/>
  <c r="Y59" i="14"/>
  <c r="X58" i="14"/>
  <c r="W57" i="14"/>
  <c r="V56" i="14"/>
  <c r="Z52" i="14"/>
  <c r="Y51" i="14"/>
  <c r="X50" i="14"/>
  <c r="W49" i="14"/>
  <c r="V48" i="14"/>
  <c r="Z44" i="14"/>
  <c r="Y43" i="14"/>
  <c r="X42" i="14"/>
  <c r="W41" i="14"/>
  <c r="V40" i="14"/>
  <c r="Z36" i="14"/>
  <c r="Y35" i="14"/>
  <c r="X34" i="14"/>
  <c r="W33" i="14"/>
  <c r="V32" i="14"/>
  <c r="Z28" i="14"/>
  <c r="W151" i="14"/>
  <c r="W111" i="14"/>
  <c r="W103" i="14"/>
  <c r="W87" i="14"/>
  <c r="X8" i="14"/>
  <c r="V177" i="14"/>
  <c r="Z173" i="14"/>
  <c r="Y172" i="14"/>
  <c r="W170" i="14"/>
  <c r="V169" i="14"/>
  <c r="Z165" i="14"/>
  <c r="Y164" i="14"/>
  <c r="X163" i="14"/>
  <c r="W162" i="14"/>
  <c r="V161" i="14"/>
  <c r="Z157" i="14"/>
  <c r="Y156" i="14"/>
  <c r="X155" i="14"/>
  <c r="W154" i="14"/>
  <c r="V153" i="14"/>
  <c r="Z149" i="14"/>
  <c r="Y148" i="14"/>
  <c r="W146" i="14"/>
  <c r="V145" i="14"/>
  <c r="Z141" i="14"/>
  <c r="Y140" i="14"/>
  <c r="W138" i="14"/>
  <c r="V137" i="14"/>
  <c r="Z133" i="14"/>
  <c r="Y132" i="14"/>
  <c r="X131" i="14"/>
  <c r="W130" i="14"/>
  <c r="V129" i="14"/>
  <c r="Z125" i="14"/>
  <c r="Y124" i="14"/>
  <c r="X123" i="14"/>
  <c r="W122" i="14"/>
  <c r="V121" i="14"/>
  <c r="Z117" i="14"/>
  <c r="Y116" i="14"/>
  <c r="W114" i="14"/>
  <c r="V113" i="14"/>
  <c r="W106" i="14"/>
  <c r="W90" i="14"/>
  <c r="W82" i="14"/>
  <c r="W58" i="14"/>
  <c r="W50" i="14"/>
  <c r="W8" i="14"/>
  <c r="Z174" i="14"/>
  <c r="Y173" i="14"/>
  <c r="X172" i="14"/>
  <c r="W171" i="14"/>
  <c r="V170" i="14"/>
  <c r="Z166" i="14"/>
  <c r="Y165" i="14"/>
  <c r="X164" i="14"/>
  <c r="W163" i="14"/>
  <c r="V162" i="14"/>
  <c r="Z158" i="14"/>
  <c r="Y157" i="14"/>
  <c r="X156" i="14"/>
  <c r="W155" i="14"/>
  <c r="V154" i="14"/>
  <c r="Z150" i="14"/>
  <c r="Y149" i="14"/>
  <c r="X148" i="14"/>
  <c r="W147" i="14"/>
  <c r="V146" i="14"/>
  <c r="Z142" i="14"/>
  <c r="Y141" i="14"/>
  <c r="X140" i="14"/>
  <c r="W139" i="14"/>
  <c r="V138" i="14"/>
  <c r="Z134" i="14"/>
  <c r="Y133" i="14"/>
  <c r="X132" i="14"/>
  <c r="W131" i="14"/>
  <c r="V130" i="14"/>
  <c r="Z126" i="14"/>
  <c r="Y125" i="14"/>
  <c r="X124" i="14"/>
  <c r="W123" i="14"/>
  <c r="V122" i="14"/>
  <c r="Z118" i="14"/>
  <c r="Y117" i="14"/>
  <c r="X116" i="14"/>
  <c r="W115" i="14"/>
  <c r="V114" i="14"/>
  <c r="Z110" i="14"/>
  <c r="Y109" i="14"/>
  <c r="X108" i="14"/>
  <c r="V106" i="14"/>
  <c r="W159" i="14"/>
  <c r="W135" i="14"/>
  <c r="W119" i="14"/>
  <c r="W71" i="14"/>
  <c r="W55" i="14"/>
  <c r="Z175" i="14"/>
  <c r="Y174" i="14"/>
  <c r="X173" i="14"/>
  <c r="W172" i="14"/>
  <c r="V171" i="14"/>
  <c r="Z167" i="14"/>
  <c r="X165" i="14"/>
  <c r="W164" i="14"/>
  <c r="V163" i="14"/>
  <c r="Z159" i="14"/>
  <c r="X157" i="14"/>
  <c r="W156" i="14"/>
  <c r="V155" i="14"/>
  <c r="Z151" i="14"/>
  <c r="Y150" i="14"/>
  <c r="X149" i="14"/>
  <c r="W148" i="14"/>
  <c r="V147" i="14"/>
  <c r="Z143" i="14"/>
  <c r="Y142" i="14"/>
  <c r="X141" i="14"/>
  <c r="W140" i="14"/>
  <c r="V139" i="14"/>
  <c r="Z135" i="14"/>
  <c r="X133" i="14"/>
  <c r="W132" i="14"/>
  <c r="V131" i="14"/>
  <c r="Z127" i="14"/>
  <c r="Z119" i="14"/>
  <c r="Y118" i="14"/>
  <c r="Z111" i="14"/>
  <c r="X109" i="14"/>
  <c r="X93" i="14"/>
  <c r="X69" i="14"/>
  <c r="X37" i="14"/>
  <c r="Z123" i="14"/>
  <c r="Y122" i="14"/>
  <c r="V119" i="14"/>
  <c r="Z115" i="14"/>
  <c r="Y114" i="14"/>
  <c r="V111" i="14"/>
  <c r="Z107" i="14"/>
  <c r="Y106" i="14"/>
  <c r="X105" i="14"/>
  <c r="W104" i="14"/>
  <c r="V103" i="14"/>
  <c r="Y98" i="14"/>
  <c r="X97" i="14"/>
  <c r="W96" i="14"/>
  <c r="V95" i="14"/>
  <c r="Z91" i="14"/>
  <c r="Y90" i="14"/>
  <c r="X89" i="14"/>
  <c r="W88" i="14"/>
  <c r="V87" i="14"/>
  <c r="Y82" i="14"/>
  <c r="X81" i="14"/>
  <c r="W80" i="14"/>
  <c r="V79" i="14"/>
  <c r="Y74" i="14"/>
  <c r="X73" i="14"/>
  <c r="W72" i="14"/>
  <c r="V71" i="14"/>
  <c r="Z67" i="14"/>
  <c r="Y66" i="14"/>
  <c r="X65" i="14"/>
  <c r="W64" i="14"/>
  <c r="V63" i="14"/>
  <c r="Z59" i="14"/>
  <c r="Y58" i="14"/>
  <c r="X57" i="14"/>
  <c r="W56" i="14"/>
  <c r="V55" i="14"/>
  <c r="Y50" i="14"/>
  <c r="X49" i="14"/>
  <c r="W48" i="14"/>
  <c r="V47" i="14"/>
  <c r="Y42" i="14"/>
  <c r="X41" i="14"/>
  <c r="W40" i="14"/>
  <c r="V39" i="14"/>
  <c r="Z35" i="14"/>
  <c r="Y34" i="14"/>
  <c r="X33" i="14"/>
  <c r="W32" i="14"/>
  <c r="Z27" i="14"/>
  <c r="W24" i="14"/>
  <c r="W16" i="14"/>
  <c r="Z109" i="14"/>
  <c r="Y108" i="14"/>
  <c r="X107" i="14"/>
  <c r="V105" i="14"/>
  <c r="Z101" i="14"/>
  <c r="Y100" i="14"/>
  <c r="X99" i="14"/>
  <c r="W98" i="14"/>
  <c r="V97" i="14"/>
  <c r="Z93" i="14"/>
  <c r="Y92" i="14"/>
  <c r="X91" i="14"/>
  <c r="V89" i="14"/>
  <c r="Z85" i="14"/>
  <c r="Y84" i="14"/>
  <c r="X83" i="14"/>
  <c r="V81" i="14"/>
  <c r="Z77" i="14"/>
  <c r="Y76" i="14"/>
  <c r="X75" i="14"/>
  <c r="W74" i="14"/>
  <c r="V73" i="14"/>
  <c r="Z69" i="14"/>
  <c r="Y68" i="14"/>
  <c r="X67" i="14"/>
  <c r="W66" i="14"/>
  <c r="V65" i="14"/>
  <c r="Z61" i="14"/>
  <c r="Y60" i="14"/>
  <c r="X59" i="14"/>
  <c r="V57" i="14"/>
  <c r="Z53" i="14"/>
  <c r="Y52" i="14"/>
  <c r="X51" i="14"/>
  <c r="V49" i="14"/>
  <c r="Z45" i="14"/>
  <c r="Y44" i="14"/>
  <c r="X43" i="14"/>
  <c r="W42" i="14"/>
  <c r="V41" i="14"/>
  <c r="Z37" i="14"/>
  <c r="Y36" i="14"/>
  <c r="X35" i="14"/>
  <c r="W34" i="14"/>
  <c r="V33" i="14"/>
  <c r="X27" i="14"/>
  <c r="X19" i="14"/>
  <c r="X11" i="14"/>
  <c r="W10" i="14"/>
  <c r="Z102" i="14"/>
  <c r="Y101" i="14"/>
  <c r="X100" i="14"/>
  <c r="W99" i="14"/>
  <c r="V98" i="14"/>
  <c r="Z94" i="14"/>
  <c r="Y93" i="14"/>
  <c r="X92" i="14"/>
  <c r="V90" i="14"/>
  <c r="Z86" i="14"/>
  <c r="Y85" i="14"/>
  <c r="X84" i="14"/>
  <c r="W83" i="14"/>
  <c r="V82" i="14"/>
  <c r="Z78" i="14"/>
  <c r="Y77" i="14"/>
  <c r="X76" i="14"/>
  <c r="W75" i="14"/>
  <c r="V74" i="14"/>
  <c r="Z70" i="14"/>
  <c r="Y69" i="14"/>
  <c r="X68" i="14"/>
  <c r="W67" i="14"/>
  <c r="V66" i="14"/>
  <c r="Z62" i="14"/>
  <c r="Y61" i="14"/>
  <c r="X60" i="14"/>
  <c r="W59" i="14"/>
  <c r="V58" i="14"/>
  <c r="Z54" i="14"/>
  <c r="Y53" i="14"/>
  <c r="X52" i="14"/>
  <c r="W51" i="14"/>
  <c r="V50" i="14"/>
  <c r="Z46" i="14"/>
  <c r="Y45" i="14"/>
  <c r="X44" i="14"/>
  <c r="W43" i="14"/>
  <c r="V42" i="14"/>
  <c r="Z38" i="14"/>
  <c r="Y37" i="14"/>
  <c r="X36" i="14"/>
  <c r="W35" i="14"/>
  <c r="V34" i="14"/>
  <c r="Z30" i="14"/>
  <c r="Y29" i="14"/>
  <c r="X28" i="14"/>
  <c r="W27" i="14"/>
  <c r="V26" i="14"/>
  <c r="Z22" i="14"/>
  <c r="Y21" i="14"/>
  <c r="X20" i="14"/>
  <c r="W19" i="14"/>
  <c r="V18" i="14"/>
  <c r="Z14" i="14"/>
  <c r="Y13" i="14"/>
  <c r="X12" i="14"/>
  <c r="W11" i="14"/>
  <c r="V10" i="14"/>
  <c r="X125" i="14"/>
  <c r="W124" i="14"/>
  <c r="V123" i="14"/>
  <c r="X117" i="14"/>
  <c r="W116" i="14"/>
  <c r="V115" i="14"/>
  <c r="Y110" i="14"/>
  <c r="W108" i="14"/>
  <c r="V107" i="14"/>
  <c r="Z103" i="14"/>
  <c r="Y102" i="14"/>
  <c r="X101" i="14"/>
  <c r="W100" i="14"/>
  <c r="V99" i="14"/>
  <c r="Z95" i="14"/>
  <c r="Y94" i="14"/>
  <c r="W92" i="14"/>
  <c r="V91" i="14"/>
  <c r="Z87" i="14"/>
  <c r="Y86" i="14"/>
  <c r="X85" i="14"/>
  <c r="W84" i="14"/>
  <c r="V83" i="14"/>
  <c r="Z79" i="14"/>
  <c r="Y78" i="14"/>
  <c r="W76" i="14"/>
  <c r="V75" i="14"/>
  <c r="Z71" i="14"/>
  <c r="Y70" i="14"/>
  <c r="W68" i="14"/>
  <c r="V67" i="14"/>
  <c r="Z63" i="14"/>
  <c r="Y62" i="14"/>
  <c r="X61" i="14"/>
  <c r="W60" i="14"/>
  <c r="V59" i="14"/>
  <c r="Z55" i="14"/>
  <c r="Y54" i="14"/>
  <c r="X53" i="14"/>
  <c r="W52" i="14"/>
  <c r="V51" i="14"/>
  <c r="Z47" i="14"/>
  <c r="Y46" i="14"/>
  <c r="W44" i="14"/>
  <c r="V43" i="14"/>
  <c r="Z39" i="14"/>
  <c r="Y38" i="14"/>
  <c r="W36" i="14"/>
  <c r="V35" i="14"/>
  <c r="Z31" i="14"/>
  <c r="Y30" i="14"/>
  <c r="X29" i="14"/>
  <c r="Y22" i="14"/>
  <c r="X21" i="14"/>
  <c r="Y14" i="14"/>
  <c r="V100" i="14"/>
  <c r="Z96" i="14"/>
  <c r="Y95" i="14"/>
  <c r="W93" i="14"/>
  <c r="V92" i="14"/>
  <c r="Z88" i="14"/>
  <c r="Y87" i="14"/>
  <c r="X86" i="14"/>
  <c r="W85" i="14"/>
  <c r="V84" i="14"/>
  <c r="Z80" i="14"/>
  <c r="Y79" i="14"/>
  <c r="X78" i="14"/>
  <c r="W77" i="14"/>
  <c r="V76" i="14"/>
  <c r="Z72" i="14"/>
  <c r="Y71" i="14"/>
  <c r="X70" i="14"/>
  <c r="W69" i="14"/>
  <c r="V68" i="14"/>
  <c r="Z64" i="14"/>
  <c r="Y63" i="14"/>
  <c r="X62" i="14"/>
  <c r="W61" i="14"/>
  <c r="V60" i="14"/>
  <c r="Z56" i="14"/>
  <c r="Y55" i="14"/>
  <c r="X54" i="14"/>
  <c r="W53" i="14"/>
  <c r="V52" i="14"/>
  <c r="Z48" i="14"/>
  <c r="Y47" i="14"/>
  <c r="X46" i="14"/>
  <c r="W45" i="14"/>
  <c r="V44" i="14"/>
  <c r="Z40" i="14"/>
  <c r="Y39" i="14"/>
  <c r="X38" i="14"/>
  <c r="W37" i="14"/>
  <c r="V36" i="14"/>
  <c r="Z32" i="14"/>
  <c r="Y31" i="14"/>
  <c r="X30" i="14"/>
  <c r="W29" i="14"/>
  <c r="V28" i="14"/>
  <c r="Z24" i="14"/>
  <c r="Y23" i="14"/>
  <c r="X22" i="14"/>
  <c r="W21" i="14"/>
  <c r="V20" i="14"/>
  <c r="Z16" i="14"/>
  <c r="Y15" i="14"/>
  <c r="X14" i="14"/>
  <c r="W13" i="14"/>
  <c r="V12" i="14"/>
  <c r="Y128" i="14"/>
  <c r="X127" i="14"/>
  <c r="V125" i="14"/>
  <c r="Y120" i="14"/>
  <c r="X119" i="14"/>
  <c r="V117" i="14"/>
  <c r="Y112" i="14"/>
  <c r="X111" i="14"/>
  <c r="W110" i="14"/>
  <c r="Z105" i="14"/>
  <c r="Y104" i="14"/>
  <c r="X103" i="14"/>
  <c r="W102" i="14"/>
  <c r="V101" i="14"/>
  <c r="Z97" i="14"/>
  <c r="X95" i="14"/>
  <c r="W94" i="14"/>
  <c r="Z89" i="14"/>
  <c r="Y88" i="14"/>
  <c r="X87" i="14"/>
  <c r="W86" i="14"/>
  <c r="V85" i="14"/>
  <c r="Z81" i="14"/>
  <c r="Y80" i="14"/>
  <c r="X79" i="14"/>
  <c r="W78" i="14"/>
  <c r="V77" i="14"/>
  <c r="Z73" i="14"/>
  <c r="Y72" i="14"/>
  <c r="X71" i="14"/>
  <c r="W70" i="14"/>
  <c r="V69" i="14"/>
  <c r="Z65" i="14"/>
  <c r="X63" i="14"/>
  <c r="W62" i="14"/>
  <c r="V61" i="14"/>
  <c r="Z57" i="14"/>
  <c r="X55" i="14"/>
  <c r="W54" i="14"/>
  <c r="V53" i="14"/>
  <c r="Z49" i="14"/>
  <c r="Y48" i="14"/>
  <c r="X47" i="14"/>
  <c r="W46" i="14"/>
  <c r="Z41" i="14"/>
  <c r="Y40" i="14"/>
  <c r="X39" i="14"/>
  <c r="W38" i="14"/>
  <c r="V37" i="14"/>
  <c r="Z33" i="14"/>
  <c r="X31" i="14"/>
  <c r="W30" i="14"/>
  <c r="Z25" i="14"/>
  <c r="V21" i="14"/>
  <c r="Z17" i="14"/>
  <c r="Y16" i="14"/>
  <c r="V13" i="14"/>
  <c r="Z9" i="14"/>
  <c r="W28" i="14"/>
  <c r="V27" i="14"/>
  <c r="Z23" i="14"/>
  <c r="W20" i="14"/>
  <c r="V19" i="14"/>
  <c r="Z15" i="14"/>
  <c r="W12" i="14"/>
  <c r="V11" i="14"/>
  <c r="X23" i="14"/>
  <c r="W22" i="14"/>
  <c r="X15" i="14"/>
  <c r="W14" i="14"/>
  <c r="Z26" i="14"/>
  <c r="Y25" i="14"/>
  <c r="X24" i="14"/>
  <c r="W23" i="14"/>
  <c r="V22" i="14"/>
  <c r="Z18" i="14"/>
  <c r="Y17" i="14"/>
  <c r="X16" i="14"/>
  <c r="W15" i="14"/>
  <c r="V14" i="14"/>
  <c r="Z10" i="14"/>
  <c r="Y9" i="14"/>
  <c r="V31" i="14"/>
  <c r="Y26" i="14"/>
  <c r="X25" i="14"/>
  <c r="V23" i="14"/>
  <c r="Y18" i="14"/>
  <c r="X17" i="14"/>
  <c r="V15" i="14"/>
  <c r="Y10" i="14"/>
  <c r="X9" i="14"/>
  <c r="Y27" i="14"/>
  <c r="X26" i="14"/>
  <c r="W25" i="14"/>
  <c r="V24" i="14"/>
  <c r="Z20" i="14"/>
  <c r="Y19" i="14"/>
  <c r="X18" i="14"/>
  <c r="W17" i="14"/>
  <c r="V16" i="14"/>
  <c r="Z12" i="14"/>
  <c r="Y11" i="14"/>
  <c r="X10" i="14"/>
  <c r="W9" i="14"/>
  <c r="Z29" i="14"/>
  <c r="Y28" i="14"/>
  <c r="V25" i="14"/>
  <c r="Z21" i="14"/>
  <c r="Y20" i="14"/>
  <c r="V17" i="14"/>
  <c r="Z13" i="14"/>
  <c r="Y12" i="14"/>
  <c r="V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2" authorId="0" shapeId="0" xr:uid="{ADB8298F-B1BF-4FA0-A49D-D4ECE1310BF8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C2" authorId="0" shapeId="0" xr:uid="{DEF17A9D-D316-4EFD-B171-6B783749B82A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D2" authorId="0" shapeId="0" xr:uid="{28F49229-E5CE-4B29-8535-1EA52C32316C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domestic capital formation</t>
        </r>
      </text>
    </comment>
    <comment ref="E2" authorId="0" shapeId="0" xr:uid="{AAF59B28-EC4B-47B2-8A56-EC71FE11C858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Capital Formation</t>
        </r>
      </text>
    </comment>
    <comment ref="F2" authorId="0" shapeId="0" xr:uid="{D5979CDF-5B8A-4DEB-9F8E-0CDE4ABD34B9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Exports of goods and services</t>
        </r>
      </text>
    </comment>
    <comment ref="G2" authorId="0" shapeId="0" xr:uid="{050DD881-6B16-4CF6-9AF7-3D476F27C21A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Imports of goods and services</t>
        </r>
      </text>
    </comment>
    <comment ref="H2" authorId="0" shapeId="0" xr:uid="{9174F2C7-9A82-48A2-91F3-5562A1D398E2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C5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D5" authorId="0" shapeId="0" xr:uid="{00000000-0006-0000-01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capital formation</t>
        </r>
      </text>
    </comment>
    <comment ref="E5" authorId="0" shapeId="0" xr:uid="{00000000-0006-0000-01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Changes in inventories and acquisitions less disposals of valuables</t>
        </r>
      </text>
    </comment>
    <comment ref="F5" authorId="0" shapeId="0" xr:uid="{00000000-0006-0000-01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Exports of goods and services</t>
        </r>
      </text>
    </comment>
    <comment ref="G5" authorId="0" shapeId="0" xr:uid="{00000000-0006-0000-01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Imports of goods and services</t>
        </r>
      </text>
    </comment>
    <comment ref="H5" authorId="0" shapeId="0" xr:uid="{00000000-0006-0000-0100-000007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200-000001000000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Gross Domestic Product at market prices</t>
        </r>
      </text>
    </comment>
    <comment ref="C5" authorId="0" shapeId="0" xr:uid="{00000000-0006-0000-02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primary income from the rest of the world</t>
        </r>
      </text>
    </comment>
    <comment ref="D5" authorId="0" shapeId="0" xr:uid="{00000000-0006-0000-02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National income</t>
        </r>
      </text>
    </comment>
    <comment ref="F5" authorId="0" shapeId="0" xr:uid="{00000000-0006-0000-02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</t>
        </r>
      </text>
    </comment>
    <comment ref="G5" authorId="0" shapeId="0" xr:uid="{00000000-0006-0000-02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current transfers from the rest of the world</t>
        </r>
      </text>
    </comment>
    <comment ref="H5" authorId="0" shapeId="0" xr:uid="{00000000-0006-0000-0200-000006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  <comment ref="C5" authorId="0" shapeId="0" xr:uid="{00000000-0006-0000-03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National income</t>
        </r>
      </text>
    </comment>
    <comment ref="D5" authorId="0" shapeId="0" xr:uid="{00000000-0006-0000-03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</t>
        </r>
      </text>
    </comment>
    <comment ref="E5" authorId="0" shapeId="0" xr:uid="{00000000-0006-0000-0300-000004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</t>
        </r>
      </text>
    </comment>
    <comment ref="G5" authorId="0" shapeId="0" xr:uid="{00000000-0006-0000-03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Per Capita GDP at market prices</t>
        </r>
      </text>
    </comment>
    <comment ref="H5" authorId="0" shapeId="0" xr:uid="{00000000-0006-0000-03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National income per capita</t>
        </r>
      </text>
    </comment>
    <comment ref="I5" authorId="0" shapeId="0" xr:uid="{00000000-0006-0000-0300-000007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 per capita</t>
        </r>
      </text>
    </comment>
    <comment ref="J5" authorId="0" shapeId="0" xr:uid="{00000000-0006-0000-0300-000008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 per capita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4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  <comment ref="C5" authorId="0" shapeId="0" xr:uid="{00000000-0006-0000-0400-000002000000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Gross National income</t>
        </r>
      </text>
    </comment>
    <comment ref="D5" authorId="0" shapeId="0" xr:uid="{00000000-0006-0000-04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</t>
        </r>
      </text>
    </comment>
    <comment ref="E5" authorId="0" shapeId="0" xr:uid="{00000000-0006-0000-0400-000004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</t>
        </r>
      </text>
    </comment>
    <comment ref="H5" authorId="0" shapeId="0" xr:uid="{00000000-0006-0000-04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National income per capita</t>
        </r>
      </text>
    </comment>
    <comment ref="I5" authorId="0" shapeId="0" xr:uid="{00000000-0006-0000-04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 per capita</t>
        </r>
      </text>
    </comment>
    <comment ref="J5" authorId="0" shapeId="0" xr:uid="{00000000-0006-0000-0400-000007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 per capita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5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C5" authorId="0" shapeId="0" xr:uid="{00000000-0006-0000-05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D5" authorId="0" shapeId="0" xr:uid="{00000000-0006-0000-05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capital formation</t>
        </r>
      </text>
    </comment>
    <comment ref="E5" authorId="0" shapeId="0" xr:uid="{00000000-0006-0000-05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Changes in inventories and acquisitions less disposals of valuables</t>
        </r>
      </text>
    </comment>
    <comment ref="F5" authorId="0" shapeId="0" xr:uid="{00000000-0006-0000-05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Exports of goods and services</t>
        </r>
      </text>
    </comment>
    <comment ref="G5" authorId="0" shapeId="0" xr:uid="{00000000-0006-0000-05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Imports of goods and services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6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C5" authorId="0" shapeId="0" xr:uid="{00000000-0006-0000-06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D5" authorId="0" shapeId="0" xr:uid="{00000000-0006-0000-06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domestic capital formation</t>
        </r>
      </text>
    </comment>
    <comment ref="E5" authorId="0" shapeId="0" xr:uid="{00000000-0006-0000-06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Capital Formation</t>
        </r>
      </text>
    </comment>
    <comment ref="F5" authorId="0" shapeId="0" xr:uid="{00000000-0006-0000-06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Exports of goods and services</t>
        </r>
      </text>
    </comment>
    <comment ref="G5" authorId="0" shapeId="0" xr:uid="{00000000-0006-0000-06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Imports of goods and services</t>
        </r>
      </text>
    </comment>
    <comment ref="H5" authorId="0" shapeId="0" xr:uid="{00000000-0006-0000-0600-000007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7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C5" authorId="0" shapeId="0" xr:uid="{00000000-0006-0000-07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D5" authorId="0" shapeId="0" xr:uid="{00000000-0006-0000-07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capital formation</t>
        </r>
      </text>
    </comment>
    <comment ref="H5" authorId="0" shapeId="0" xr:uid="{00000000-0006-0000-07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  <comment ref="J5" authorId="0" shapeId="0" xr:uid="{00000000-0006-0000-07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National income</t>
        </r>
      </text>
    </comment>
    <comment ref="K5" authorId="0" shapeId="0" xr:uid="{00000000-0006-0000-0700-000006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Net National Income</t>
        </r>
      </text>
    </comment>
    <comment ref="L5" authorId="0" shapeId="0" xr:uid="{00000000-0006-0000-0700-000007000000}">
      <text>
        <r>
          <rPr>
            <b/>
            <sz val="9"/>
            <color indexed="81"/>
            <rFont val="Arial"/>
            <family val="2"/>
          </rPr>
          <t>Leandro Prados de la Escosura:</t>
        </r>
        <r>
          <rPr>
            <sz val="9"/>
            <color indexed="81"/>
            <rFont val="Arial"/>
            <family val="2"/>
          </rPr>
          <t xml:space="preserve">
Net national disposable income</t>
        </r>
      </text>
    </comment>
    <comment ref="N5" authorId="0" shapeId="0" xr:uid="{AD9A5EFB-6AD1-46AB-B720-683BE0241822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of NPISHs and households</t>
        </r>
      </text>
    </comment>
    <comment ref="O5" authorId="0" shapeId="0" xr:uid="{1D52561E-D035-4B15-AEE9-63D54454AB7C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Final consumption expenditure by government</t>
        </r>
      </text>
    </comment>
    <comment ref="P5" authorId="0" shapeId="0" xr:uid="{57A75628-9D06-4B16-AEFB-A0C45B02631A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fixed capital formation</t>
        </r>
      </text>
    </comment>
    <comment ref="T5" authorId="0" shapeId="0" xr:uid="{CC8F6500-32AE-463B-88FA-68EB04EEDB3B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D5" authorId="0" shapeId="0" xr:uid="{00000000-0006-0000-08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machinery &amp; equipment (incl"agriculture" and "other" that, after 1995, incorporates intellectual property)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D5" authorId="0" shapeId="0" xr:uid="{00000000-0006-0000-09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machinery &amp; equipment (incl"agriculture" and "other" that, after 1995, incorporates intellectual property)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D5" authorId="0" shapeId="0" xr:uid="{00000000-0006-0000-0A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machinery &amp; equipment (inc l"agriculture/biological" and "other" that after 1995 incorporates intellectual property)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D5" authorId="0" shapeId="0" xr:uid="{00000000-0006-0000-0B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machinery &amp; equipment (inc l"agriculture/biological" and "other" that after 1995 incorporates intellectual property)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C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0C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0C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  <comment ref="G5" authorId="0" shapeId="0" xr:uid="{00000000-0006-0000-0C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Taxes less subsidies on products</t>
        </r>
      </text>
    </comment>
    <comment ref="H5" authorId="0" shapeId="0" xr:uid="{00000000-0006-0000-0C00-000005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D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  <comment ref="C5" authorId="0" shapeId="0" xr:uid="{00000000-0006-0000-0D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  <comment ref="E5" authorId="0" shapeId="0" xr:uid="{00000000-0006-0000-0D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Per Capita Gross Value Added </t>
        </r>
      </text>
    </comment>
    <comment ref="F5" authorId="0" shapeId="0" xr:uid="{00000000-0006-0000-0D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 per person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E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  <comment ref="C5" authorId="0" shapeId="0" xr:uid="{00000000-0006-0000-0E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</t>
        </r>
      </text>
    </comment>
    <comment ref="D5" authorId="0" shapeId="0" xr:uid="{00000000-0006-0000-0E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Per Capita Gross Value Added </t>
        </r>
      </text>
    </comment>
    <comment ref="E5" authorId="0" shapeId="0" xr:uid="{00000000-0006-0000-0E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Domestic Product at market prices per person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0F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0F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0F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0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0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0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  <comment ref="F5" authorId="0" shapeId="0" xr:uid="{00000000-0006-0000-10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1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1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1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  <comment ref="F5" authorId="0" shapeId="0" xr:uid="{00000000-0006-0000-11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2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2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2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3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3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3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6" authorId="0" shapeId="0" xr:uid="{00000000-0006-0000-14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6" authorId="0" shapeId="0" xr:uid="{00000000-0006-0000-14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6" authorId="0" shapeId="0" xr:uid="{00000000-0006-0000-14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5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5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5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  <comment ref="F5" authorId="0" shapeId="0" xr:uid="{00000000-0006-0000-15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6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6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6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7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7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7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6" authorId="0" shapeId="0" xr:uid="{00000000-0006-0000-18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6" authorId="0" shapeId="0" xr:uid="{00000000-0006-0000-18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6" authorId="0" shapeId="0" xr:uid="{00000000-0006-0000-18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5" authorId="0" shapeId="0" xr:uid="{00000000-0006-0000-19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5" authorId="0" shapeId="0" xr:uid="{00000000-0006-0000-19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5" authorId="0" shapeId="0" xr:uid="{00000000-0006-0000-19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  <comment ref="F5" authorId="0" shapeId="0" xr:uid="{00000000-0006-0000-1900-000004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Gross Value Added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</authors>
  <commentList>
    <comment ref="B6" authorId="0" shapeId="0" xr:uid="{00000000-0006-0000-1A00-000001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Agriculture, forestry and fishing</t>
        </r>
      </text>
    </comment>
    <comment ref="C6" authorId="0" shapeId="0" xr:uid="{00000000-0006-0000-1A00-000002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Manufacturing, Extractive Industries, and Utilities</t>
        </r>
      </text>
    </comment>
    <comment ref="E6" authorId="0" shapeId="0" xr:uid="{00000000-0006-0000-1A00-000003000000}">
      <text>
        <r>
          <rPr>
            <b/>
            <sz val="9"/>
            <color indexed="81"/>
            <rFont val="Calibri"/>
            <family val="2"/>
          </rPr>
          <t>Leandro Prados de la Escosura:</t>
        </r>
        <r>
          <rPr>
            <sz val="9"/>
            <color indexed="81"/>
            <rFont val="Calibri"/>
            <family val="2"/>
          </rPr>
          <t xml:space="preserve">
Service activities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  <author>Microsoft Office User</author>
  </authors>
  <commentList>
    <comment ref="B6" authorId="0" shapeId="0" xr:uid="{698E0267-9E6E-5E49-AE16-F8C4FA5704E5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El nivel para 2011 del Maddison Porject proyectado hacia delante y atrás con mis estimaciones del volumen del PIB por habitante</t>
        </r>
      </text>
    </comment>
    <comment ref="C6" authorId="0" shapeId="0" xr:uid="{2A643748-8FD6-4B4C-A1D5-EA2586287096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 xml:space="preserve">Nivel de 2011 MPD2018 proyectado con índice de volumen de PIBper capita de Baffigy (2011) y completado con Conference Board (2019) desde 2011.
</t>
        </r>
      </text>
    </comment>
    <comment ref="D6" authorId="1" shapeId="0" xr:uid="{DC15DBCB-3844-C744-BBD6-41C61BD738D0}">
      <text>
        <r>
          <rPr>
            <b/>
            <sz val="8"/>
            <color rgb="FF1028FF"/>
            <rFont val="Arial"/>
            <family val="2"/>
          </rPr>
          <t>Microsoft Office User:</t>
        </r>
        <r>
          <rPr>
            <sz val="10"/>
            <color rgb="FF1028FF"/>
            <rFont val="Arial"/>
            <family val="2"/>
          </rPr>
          <t xml:space="preserve">
</t>
        </r>
        <r>
          <rPr>
            <sz val="10"/>
            <color rgb="FF1028FF"/>
            <rFont val="Arial"/>
            <family val="2"/>
          </rPr>
          <t xml:space="preserve">MPD2013 bk 1990 projected to 1950 with MPD series and 
</t>
        </r>
        <r>
          <rPr>
            <sz val="10"/>
            <color rgb="FF1028FF"/>
            <rFont val="Arial"/>
            <family val="2"/>
          </rPr>
          <t>Tputain 1997 1850-1950</t>
        </r>
      </text>
    </comment>
    <comment ref="E6" authorId="1" shapeId="0" xr:uid="{6922B546-5AA0-E244-8F6E-772BEF5B3BCA}">
      <text>
        <r>
          <rPr>
            <b/>
            <sz val="8"/>
            <color rgb="FF1028FF"/>
            <rFont val="Arial"/>
            <family val="2"/>
          </rPr>
          <t>Microsoft Office User:</t>
        </r>
        <r>
          <rPr>
            <sz val="10"/>
            <color rgb="FF1028FF"/>
            <rFont val="Arial"/>
            <family val="2"/>
          </rPr>
          <t xml:space="preserve">
</t>
        </r>
        <r>
          <rPr>
            <sz val="10"/>
            <color rgb="FF1028FF"/>
            <rFont val="Arial"/>
            <family val="2"/>
          </rPr>
          <t>PD benchmark for 1990 projected back and forth with Hills, Thomas &amp; Dimsdale (Bank of England Millennial) 2017-2020 CB</t>
        </r>
      </text>
    </comment>
    <comment ref="F6" authorId="0" shapeId="0" xr:uid="{7E0FB8FA-2D45-6447-91A3-0809A6449BA3}">
      <text>
        <r>
          <rPr>
            <b/>
            <sz val="7"/>
            <rFont val="Arial"/>
            <family val="2"/>
          </rPr>
          <t>Leandro Prados de la Escosura:</t>
        </r>
        <r>
          <rPr>
            <b/>
            <sz val="6"/>
            <rFont val="Arial"/>
            <family val="2"/>
          </rPr>
          <t xml:space="preserve">
</t>
        </r>
        <r>
          <rPr>
            <b/>
            <sz val="6"/>
            <rFont val="Arial"/>
            <family val="2"/>
          </rPr>
          <t xml:space="preserve">Nivel de 2011 MPD2018 proyectado con índice de volumen de PIB per capita de MPD 2013) y completado con Conference Board (2019) desde 2011.
</t>
        </r>
      </text>
    </comment>
    <comment ref="G6" authorId="0" shapeId="0" xr:uid="{8DDAB891-AEC2-4540-A431-33D7D1AAA661}">
      <text>
        <r>
          <rPr>
            <sz val="9"/>
            <color rgb="FF000000"/>
            <rFont val="Calibri"/>
            <family val="2"/>
          </rPr>
          <t xml:space="preserve">Nivel de 2011 MPD2018 proyectado con índice de volumen de PIB per capita de MPD 2013) y completado con Conference Board (2019) desde 2011.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Prados de la Escosura</author>
    <author>Microsoft Office User</author>
  </authors>
  <commentList>
    <comment ref="B6" authorId="0" shapeId="0" xr:uid="{955AB681-261A-9F47-A034-C54EF9589C7C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El nivel para 2011 del Maddison Porject proyectado hacia delante y atrás con mis estimaciones del volumen del PIB por habitante</t>
        </r>
      </text>
    </comment>
    <comment ref="C6" authorId="0" shapeId="0" xr:uid="{7FA77879-850A-5D43-8349-F8BF2645DB41}">
      <text>
        <r>
          <rPr>
            <b/>
            <sz val="9"/>
            <color rgb="FF000000"/>
            <rFont val="Calibri"/>
            <family val="2"/>
          </rPr>
          <t>Leandro Prados de la Escosura: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 xml:space="preserve">Nivel de 2011 MPD2018 proyectado con índice de volumen de PIBper capita de Baffigy (2011) y completado con Conference Board (2019) desde 2011.
</t>
        </r>
      </text>
    </comment>
    <comment ref="D6" authorId="1" shapeId="0" xr:uid="{52594FF5-CFC9-7F45-B94A-C6D705074323}">
      <text>
        <r>
          <rPr>
            <b/>
            <sz val="8"/>
            <color rgb="FF1028FF"/>
            <rFont val="Arial"/>
            <family val="2"/>
          </rPr>
          <t>Microsoft Office User:</t>
        </r>
        <r>
          <rPr>
            <sz val="10"/>
            <color rgb="FF1028FF"/>
            <rFont val="Arial"/>
            <family val="2"/>
          </rPr>
          <t xml:space="preserve">
</t>
        </r>
        <r>
          <rPr>
            <sz val="10"/>
            <color rgb="FF1028FF"/>
            <rFont val="Arial"/>
            <family val="2"/>
          </rPr>
          <t xml:space="preserve">MPD2013 bk 1990 projected to 1950 with MPD series and 
</t>
        </r>
        <r>
          <rPr>
            <sz val="10"/>
            <color rgb="FF1028FF"/>
            <rFont val="Arial"/>
            <family val="2"/>
          </rPr>
          <t>Tputain 1997 1850-1950</t>
        </r>
      </text>
    </comment>
    <comment ref="E6" authorId="1" shapeId="0" xr:uid="{E5C88E45-D25B-6F46-AC38-1E465BA7C677}">
      <text>
        <r>
          <rPr>
            <b/>
            <sz val="8"/>
            <color rgb="FF1028FF"/>
            <rFont val="Arial"/>
            <family val="2"/>
          </rPr>
          <t>Microsoft Office User:</t>
        </r>
        <r>
          <rPr>
            <sz val="10"/>
            <color rgb="FF1028FF"/>
            <rFont val="Arial"/>
            <family val="2"/>
          </rPr>
          <t xml:space="preserve">
</t>
        </r>
        <r>
          <rPr>
            <sz val="10"/>
            <color rgb="FF1028FF"/>
            <rFont val="Arial"/>
            <family val="2"/>
          </rPr>
          <t>PD benchmark for 1990 projected back and forth with Hills, Thomas &amp; Dimsdale (Bank of England Millennial) 2017-2020 CB</t>
        </r>
      </text>
    </comment>
    <comment ref="F6" authorId="0" shapeId="0" xr:uid="{13322A48-4B02-C64B-8696-47CDFCA76D65}">
      <text>
        <r>
          <rPr>
            <b/>
            <sz val="7"/>
            <rFont val="Arial"/>
            <family val="2"/>
          </rPr>
          <t>Leandro Prados de la Escosura:</t>
        </r>
        <r>
          <rPr>
            <b/>
            <sz val="6"/>
            <rFont val="Arial"/>
            <family val="2"/>
          </rPr>
          <t xml:space="preserve">
</t>
        </r>
        <r>
          <rPr>
            <b/>
            <sz val="6"/>
            <rFont val="Arial"/>
            <family val="2"/>
          </rPr>
          <t xml:space="preserve">Nivel de 2011 MPD2018 proyectado con índice de volumen de PIB per capita de MPD 2013) y completado con Conference Board (2019) desde 2011.
</t>
        </r>
      </text>
    </comment>
    <comment ref="G6" authorId="0" shapeId="0" xr:uid="{D92ECD88-7303-AF44-9CAE-6977FBFAF495}">
      <text>
        <r>
          <rPr>
            <sz val="9"/>
            <color rgb="FF000000"/>
            <rFont val="Calibri"/>
            <family val="2"/>
          </rPr>
          <t xml:space="preserve">Nivel de 2011 MPD2018 proyectado con índice de volumen de PIB per capita de MPD 2013) y completado con Conference Board (2019) desde 2011.
</t>
        </r>
      </text>
    </comment>
  </commentList>
</comments>
</file>

<file path=xl/sharedStrings.xml><?xml version="1.0" encoding="utf-8"?>
<sst xmlns="http://schemas.openxmlformats.org/spreadsheetml/2006/main" count="4608" uniqueCount="261">
  <si>
    <t>Industry</t>
  </si>
  <si>
    <t>Services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</si>
  <si>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</si>
  <si>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</si>
  <si>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</si>
  <si>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</si>
  <si>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</si>
  <si>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</si>
  <si>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</si>
  <si>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</si>
  <si>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</si>
  <si>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</si>
  <si>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</si>
  <si>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</si>
  <si>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</si>
  <si>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</si>
  <si>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</si>
  <si>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</si>
  <si>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</si>
  <si>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</si>
  <si>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</si>
  <si>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</si>
  <si>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</si>
  <si>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</si>
  <si>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</si>
  <si>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</si>
  <si>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</si>
  <si>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</si>
  <si>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</si>
  <si>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</si>
  <si>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</si>
  <si>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</si>
  <si>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</si>
  <si>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</si>
  <si>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</si>
  <si>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</si>
  <si>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</si>
  <si>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</si>
  <si>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</si>
  <si>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</si>
  <si>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</si>
  <si>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</si>
  <si>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</si>
  <si>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</si>
  <si>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</si>
  <si>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</si>
  <si>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</si>
  <si>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</si>
  <si>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</si>
  <si>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</si>
  <si>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</si>
  <si>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</si>
  <si>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</si>
  <si>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</si>
  <si>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</si>
  <si>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</si>
  <si>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</si>
  <si>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</si>
  <si>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</si>
  <si>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</si>
  <si>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</si>
  <si>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</si>
  <si>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</si>
  <si>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</si>
  <si>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</si>
  <si>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</si>
  <si>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</si>
  <si>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</si>
  <si>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</si>
  <si>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</si>
  <si>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</si>
  <si>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</si>
  <si>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</si>
  <si>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</si>
  <si>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</si>
  <si>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</si>
  <si>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</si>
  <si>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</si>
  <si>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</si>
  <si>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</si>
  <si>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</si>
  <si>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</si>
  <si>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</si>
  <si>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</si>
  <si>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</si>
  <si>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</si>
  <si>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</si>
  <si>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</si>
  <si>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</si>
  <si>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</si>
  <si>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</si>
  <si>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</si>
  <si>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</si>
  <si>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</si>
  <si>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</si>
  <si>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</si>
  <si>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</si>
  <si>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</si>
  <si>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</si>
  <si>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</si>
  <si>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</si>
  <si>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</si>
  <si>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</si>
  <si>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</si>
  <si>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</si>
  <si>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</si>
  <si>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</si>
  <si>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</si>
  <si>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</si>
  <si>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</si>
  <si>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</si>
  <si>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</si>
  <si>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</si>
  <si>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</si>
  <si>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</si>
  <si>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</si>
  <si>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</si>
  <si>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</si>
  <si>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</si>
  <si>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</si>
  <si>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</si>
  <si>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</si>
  <si>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</si>
  <si>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</si>
  <si>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</si>
  <si>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</si>
  <si>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</si>
  <si>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</si>
  <si>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</si>
  <si>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</si>
  <si>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</si>
  <si>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</si>
  <si>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</si>
  <si>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</si>
  <si>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</si>
  <si>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</si>
  <si>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</si>
  <si>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</si>
  <si>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</si>
  <si>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</si>
  <si>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</si>
  <si>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</si>
  <si>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</si>
  <si>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</si>
  <si>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</si>
  <si>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</si>
  <si>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</si>
  <si>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</si>
  <si>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</si>
  <si>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</si>
  <si>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</si>
  <si>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CONTENT</t>
  </si>
  <si>
    <t>(million Euro)</t>
  </si>
  <si>
    <t>(Euro)</t>
  </si>
  <si>
    <t>1999</t>
  </si>
  <si>
    <t>2000</t>
  </si>
  <si>
    <t>Total</t>
  </si>
  <si>
    <t>(million)</t>
  </si>
  <si>
    <t>(2010= 100)</t>
  </si>
  <si>
    <t>Private Consumption</t>
  </si>
  <si>
    <t>Capital Formation</t>
  </si>
  <si>
    <t>Final Consumption Expenditure</t>
  </si>
  <si>
    <t>Gross Capital Formation</t>
  </si>
  <si>
    <t>Government Consumption</t>
  </si>
  <si>
    <t xml:space="preserve">Construction </t>
  </si>
  <si>
    <t>Gross Value Added</t>
  </si>
  <si>
    <t>GNI</t>
  </si>
  <si>
    <t>Per Capita GNI</t>
  </si>
  <si>
    <t>Taxes less subsidies on products</t>
  </si>
  <si>
    <t>Consumption of fixed capital</t>
  </si>
  <si>
    <t>Net Primary Income row</t>
  </si>
  <si>
    <t>Net current transfers row</t>
  </si>
  <si>
    <t>Gross Fixed Capital Formation</t>
  </si>
  <si>
    <t>Changes Inventories</t>
  </si>
  <si>
    <t>Exports</t>
  </si>
  <si>
    <t>Imports</t>
  </si>
  <si>
    <t>(%)</t>
  </si>
  <si>
    <t xml:space="preserve">SUPPLY </t>
  </si>
  <si>
    <t xml:space="preserve">DEMAND </t>
  </si>
  <si>
    <t>Machinery and Equipment</t>
  </si>
  <si>
    <t>Transport Equipment</t>
  </si>
  <si>
    <t>Dwellings</t>
  </si>
  <si>
    <t>Other Construction</t>
  </si>
  <si>
    <t>GVA</t>
  </si>
  <si>
    <t>Spain</t>
  </si>
  <si>
    <t>Italy</t>
  </si>
  <si>
    <t>France</t>
  </si>
  <si>
    <t>USA</t>
  </si>
  <si>
    <t>Germany</t>
  </si>
  <si>
    <t>NNI</t>
  </si>
  <si>
    <t>NNDI</t>
  </si>
  <si>
    <t>Per Capita NNI</t>
  </si>
  <si>
    <t>Per Capits NNDI</t>
  </si>
  <si>
    <t>GDP</t>
  </si>
  <si>
    <t>Per Capita GDP</t>
  </si>
  <si>
    <t>Agriculture</t>
  </si>
  <si>
    <t>Per Capita GVA</t>
  </si>
  <si>
    <t>INTERNATIONAL COMPARISONS</t>
  </si>
  <si>
    <t>Population</t>
  </si>
  <si>
    <t>United Kingdom</t>
  </si>
  <si>
    <t>https://www.palgrave.com/la/book/9783319580418</t>
  </si>
  <si>
    <r>
      <rPr>
        <b/>
        <i/>
        <sz val="12"/>
        <color theme="1"/>
        <rFont val="Calibri"/>
        <family val="2"/>
        <scheme val="minor"/>
      </rPr>
      <t>Sources:</t>
    </r>
    <r>
      <rPr>
        <b/>
        <sz val="12"/>
        <color theme="1"/>
        <rFont val="Calibri"/>
        <family val="2"/>
        <scheme val="minor"/>
      </rPr>
      <t xml:space="preserve"> Please cite as: Leandro Prados de la Escosura (2017), </t>
    </r>
    <r>
      <rPr>
        <b/>
        <i/>
        <sz val="12"/>
        <color theme="1"/>
        <rFont val="Calibri"/>
        <family val="2"/>
        <scheme val="minor"/>
      </rPr>
      <t>Spanish Economic Growth, 1850-2015 (London: Palgrave Macmillan)</t>
    </r>
  </si>
  <si>
    <t>TABLE 1. Gross Domestic Product and its Expenditure Components, 1850-2020 (million Euro)</t>
  </si>
  <si>
    <t>TABLE 2. Gross Domestic Product, Gross and Net National income, 1850-2020 (million Euro)</t>
  </si>
  <si>
    <t>TABLE 3. Absolute and Per Capita Gross Domestic Product, Gross and Net Domestic income, 1850-2020 (million Euro and Euro)</t>
  </si>
  <si>
    <t>TABLE 4. Volume Indices of Absolute and Per Capita Gross Domestic Product, Gross and Net National Income, 1850-2020 (2010 = 100)</t>
  </si>
  <si>
    <t>TABLE 5. Shares of Expenditure Components in Gross Domestic Product, 1850-2020 (percentage)</t>
  </si>
  <si>
    <t xml:space="preserve">TABLE 6. Volume Indices of Gross Domestic Product and its Expenditure Components, 1850-2020 (2010=100) </t>
  </si>
  <si>
    <t>TABLE 7. Deflators of Gross Domestic Product and its Expenditure Components, 1850-2020 (2010=100)</t>
  </si>
  <si>
    <t>TABLE 8. Gross Domestic Fixed Capital Formation, 1850-2020  (million Euro)</t>
  </si>
  <si>
    <t>TABLE 9. Composition of Gross Domestic Fixed Capital Formation, 1850-2020 (percentage)</t>
  </si>
  <si>
    <t>TABLE 10. Volume Indices of Gross Domestic Fixed Capital Formation, 1850-2020 (2010 = 100)</t>
  </si>
  <si>
    <t>TABLE 11. Deflators of Gross Domestic Fixed Capital Formation, 1850-2020 (2010=100)</t>
  </si>
  <si>
    <t>TABLE 12. Gross Domestic Product and its Output Components, 1850-2020 (million Euro)</t>
  </si>
  <si>
    <t>TABLE 13. Absolute and Per Capita Gross Value Added and Gross Domestic Product at market prices, 1850-2020 (million Euro and Euro)</t>
  </si>
  <si>
    <t>TABLE 14. Volume Indices of Absolute and Per Capita Gross Domestic Product at market prices and Gross Value Added, 1850-2020 (2010 = 100)</t>
  </si>
  <si>
    <t>TABLE 15. Shares of Output Components in Gross Value Added, 1850-2020 (percentage)</t>
  </si>
  <si>
    <t>TABLE 16. Volume Indices of Gross Value Added and its Output Components, 1850-2020 (2010=100)</t>
  </si>
  <si>
    <t>TABLE 17. Deflators of Gross Value Added and its Output Components, 1850-2020 (2010=100)</t>
  </si>
  <si>
    <t>TABLE 18. Employment (Full-time Equivalent), 1850-2020 (million)</t>
  </si>
  <si>
    <t>TABLE 19. Sector Shares in  Employment (Full-time Equivalent), 1850-2020 (percentage)</t>
  </si>
  <si>
    <t>TABLE 20. Relative Sector Labour Productivity (GVA/Full-time Equivalent Worker), 1850-2020 (Average productivity = 1)</t>
  </si>
  <si>
    <t>TABLE 21. Labour Productivity Indices (Gross Value Added per Full-equivalent Worker), 1850-2020 (2010=100)</t>
  </si>
  <si>
    <t xml:space="preserve">TABLE 22. Hours Worked, 1850-2020 (million) </t>
  </si>
  <si>
    <t>TABLE 23. Sector Shares in Worked Hours, 1850-2020 (percentage)</t>
  </si>
  <si>
    <t>TABLE 24. Relative Sector Labour Productivity (GVA / hour worked), 1850-2020 (average productivity = 1)</t>
  </si>
  <si>
    <t>TABLE 25. Labour Productivity Levels (Gross Value Added per Worked Hour), 1850-2020 (2010=100)</t>
  </si>
  <si>
    <t>TABLE 26. Hours Worked per Full-time Equivalent Worker/year, 1850-2020</t>
  </si>
  <si>
    <t>TABLE 27. Real Per Capita Gross Domestic Product, 1850-2020 (GEKS $2011)</t>
  </si>
  <si>
    <t>TABLE 27. Real Per Capita Gross Domestic Product, 1850-2020 (GEKS $2011) (Maddison Project 2011 Benchmark)</t>
  </si>
  <si>
    <t>Spain's Historical Accounts: Expenditure and Output, 1850-2020</t>
  </si>
  <si>
    <t>TABLE 4 Volume Indices of Absolute and Per Capita Gross Domestic Product, Gross and Net National Income, 1850-2020 (2010 = 100)</t>
  </si>
  <si>
    <t>TABLE 8. Gross Domestic Fixed Capital Formation, 1850-2020  million Euro)</t>
  </si>
  <si>
    <t>TABLE 9. Composition of Gross Domestic Fixed Capital Formation, 1850-2020 (percentages)</t>
  </si>
  <si>
    <t>TABLE 18. Employment (full-time equivalent), 1850-2020 (million)</t>
  </si>
  <si>
    <t>TABLE 19. Sector Shares in Employment (full-time equivalent), 1850-2020 percentage)</t>
  </si>
  <si>
    <t xml:space="preserve">TABLE 20. Relative Sector Labour Productivity (GVA / full-time equivalent employment), 1850-2020 </t>
  </si>
  <si>
    <t>TABLE 21. Labour Productivity Indices (Gross Value Added per full-time equivalent worker), 1850-2020 (2010=100)</t>
  </si>
  <si>
    <t>TABLE 22. Hours Worked, 1850-2020 (million)</t>
  </si>
  <si>
    <t>TABLE 23. Sector Shares in Worked Hours, 1850-2020 percentage)</t>
  </si>
  <si>
    <t xml:space="preserve">TABLE 24. Relative Sector Labour Productivity (GVA / hour worked), 1850-2020 </t>
  </si>
  <si>
    <t>TABLE 25. Labour Productivity Levels (GVA per worked hour), 1850-2020 (2010=100)</t>
  </si>
  <si>
    <t>TABLE 26. Hours Worked per full-time equivalent worker/year, 1850-2020</t>
  </si>
  <si>
    <t>TABLE 28. Real Per Capita Gross Domestic Product, 1850-2020 (Geary-Khamis $1990)</t>
  </si>
  <si>
    <t>Updated (5.10.2021)</t>
  </si>
  <si>
    <t>TABLE 28. Real Per Capita Gross Domestic Product, 1850-2020 (Geary-Khamis $1990) (Maddison Project 1990 Benchmark)</t>
  </si>
  <si>
    <t>https://frdelpino.es/investigacion/en/category/01_social-sciences/01_spanish-economy/02_historical-perspective-spanish-economy/</t>
  </si>
  <si>
    <t>Shares</t>
  </si>
  <si>
    <t>C</t>
  </si>
  <si>
    <t>I</t>
  </si>
  <si>
    <t>G</t>
  </si>
  <si>
    <t>Stocks</t>
  </si>
  <si>
    <t>NX</t>
  </si>
  <si>
    <t>Growth in components</t>
  </si>
  <si>
    <t>Contributions</t>
  </si>
  <si>
    <t>Check</t>
  </si>
  <si>
    <t>X</t>
  </si>
  <si>
    <t>M</t>
  </si>
  <si>
    <t>Difference</t>
  </si>
  <si>
    <t>sum</t>
  </si>
  <si>
    <t xml:space="preserve">eleration took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</si>
</sst>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u/>
      <sz val="12"/>
      <color rgb="FF0000FF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  <font>
      <b/>
      <u/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b/>
      <sz val="10"/>
      <color rgb="FF000090"/>
      <name val="Arial"/>
      <family val="2"/>
    </font>
    <font>
      <sz val="12"/>
      <color rgb="FF000090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rgb="FF008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12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rgb="FF1028FF"/>
      <name val="Arial"/>
      <family val="2"/>
    </font>
    <font>
      <sz val="10"/>
      <color rgb="FF1028FF"/>
      <name val="Arial"/>
      <family val="2"/>
    </font>
    <font>
      <b/>
      <sz val="7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97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28">
    <xf numFmtId="0" fontId="0" fillId="0" borderId="0" xfId="0"/>
    <xf numFmtId="164" fontId="0" fillId="0" borderId="0" xfId="0" applyNumberFormat="1"/>
    <xf numFmtId="0" fontId="4" fillId="0" borderId="0" xfId="0" applyFont="1"/>
    <xf numFmtId="164" fontId="7" fillId="0" borderId="0" xfId="0" applyNumberFormat="1" applyFont="1"/>
    <xf numFmtId="0" fontId="8" fillId="0" borderId="0" xfId="0" applyFont="1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2" fontId="14" fillId="0" borderId="0" xfId="0" applyNumberFormat="1" applyFont="1"/>
    <xf numFmtId="1" fontId="14" fillId="0" borderId="0" xfId="0" applyNumberFormat="1" applyFont="1" applyAlignment="1">
      <alignment horizontal="left"/>
    </xf>
    <xf numFmtId="164" fontId="0" fillId="0" borderId="0" xfId="0" applyNumberFormat="1" applyFont="1"/>
    <xf numFmtId="164" fontId="0" fillId="0" borderId="0" xfId="0" applyNumberFormat="1" applyFont="1" applyFill="1"/>
    <xf numFmtId="2" fontId="7" fillId="0" borderId="0" xfId="0" applyNumberFormat="1" applyFont="1"/>
    <xf numFmtId="164" fontId="7" fillId="0" borderId="0" xfId="0" applyNumberFormat="1" applyFont="1" applyFill="1"/>
    <xf numFmtId="0" fontId="7" fillId="0" borderId="0" xfId="0" applyFont="1" applyFill="1"/>
    <xf numFmtId="0" fontId="0" fillId="0" borderId="0" xfId="0" applyFill="1"/>
    <xf numFmtId="0" fontId="14" fillId="0" borderId="0" xfId="0" applyFont="1" applyFill="1"/>
    <xf numFmtId="0" fontId="2" fillId="0" borderId="0" xfId="0" applyFont="1" applyFill="1"/>
    <xf numFmtId="0" fontId="13" fillId="0" borderId="0" xfId="0" applyFont="1" applyFill="1"/>
    <xf numFmtId="0" fontId="16" fillId="0" borderId="0" xfId="0" applyFont="1"/>
    <xf numFmtId="0" fontId="20" fillId="0" borderId="0" xfId="0" applyFont="1"/>
    <xf numFmtId="0" fontId="15" fillId="0" borderId="0" xfId="0" applyFont="1" applyFill="1" applyAlignment="1">
      <alignment horizontal="right"/>
    </xf>
    <xf numFmtId="0" fontId="19" fillId="0" borderId="0" xfId="0" applyFont="1"/>
    <xf numFmtId="0" fontId="4" fillId="0" borderId="0" xfId="0" applyFont="1" applyFill="1"/>
    <xf numFmtId="0" fontId="14" fillId="0" borderId="0" xfId="0" applyFont="1" applyAlignment="1">
      <alignment horizontal="right"/>
    </xf>
    <xf numFmtId="0" fontId="23" fillId="0" borderId="0" xfId="0" applyFont="1"/>
    <xf numFmtId="164" fontId="15" fillId="0" borderId="0" xfId="0" applyNumberFormat="1" applyFont="1" applyFill="1" applyAlignment="1">
      <alignment horizontal="right"/>
    </xf>
    <xf numFmtId="1" fontId="15" fillId="0" borderId="0" xfId="0" applyNumberFormat="1" applyFont="1" applyAlignment="1">
      <alignment horizontal="right"/>
    </xf>
    <xf numFmtId="1" fontId="13" fillId="0" borderId="0" xfId="0" applyNumberFormat="1" applyFont="1"/>
    <xf numFmtId="0" fontId="10" fillId="0" borderId="0" xfId="0" applyFont="1"/>
    <xf numFmtId="0" fontId="24" fillId="0" borderId="0" xfId="0" applyFont="1"/>
    <xf numFmtId="164" fontId="10" fillId="0" borderId="0" xfId="0" applyNumberFormat="1" applyFont="1"/>
    <xf numFmtId="0" fontId="25" fillId="0" borderId="0" xfId="0" applyFont="1"/>
    <xf numFmtId="1" fontId="14" fillId="0" borderId="0" xfId="0" applyNumberFormat="1" applyFont="1" applyAlignment="1">
      <alignment horizontal="right"/>
    </xf>
    <xf numFmtId="1" fontId="14" fillId="0" borderId="0" xfId="0" applyNumberFormat="1" applyFont="1"/>
    <xf numFmtId="1" fontId="15" fillId="0" borderId="0" xfId="0" applyNumberFormat="1" applyFont="1" applyFill="1" applyAlignment="1">
      <alignment horizontal="right"/>
    </xf>
    <xf numFmtId="1" fontId="26" fillId="0" borderId="0" xfId="0" applyNumberFormat="1" applyFont="1" applyAlignment="1">
      <alignment horizontal="left"/>
    </xf>
    <xf numFmtId="164" fontId="26" fillId="0" borderId="0" xfId="0" applyNumberFormat="1" applyFont="1"/>
    <xf numFmtId="1" fontId="25" fillId="0" borderId="0" xfId="0" applyNumberFormat="1" applyFont="1"/>
    <xf numFmtId="0" fontId="27" fillId="0" borderId="0" xfId="0" applyFont="1"/>
    <xf numFmtId="0" fontId="5" fillId="0" borderId="0" xfId="1882"/>
    <xf numFmtId="1" fontId="25" fillId="0" borderId="0" xfId="0" applyNumberFormat="1" applyFont="1" applyAlignment="1">
      <alignment horizontal="right"/>
    </xf>
    <xf numFmtId="1" fontId="28" fillId="0" borderId="0" xfId="0" applyNumberFormat="1" applyFont="1" applyAlignment="1">
      <alignment horizontal="left"/>
    </xf>
    <xf numFmtId="164" fontId="25" fillId="0" borderId="0" xfId="0" applyNumberFormat="1" applyFont="1"/>
    <xf numFmtId="2" fontId="25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0" xfId="0" applyFont="1" applyFill="1"/>
    <xf numFmtId="0" fontId="25" fillId="0" borderId="0" xfId="0" applyFont="1" applyAlignment="1">
      <alignment horizontal="right"/>
    </xf>
    <xf numFmtId="1" fontId="14" fillId="0" borderId="0" xfId="0" applyNumberFormat="1" applyFont="1" applyFill="1"/>
    <xf numFmtId="2" fontId="14" fillId="0" borderId="0" xfId="0" applyNumberFormat="1" applyFont="1" applyFill="1"/>
    <xf numFmtId="164" fontId="25" fillId="0" borderId="0" xfId="0" applyNumberFormat="1" applyFont="1" applyFill="1"/>
    <xf numFmtId="2" fontId="13" fillId="0" borderId="0" xfId="0" applyNumberFormat="1" applyFont="1" applyFill="1"/>
    <xf numFmtId="0" fontId="0" fillId="0" borderId="0" xfId="0" applyFont="1" applyFill="1"/>
    <xf numFmtId="0" fontId="25" fillId="0" borderId="0" xfId="0" applyFont="1" applyFill="1"/>
    <xf numFmtId="2" fontId="28" fillId="0" borderId="0" xfId="0" applyNumberFormat="1" applyFont="1" applyFill="1"/>
    <xf numFmtId="1" fontId="34" fillId="0" borderId="0" xfId="1" applyNumberFormat="1" applyFont="1" applyFill="1" applyAlignment="1">
      <alignment horizontal="right"/>
    </xf>
    <xf numFmtId="1" fontId="34" fillId="0" borderId="0" xfId="1" applyNumberFormat="1" applyFont="1" applyFill="1" applyAlignment="1">
      <alignment horizontal="left"/>
    </xf>
    <xf numFmtId="2" fontId="34" fillId="0" borderId="0" xfId="0" applyNumberFormat="1" applyFont="1" applyFill="1" applyAlignment="1">
      <alignment horizontal="right"/>
    </xf>
    <xf numFmtId="1" fontId="28" fillId="0" borderId="0" xfId="1" applyNumberFormat="1" applyFont="1" applyFill="1" applyAlignment="1">
      <alignment horizontal="right"/>
    </xf>
    <xf numFmtId="1" fontId="25" fillId="0" borderId="0" xfId="1" applyNumberFormat="1" applyFont="1" applyFill="1" applyAlignment="1">
      <alignment horizontal="right"/>
    </xf>
    <xf numFmtId="2" fontId="25" fillId="0" borderId="0" xfId="0" applyNumberFormat="1" applyFont="1" applyFill="1"/>
    <xf numFmtId="164" fontId="14" fillId="0" borderId="0" xfId="0" applyNumberFormat="1" applyFont="1" applyFill="1"/>
    <xf numFmtId="1" fontId="14" fillId="0" borderId="0" xfId="0" applyNumberFormat="1" applyFont="1" applyFill="1" applyAlignment="1">
      <alignment horizontal="left"/>
    </xf>
    <xf numFmtId="1" fontId="0" fillId="0" borderId="0" xfId="0" applyNumberFormat="1" applyFont="1" applyAlignment="1">
      <alignment horizontal="left"/>
    </xf>
    <xf numFmtId="0" fontId="0" fillId="0" borderId="0" xfId="0" applyFont="1"/>
    <xf numFmtId="0" fontId="35" fillId="0" borderId="0" xfId="0" applyFont="1"/>
    <xf numFmtId="0" fontId="3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64" fontId="28" fillId="0" borderId="0" xfId="0" applyNumberFormat="1" applyFont="1" applyAlignment="1">
      <alignment horizontal="right"/>
    </xf>
    <xf numFmtId="1" fontId="36" fillId="0" borderId="0" xfId="1" applyNumberFormat="1" applyFont="1" applyAlignment="1">
      <alignment horizontal="right"/>
    </xf>
    <xf numFmtId="0" fontId="28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1" fontId="28" fillId="0" borderId="0" xfId="1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0" fillId="0" borderId="0" xfId="0" applyFont="1" applyAlignment="1">
      <alignment horizontal="left"/>
    </xf>
    <xf numFmtId="0" fontId="14" fillId="0" borderId="0" xfId="0" applyFont="1" applyFill="1" applyAlignment="1">
      <alignment horizontal="right"/>
    </xf>
    <xf numFmtId="2" fontId="0" fillId="0" borderId="0" xfId="0" applyNumberFormat="1" applyFont="1"/>
    <xf numFmtId="0" fontId="28" fillId="0" borderId="0" xfId="0" applyFont="1"/>
    <xf numFmtId="164" fontId="28" fillId="0" borderId="0" xfId="0" applyNumberFormat="1" applyFont="1" applyFill="1"/>
    <xf numFmtId="164" fontId="13" fillId="0" borderId="0" xfId="0" applyNumberFormat="1" applyFont="1" applyFill="1"/>
    <xf numFmtId="164" fontId="34" fillId="0" borderId="0" xfId="1" applyNumberFormat="1" applyFont="1" applyFill="1" applyAlignment="1">
      <alignment horizontal="right"/>
    </xf>
    <xf numFmtId="164" fontId="34" fillId="0" borderId="0" xfId="1" applyNumberFormat="1" applyFont="1" applyFill="1" applyAlignment="1">
      <alignment horizontal="left"/>
    </xf>
    <xf numFmtId="164" fontId="36" fillId="0" borderId="0" xfId="1" applyNumberFormat="1" applyFont="1" applyFill="1"/>
    <xf numFmtId="164" fontId="28" fillId="0" borderId="0" xfId="1" applyNumberFormat="1" applyFont="1" applyFill="1" applyAlignment="1">
      <alignment horizontal="right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36" fillId="0" borderId="0" xfId="1" applyNumberFormat="1" applyFont="1" applyAlignment="1">
      <alignment horizontal="right"/>
    </xf>
    <xf numFmtId="164" fontId="34" fillId="0" borderId="0" xfId="1" applyNumberFormat="1" applyFont="1"/>
    <xf numFmtId="0" fontId="34" fillId="0" borderId="0" xfId="0" applyFont="1"/>
    <xf numFmtId="164" fontId="28" fillId="0" borderId="0" xfId="1" applyNumberFormat="1" applyFont="1"/>
    <xf numFmtId="164" fontId="34" fillId="0" borderId="0" xfId="0" applyNumberFormat="1" applyFont="1"/>
    <xf numFmtId="164" fontId="30" fillId="0" borderId="0" xfId="0" applyNumberFormat="1" applyFont="1"/>
    <xf numFmtId="1" fontId="0" fillId="0" borderId="0" xfId="0" applyNumberFormat="1" applyFont="1"/>
    <xf numFmtId="1" fontId="0" fillId="0" borderId="0" xfId="0" applyNumberFormat="1" applyFont="1" applyFill="1"/>
    <xf numFmtId="1" fontId="0" fillId="0" borderId="0" xfId="0" applyNumberFormat="1" applyFont="1" applyAlignment="1">
      <alignment horizontal="right"/>
    </xf>
    <xf numFmtId="1" fontId="36" fillId="0" borderId="0" xfId="1" applyNumberFormat="1" applyFont="1" applyFill="1" applyAlignment="1">
      <alignment horizontal="left"/>
    </xf>
    <xf numFmtId="1" fontId="35" fillId="0" borderId="0" xfId="0" applyNumberFormat="1" applyFont="1" applyAlignment="1">
      <alignment horizontal="left"/>
    </xf>
    <xf numFmtId="1" fontId="25" fillId="0" borderId="0" xfId="1" applyNumberFormat="1" applyFont="1" applyAlignment="1">
      <alignment horizontal="right"/>
    </xf>
    <xf numFmtId="1" fontId="28" fillId="0" borderId="0" xfId="1" applyNumberFormat="1" applyFont="1" applyAlignment="1">
      <alignment horizontal="left"/>
    </xf>
    <xf numFmtId="164" fontId="28" fillId="0" borderId="0" xfId="1" applyNumberFormat="1" applyFont="1" applyAlignment="1">
      <alignment horizontal="left"/>
    </xf>
    <xf numFmtId="164" fontId="28" fillId="0" borderId="0" xfId="1" applyNumberFormat="1" applyFont="1" applyAlignment="1">
      <alignment horizontal="right"/>
    </xf>
    <xf numFmtId="164" fontId="13" fillId="0" borderId="0" xfId="0" applyNumberFormat="1" applyFont="1"/>
    <xf numFmtId="2" fontId="13" fillId="0" borderId="0" xfId="0" applyNumberFormat="1" applyFont="1"/>
    <xf numFmtId="2" fontId="28" fillId="0" borderId="0" xfId="1" applyNumberFormat="1" applyFont="1" applyFill="1" applyAlignment="1">
      <alignment horizontal="right"/>
    </xf>
    <xf numFmtId="1" fontId="25" fillId="0" borderId="0" xfId="1" applyNumberFormat="1" applyFont="1" applyAlignment="1">
      <alignment horizontal="left"/>
    </xf>
    <xf numFmtId="2" fontId="15" fillId="0" borderId="0" xfId="0" applyNumberFormat="1" applyFont="1" applyAlignment="1">
      <alignment horizontal="right"/>
    </xf>
    <xf numFmtId="0" fontId="28" fillId="0" borderId="0" xfId="0" applyFont="1" applyFill="1" applyAlignment="1">
      <alignment horizontal="right"/>
    </xf>
    <xf numFmtId="165" fontId="14" fillId="0" borderId="0" xfId="0" applyNumberFormat="1" applyFont="1" applyFill="1"/>
    <xf numFmtId="2" fontId="0" fillId="0" borderId="0" xfId="0" applyNumberFormat="1" applyFont="1" applyFill="1"/>
    <xf numFmtId="165" fontId="0" fillId="0" borderId="0" xfId="0" applyNumberFormat="1" applyFont="1" applyFill="1"/>
    <xf numFmtId="2" fontId="14" fillId="0" borderId="0" xfId="0" applyNumberFormat="1" applyFont="1" applyFill="1" applyAlignment="1">
      <alignment horizontal="right"/>
    </xf>
    <xf numFmtId="165" fontId="25" fillId="0" borderId="0" xfId="0" applyNumberFormat="1" applyFont="1"/>
    <xf numFmtId="164" fontId="28" fillId="0" borderId="0" xfId="1" applyNumberFormat="1" applyFont="1" applyFill="1"/>
    <xf numFmtId="164" fontId="28" fillId="0" borderId="0" xfId="1" applyNumberFormat="1" applyFont="1" applyFill="1" applyAlignment="1">
      <alignment horizontal="center"/>
    </xf>
    <xf numFmtId="1" fontId="13" fillId="0" borderId="0" xfId="0" applyNumberFormat="1" applyFont="1" applyFill="1"/>
    <xf numFmtId="1" fontId="0" fillId="0" borderId="0" xfId="0" applyNumberFormat="1" applyAlignment="1">
      <alignment horizontal="left"/>
    </xf>
    <xf numFmtId="10" fontId="0" fillId="0" borderId="0" xfId="0" applyNumberFormat="1" applyFont="1" applyFill="1"/>
    <xf numFmtId="2" fontId="1" fillId="0" borderId="0" xfId="0" applyNumberFormat="1" applyFont="1"/>
  </cellXfs>
  <cellStyles count="1897">
    <cellStyle name="ANCLAS,REZONES Y SUS PARTES,DE FUNDICION,DE HIERRO O DE ACERO" xfId="1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Followed Hyperlink" xfId="1211" builtinId="9" hidden="1"/>
    <cellStyle name="Followed Hyperlink" xfId="1213" builtinId="9" hidden="1"/>
    <cellStyle name="Followed Hyperlink" xfId="1215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3" builtinId="9" hidden="1"/>
    <cellStyle name="Followed Hyperlink" xfId="1415" builtinId="9" hidden="1"/>
    <cellStyle name="Followed Hyperlink" xfId="1417" builtinId="9" hidden="1"/>
    <cellStyle name="Followed Hyperlink" xfId="1419" builtinId="9" hidden="1"/>
    <cellStyle name="Followed Hyperlink" xfId="1421" builtinId="9" hidden="1"/>
    <cellStyle name="Followed Hyperlink" xfId="1423" builtinId="9" hidden="1"/>
    <cellStyle name="Followed Hyperlink" xfId="1425" builtinId="9" hidden="1"/>
    <cellStyle name="Followed Hyperlink" xfId="1427" builtinId="9" hidden="1"/>
    <cellStyle name="Followed Hyperlink" xfId="1429" builtinId="9" hidden="1"/>
    <cellStyle name="Followed Hyperlink" xfId="1431" builtinId="9" hidden="1"/>
    <cellStyle name="Followed Hyperlink" xfId="1433" builtinId="9" hidden="1"/>
    <cellStyle name="Followed Hyperlink" xfId="1435" builtinId="9" hidden="1"/>
    <cellStyle name="Followed Hyperlink" xfId="1437" builtinId="9" hidden="1"/>
    <cellStyle name="Followed Hyperlink" xfId="1439" builtinId="9" hidden="1"/>
    <cellStyle name="Followed Hyperlink" xfId="1441" builtinId="9" hidden="1"/>
    <cellStyle name="Followed Hyperlink" xfId="1443" builtinId="9" hidden="1"/>
    <cellStyle name="Followed Hyperlink" xfId="1445" builtinId="9" hidden="1"/>
    <cellStyle name="Followed Hyperlink" xfId="1447" builtinId="9" hidden="1"/>
    <cellStyle name="Followed Hyperlink" xfId="1449" builtinId="9" hidden="1"/>
    <cellStyle name="Followed Hyperlink" xfId="1451" builtinId="9" hidden="1"/>
    <cellStyle name="Followed Hyperlink" xfId="1453" builtinId="9" hidden="1"/>
    <cellStyle name="Followed Hyperlink" xfId="1455" builtinId="9" hidden="1"/>
    <cellStyle name="Followed Hyperlink" xfId="1457" builtinId="9" hidden="1"/>
    <cellStyle name="Followed Hyperlink" xfId="1459" builtinId="9" hidden="1"/>
    <cellStyle name="Followed Hyperlink" xfId="1461" builtinId="9" hidden="1"/>
    <cellStyle name="Followed Hyperlink" xfId="1463" builtinId="9" hidden="1"/>
    <cellStyle name="Followed Hyperlink" xfId="1465" builtinId="9" hidden="1"/>
    <cellStyle name="Followed Hyperlink" xfId="1467" builtinId="9" hidden="1"/>
    <cellStyle name="Followed Hyperlink" xfId="1469" builtinId="9" hidden="1"/>
    <cellStyle name="Followed Hyperlink" xfId="1471" builtinId="9" hidden="1"/>
    <cellStyle name="Followed Hyperlink" xfId="1473" builtinId="9" hidden="1"/>
    <cellStyle name="Followed Hyperlink" xfId="1475" builtinId="9" hidden="1"/>
    <cellStyle name="Followed Hyperlink" xfId="1477" builtinId="9" hidden="1"/>
    <cellStyle name="Followed Hyperlink" xfId="1479" builtinId="9" hidden="1"/>
    <cellStyle name="Followed Hyperlink" xfId="1481" builtinId="9" hidden="1"/>
    <cellStyle name="Followed Hyperlink" xfId="1483" builtinId="9" hidden="1"/>
    <cellStyle name="Followed Hyperlink" xfId="1485" builtinId="9" hidden="1"/>
    <cellStyle name="Followed Hyperlink" xfId="1487" builtinId="9" hidden="1"/>
    <cellStyle name="Followed Hyperlink" xfId="1489" builtinId="9" hidden="1"/>
    <cellStyle name="Followed Hyperlink" xfId="1491" builtinId="9" hidden="1"/>
    <cellStyle name="Followed Hyperlink" xfId="1493" builtinId="9" hidden="1"/>
    <cellStyle name="Followed Hyperlink" xfId="1495" builtinId="9" hidden="1"/>
    <cellStyle name="Followed Hyperlink" xfId="1497" builtinId="9" hidden="1"/>
    <cellStyle name="Followed Hyperlink" xfId="1499" builtinId="9" hidden="1"/>
    <cellStyle name="Followed Hyperlink" xfId="1501" builtinId="9" hidden="1"/>
    <cellStyle name="Followed Hyperlink" xfId="1503" builtinId="9" hidden="1"/>
    <cellStyle name="Followed Hyperlink" xfId="1505" builtinId="9" hidden="1"/>
    <cellStyle name="Followed Hyperlink" xfId="1507" builtinId="9" hidden="1"/>
    <cellStyle name="Followed Hyperlink" xfId="1509" builtinId="9" hidden="1"/>
    <cellStyle name="Followed Hyperlink" xfId="1511" builtinId="9" hidden="1"/>
    <cellStyle name="Followed Hyperlink" xfId="1513" builtinId="9" hidden="1"/>
    <cellStyle name="Followed Hyperlink" xfId="1515" builtinId="9" hidden="1"/>
    <cellStyle name="Followed Hyperlink" xfId="1517" builtinId="9" hidden="1"/>
    <cellStyle name="Followed Hyperlink" xfId="1519" builtinId="9" hidden="1"/>
    <cellStyle name="Followed Hyperlink" xfId="1521" builtinId="9" hidden="1"/>
    <cellStyle name="Followed Hyperlink" xfId="1523" builtinId="9" hidden="1"/>
    <cellStyle name="Followed Hyperlink" xfId="1525" builtinId="9" hidden="1"/>
    <cellStyle name="Followed Hyperlink" xfId="1527" builtinId="9" hidden="1"/>
    <cellStyle name="Followed Hyperlink" xfId="1529" builtinId="9" hidden="1"/>
    <cellStyle name="Followed Hyperlink" xfId="1531" builtinId="9" hidden="1"/>
    <cellStyle name="Followed Hyperlink" xfId="1533" builtinId="9" hidden="1"/>
    <cellStyle name="Followed Hyperlink" xfId="1535" builtinId="9" hidden="1"/>
    <cellStyle name="Followed Hyperlink" xfId="1537" builtinId="9" hidden="1"/>
    <cellStyle name="Followed Hyperlink" xfId="1539" builtinId="9" hidden="1"/>
    <cellStyle name="Followed Hyperlink" xfId="1541" builtinId="9" hidden="1"/>
    <cellStyle name="Followed Hyperlink" xfId="1543" builtinId="9" hidden="1"/>
    <cellStyle name="Followed Hyperlink" xfId="1545" builtinId="9" hidden="1"/>
    <cellStyle name="Followed Hyperlink" xfId="1547" builtinId="9" hidden="1"/>
    <cellStyle name="Followed Hyperlink" xfId="1549" builtinId="9" hidden="1"/>
    <cellStyle name="Followed Hyperlink" xfId="1551" builtinId="9" hidden="1"/>
    <cellStyle name="Followed Hyperlink" xfId="1553" builtinId="9" hidden="1"/>
    <cellStyle name="Followed Hyperlink" xfId="1555" builtinId="9" hidden="1"/>
    <cellStyle name="Followed Hyperlink" xfId="1557" builtinId="9" hidden="1"/>
    <cellStyle name="Followed Hyperlink" xfId="1559" builtinId="9" hidden="1"/>
    <cellStyle name="Followed Hyperlink" xfId="1561" builtinId="9" hidden="1"/>
    <cellStyle name="Followed Hyperlink" xfId="1563" builtinId="9" hidden="1"/>
    <cellStyle name="Followed Hyperlink" xfId="1565" builtinId="9" hidden="1"/>
    <cellStyle name="Followed Hyperlink" xfId="1567" builtinId="9" hidden="1"/>
    <cellStyle name="Followed Hyperlink" xfId="1569" builtinId="9" hidden="1"/>
    <cellStyle name="Followed Hyperlink" xfId="1571" builtinId="9" hidden="1"/>
    <cellStyle name="Followed Hyperlink" xfId="1573" builtinId="9" hidden="1"/>
    <cellStyle name="Followed Hyperlink" xfId="1575" builtinId="9" hidden="1"/>
    <cellStyle name="Followed Hyperlink" xfId="1577" builtinId="9" hidden="1"/>
    <cellStyle name="Followed Hyperlink" xfId="1579" builtinId="9" hidden="1"/>
    <cellStyle name="Followed Hyperlink" xfId="1581" builtinId="9" hidden="1"/>
    <cellStyle name="Followed Hyperlink" xfId="1583" builtinId="9" hidden="1"/>
    <cellStyle name="Followed Hyperlink" xfId="1585" builtinId="9" hidden="1"/>
    <cellStyle name="Followed Hyperlink" xfId="1587" builtinId="9" hidden="1"/>
    <cellStyle name="Followed Hyperlink" xfId="1589" builtinId="9" hidden="1"/>
    <cellStyle name="Followed Hyperlink" xfId="1591" builtinId="9" hidden="1"/>
    <cellStyle name="Followed Hyperlink" xfId="1593" builtinId="9" hidden="1"/>
    <cellStyle name="Followed Hyperlink" xfId="1595" builtinId="9" hidden="1"/>
    <cellStyle name="Followed Hyperlink" xfId="1597" builtinId="9" hidden="1"/>
    <cellStyle name="Followed Hyperlink" xfId="1599" builtinId="9" hidden="1"/>
    <cellStyle name="Followed Hyperlink" xfId="1601" builtinId="9" hidden="1"/>
    <cellStyle name="Followed Hyperlink" xfId="1603" builtinId="9" hidden="1"/>
    <cellStyle name="Followed Hyperlink" xfId="1605" builtinId="9" hidden="1"/>
    <cellStyle name="Followed Hyperlink" xfId="1607" builtinId="9" hidden="1"/>
    <cellStyle name="Followed Hyperlink" xfId="1609" builtinId="9" hidden="1"/>
    <cellStyle name="Followed Hyperlink" xfId="1611" builtinId="9" hidden="1"/>
    <cellStyle name="Followed Hyperlink" xfId="1613" builtinId="9" hidden="1"/>
    <cellStyle name="Followed Hyperlink" xfId="1615" builtinId="9" hidden="1"/>
    <cellStyle name="Followed Hyperlink" xfId="1617" builtinId="9" hidden="1"/>
    <cellStyle name="Followed Hyperlink" xfId="1619" builtinId="9" hidden="1"/>
    <cellStyle name="Followed Hyperlink" xfId="1621" builtinId="9" hidden="1"/>
    <cellStyle name="Followed Hyperlink" xfId="1623" builtinId="9" hidden="1"/>
    <cellStyle name="Followed Hyperlink" xfId="1625" builtinId="9" hidden="1"/>
    <cellStyle name="Followed Hyperlink" xfId="1627" builtinId="9" hidden="1"/>
    <cellStyle name="Followed Hyperlink" xfId="1629" builtinId="9" hidden="1"/>
    <cellStyle name="Followed Hyperlink" xfId="1631" builtinId="9" hidden="1"/>
    <cellStyle name="Followed Hyperlink" xfId="1633" builtinId="9" hidden="1"/>
    <cellStyle name="Followed Hyperlink" xfId="1635" builtinId="9" hidden="1"/>
    <cellStyle name="Followed Hyperlink" xfId="1637" builtinId="9" hidden="1"/>
    <cellStyle name="Followed Hyperlink" xfId="1639" builtinId="9" hidden="1"/>
    <cellStyle name="Followed Hyperlink" xfId="1641" builtinId="9" hidden="1"/>
    <cellStyle name="Followed Hyperlink" xfId="1643" builtinId="9" hidden="1"/>
    <cellStyle name="Followed Hyperlink" xfId="1645" builtinId="9" hidden="1"/>
    <cellStyle name="Followed Hyperlink" xfId="1647" builtinId="9" hidden="1"/>
    <cellStyle name="Followed Hyperlink" xfId="1649" builtinId="9" hidden="1"/>
    <cellStyle name="Followed Hyperlink" xfId="1651" builtinId="9" hidden="1"/>
    <cellStyle name="Followed Hyperlink" xfId="1653" builtinId="9" hidden="1"/>
    <cellStyle name="Followed Hyperlink" xfId="1655" builtinId="9" hidden="1"/>
    <cellStyle name="Followed Hyperlink" xfId="1657" builtinId="9" hidden="1"/>
    <cellStyle name="Followed Hyperlink" xfId="1659" builtinId="9" hidden="1"/>
    <cellStyle name="Followed Hyperlink" xfId="1661" builtinId="9" hidden="1"/>
    <cellStyle name="Followed Hyperlink" xfId="1663" builtinId="9" hidden="1"/>
    <cellStyle name="Followed Hyperlink" xfId="1665" builtinId="9" hidden="1"/>
    <cellStyle name="Followed Hyperlink" xfId="1667" builtinId="9" hidden="1"/>
    <cellStyle name="Followed Hyperlink" xfId="1669" builtinId="9" hidden="1"/>
    <cellStyle name="Followed Hyperlink" xfId="1671" builtinId="9" hidden="1"/>
    <cellStyle name="Followed Hyperlink" xfId="1673" builtinId="9" hidden="1"/>
    <cellStyle name="Followed Hyperlink" xfId="1675" builtinId="9" hidden="1"/>
    <cellStyle name="Followed Hyperlink" xfId="1677" builtinId="9" hidden="1"/>
    <cellStyle name="Followed Hyperlink" xfId="1679" builtinId="9" hidden="1"/>
    <cellStyle name="Followed Hyperlink" xfId="1681" builtinId="9" hidden="1"/>
    <cellStyle name="Followed Hyperlink" xfId="1683" builtinId="9" hidden="1"/>
    <cellStyle name="Followed Hyperlink" xfId="1685" builtinId="9" hidden="1"/>
    <cellStyle name="Followed Hyperlink" xfId="1687" builtinId="9" hidden="1"/>
    <cellStyle name="Followed Hyperlink" xfId="1689" builtinId="9" hidden="1"/>
    <cellStyle name="Followed Hyperlink" xfId="1691" builtinId="9" hidden="1"/>
    <cellStyle name="Followed Hyperlink" xfId="1693" builtinId="9" hidden="1"/>
    <cellStyle name="Followed Hyperlink" xfId="1695" builtinId="9" hidden="1"/>
    <cellStyle name="Followed Hyperlink" xfId="1697" builtinId="9" hidden="1"/>
    <cellStyle name="Followed Hyperlink" xfId="1699" builtinId="9" hidden="1"/>
    <cellStyle name="Followed Hyperlink" xfId="1701" builtinId="9" hidden="1"/>
    <cellStyle name="Followed Hyperlink" xfId="1703" builtinId="9" hidden="1"/>
    <cellStyle name="Followed Hyperlink" xfId="1705" builtinId="9" hidden="1"/>
    <cellStyle name="Followed Hyperlink" xfId="1707" builtinId="9" hidden="1"/>
    <cellStyle name="Followed Hyperlink" xfId="1709" builtinId="9" hidden="1"/>
    <cellStyle name="Followed Hyperlink" xfId="1711" builtinId="9" hidden="1"/>
    <cellStyle name="Followed Hyperlink" xfId="1713" builtinId="9" hidden="1"/>
    <cellStyle name="Followed Hyperlink" xfId="1715" builtinId="9" hidden="1"/>
    <cellStyle name="Followed Hyperlink" xfId="1717" builtinId="9" hidden="1"/>
    <cellStyle name="Followed Hyperlink" xfId="1719" builtinId="9" hidden="1"/>
    <cellStyle name="Followed Hyperlink" xfId="1721" builtinId="9" hidden="1"/>
    <cellStyle name="Followed Hyperlink" xfId="1723" builtinId="9" hidden="1"/>
    <cellStyle name="Followed Hyperlink" xfId="1725" builtinId="9" hidden="1"/>
    <cellStyle name="Followed Hyperlink" xfId="1727" builtinId="9" hidden="1"/>
    <cellStyle name="Followed Hyperlink" xfId="1729" builtinId="9" hidden="1"/>
    <cellStyle name="Followed Hyperlink" xfId="1731" builtinId="9" hidden="1"/>
    <cellStyle name="Followed Hyperlink" xfId="1733" builtinId="9" hidden="1"/>
    <cellStyle name="Followed Hyperlink" xfId="1735" builtinId="9" hidden="1"/>
    <cellStyle name="Followed Hyperlink" xfId="1737" builtinId="9" hidden="1"/>
    <cellStyle name="Followed Hyperlink" xfId="1739" builtinId="9" hidden="1"/>
    <cellStyle name="Followed Hyperlink" xfId="1741" builtinId="9" hidden="1"/>
    <cellStyle name="Followed Hyperlink" xfId="1743" builtinId="9" hidden="1"/>
    <cellStyle name="Followed Hyperlink" xfId="1745" builtinId="9" hidden="1"/>
    <cellStyle name="Followed Hyperlink" xfId="1747" builtinId="9" hidden="1"/>
    <cellStyle name="Followed Hyperlink" xfId="1749" builtinId="9" hidden="1"/>
    <cellStyle name="Followed Hyperlink" xfId="1751" builtinId="9" hidden="1"/>
    <cellStyle name="Followed Hyperlink" xfId="1753" builtinId="9" hidden="1"/>
    <cellStyle name="Followed Hyperlink" xfId="1755" builtinId="9" hidden="1"/>
    <cellStyle name="Followed Hyperlink" xfId="1757" builtinId="9" hidden="1"/>
    <cellStyle name="Followed Hyperlink" xfId="1759" builtinId="9" hidden="1"/>
    <cellStyle name="Followed Hyperlink" xfId="1761" builtinId="9" hidden="1"/>
    <cellStyle name="Followed Hyperlink" xfId="1763" builtinId="9" hidden="1"/>
    <cellStyle name="Followed Hyperlink" xfId="1765" builtinId="9" hidden="1"/>
    <cellStyle name="Followed Hyperlink" xfId="1767" builtinId="9" hidden="1"/>
    <cellStyle name="Followed Hyperlink" xfId="1769" builtinId="9" hidden="1"/>
    <cellStyle name="Followed Hyperlink" xfId="1771" builtinId="9" hidden="1"/>
    <cellStyle name="Followed Hyperlink" xfId="1773" builtinId="9" hidden="1"/>
    <cellStyle name="Followed Hyperlink" xfId="1775" builtinId="9" hidden="1"/>
    <cellStyle name="Followed Hyperlink" xfId="1777" builtinId="9" hidden="1"/>
    <cellStyle name="Followed Hyperlink" xfId="1779" builtinId="9" hidden="1"/>
    <cellStyle name="Followed Hyperlink" xfId="1781" builtinId="9" hidden="1"/>
    <cellStyle name="Followed Hyperlink" xfId="1783" builtinId="9" hidden="1"/>
    <cellStyle name="Followed Hyperlink" xfId="1785" builtinId="9" hidden="1"/>
    <cellStyle name="Followed Hyperlink" xfId="1787" builtinId="9" hidden="1"/>
    <cellStyle name="Followed Hyperlink" xfId="1789" builtinId="9" hidden="1"/>
    <cellStyle name="Followed Hyperlink" xfId="1791" builtinId="9" hidden="1"/>
    <cellStyle name="Followed Hyperlink" xfId="1793" builtinId="9" hidden="1"/>
    <cellStyle name="Followed Hyperlink" xfId="1795" builtinId="9" hidden="1"/>
    <cellStyle name="Followed Hyperlink" xfId="1797" builtinId="9" hidden="1"/>
    <cellStyle name="Followed Hyperlink" xfId="1799" builtinId="9" hidden="1"/>
    <cellStyle name="Followed Hyperlink" xfId="1801" builtinId="9" hidden="1"/>
    <cellStyle name="Followed Hyperlink" xfId="1803" builtinId="9" hidden="1"/>
    <cellStyle name="Followed Hyperlink" xfId="1805" builtinId="9" hidden="1"/>
    <cellStyle name="Followed Hyperlink" xfId="1807" builtinId="9" hidden="1"/>
    <cellStyle name="Followed Hyperlink" xfId="1809" builtinId="9" hidden="1"/>
    <cellStyle name="Followed Hyperlink" xfId="1811" builtinId="9" hidden="1"/>
    <cellStyle name="Followed Hyperlink" xfId="1813" builtinId="9" hidden="1"/>
    <cellStyle name="Followed Hyperlink" xfId="1815" builtinId="9" hidden="1"/>
    <cellStyle name="Followed Hyperlink" xfId="1817" builtinId="9" hidden="1"/>
    <cellStyle name="Followed Hyperlink" xfId="1819" builtinId="9" hidden="1"/>
    <cellStyle name="Followed Hyperlink" xfId="1821" builtinId="9" hidden="1"/>
    <cellStyle name="Followed Hyperlink" xfId="1823" builtinId="9" hidden="1"/>
    <cellStyle name="Followed Hyperlink" xfId="1825" builtinId="9" hidden="1"/>
    <cellStyle name="Followed Hyperlink" xfId="1827" builtinId="9" hidden="1"/>
    <cellStyle name="Followed Hyperlink" xfId="1829" builtinId="9" hidden="1"/>
    <cellStyle name="Followed Hyperlink" xfId="1831" builtinId="9" hidden="1"/>
    <cellStyle name="Followed Hyperlink" xfId="1833" builtinId="9" hidden="1"/>
    <cellStyle name="Followed Hyperlink" xfId="1835" builtinId="9" hidden="1"/>
    <cellStyle name="Followed Hyperlink" xfId="1837" builtinId="9" hidden="1"/>
    <cellStyle name="Followed Hyperlink" xfId="1839" builtinId="9" hidden="1"/>
    <cellStyle name="Followed Hyperlink" xfId="1841" builtinId="9" hidden="1"/>
    <cellStyle name="Followed Hyperlink" xfId="1843" builtinId="9" hidden="1"/>
    <cellStyle name="Followed Hyperlink" xfId="1845" builtinId="9" hidden="1"/>
    <cellStyle name="Followed Hyperlink" xfId="1847" builtinId="9" hidden="1"/>
    <cellStyle name="Followed Hyperlink" xfId="1849" builtinId="9" hidden="1"/>
    <cellStyle name="Followed Hyperlink" xfId="1851" builtinId="9" hidden="1"/>
    <cellStyle name="Followed Hyperlink" xfId="1853" builtinId="9" hidden="1"/>
    <cellStyle name="Followed Hyperlink" xfId="1855" builtinId="9" hidden="1"/>
    <cellStyle name="Followed Hyperlink" xfId="1857" builtinId="9" hidden="1"/>
    <cellStyle name="Followed Hyperlink" xfId="1859" builtinId="9" hidden="1"/>
    <cellStyle name="Followed Hyperlink" xfId="1861" builtinId="9" hidden="1"/>
    <cellStyle name="Followed Hyperlink" xfId="1863" builtinId="9" hidden="1"/>
    <cellStyle name="Followed Hyperlink" xfId="1865" builtinId="9" hidden="1"/>
    <cellStyle name="Followed Hyperlink" xfId="1867" builtinId="9" hidden="1"/>
    <cellStyle name="Followed Hyperlink" xfId="1869" builtinId="9" hidden="1"/>
    <cellStyle name="Followed Hyperlink" xfId="1871" builtinId="9" hidden="1"/>
    <cellStyle name="Followed Hyperlink" xfId="1873" builtinId="9" hidden="1"/>
    <cellStyle name="Followed Hyperlink" xfId="1875" builtinId="9" hidden="1"/>
    <cellStyle name="Followed Hyperlink" xfId="1877" builtinId="9" hidden="1"/>
    <cellStyle name="Followed Hyperlink" xfId="1879" builtinId="9" hidden="1"/>
    <cellStyle name="Followed Hyperlink" xfId="1881" builtinId="9" hidden="1"/>
    <cellStyle name="Followed Hyperlink" xfId="1883" builtinId="9" hidden="1"/>
    <cellStyle name="Followed Hyperlink" xfId="1884" builtinId="9" hidden="1"/>
    <cellStyle name="Followed Hyperlink" xfId="1885" builtinId="9" hidden="1"/>
    <cellStyle name="Followed Hyperlink" xfId="1886" builtinId="9" hidden="1"/>
    <cellStyle name="Followed Hyperlink" xfId="1887" builtinId="9" hidden="1"/>
    <cellStyle name="Followed Hyperlink" xfId="1888" builtinId="9" hidden="1"/>
    <cellStyle name="Followed Hyperlink" xfId="1889" builtinId="9" hidden="1"/>
    <cellStyle name="Followed Hyperlink" xfId="1890" builtinId="9" hidden="1"/>
    <cellStyle name="Followed Hyperlink" xfId="1891" builtinId="9" hidden="1"/>
    <cellStyle name="Followed Hyperlink" xfId="1892" builtinId="9" hidden="1"/>
    <cellStyle name="Followed Hyperlink" xfId="1893" builtinId="9" hidden="1"/>
    <cellStyle name="Followed Hyperlink" xfId="1894" builtinId="9" hidden="1"/>
    <cellStyle name="Followed Hyperlink" xfId="1895" builtinId="9" hidden="1"/>
    <cellStyle name="Followed Hyperlink" xfId="1896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Hyperlink" xfId="1210" builtinId="8" hidden="1"/>
    <cellStyle name="Hyperlink" xfId="1212" builtinId="8" hidden="1"/>
    <cellStyle name="Hyperlink" xfId="1214" builtinId="8" hidden="1"/>
    <cellStyle name="Hyperlink" xfId="1216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2" builtinId="8" hidden="1"/>
    <cellStyle name="Hyperlink" xfId="1414" builtinId="8" hidden="1"/>
    <cellStyle name="Hyperlink" xfId="1416" builtinId="8" hidden="1"/>
    <cellStyle name="Hyperlink" xfId="1418" builtinId="8" hidden="1"/>
    <cellStyle name="Hyperlink" xfId="1420" builtinId="8" hidden="1"/>
    <cellStyle name="Hyperlink" xfId="1422" builtinId="8" hidden="1"/>
    <cellStyle name="Hyperlink" xfId="1424" builtinId="8" hidden="1"/>
    <cellStyle name="Hyperlink" xfId="1426" builtinId="8" hidden="1"/>
    <cellStyle name="Hyperlink" xfId="1428" builtinId="8" hidden="1"/>
    <cellStyle name="Hyperlink" xfId="1430" builtinId="8" hidden="1"/>
    <cellStyle name="Hyperlink" xfId="1432" builtinId="8" hidden="1"/>
    <cellStyle name="Hyperlink" xfId="1434" builtinId="8" hidden="1"/>
    <cellStyle name="Hyperlink" xfId="1436" builtinId="8" hidden="1"/>
    <cellStyle name="Hyperlink" xfId="1438" builtinId="8" hidden="1"/>
    <cellStyle name="Hyperlink" xfId="1440" builtinId="8" hidden="1"/>
    <cellStyle name="Hyperlink" xfId="1442" builtinId="8" hidden="1"/>
    <cellStyle name="Hyperlink" xfId="1444" builtinId="8" hidden="1"/>
    <cellStyle name="Hyperlink" xfId="1446" builtinId="8" hidden="1"/>
    <cellStyle name="Hyperlink" xfId="1448" builtinId="8" hidden="1"/>
    <cellStyle name="Hyperlink" xfId="1450" builtinId="8" hidden="1"/>
    <cellStyle name="Hyperlink" xfId="1452" builtinId="8" hidden="1"/>
    <cellStyle name="Hyperlink" xfId="1454" builtinId="8" hidden="1"/>
    <cellStyle name="Hyperlink" xfId="1456" builtinId="8" hidden="1"/>
    <cellStyle name="Hyperlink" xfId="1458" builtinId="8" hidden="1"/>
    <cellStyle name="Hyperlink" xfId="1460" builtinId="8" hidden="1"/>
    <cellStyle name="Hyperlink" xfId="1462" builtinId="8" hidden="1"/>
    <cellStyle name="Hyperlink" xfId="1464" builtinId="8" hidden="1"/>
    <cellStyle name="Hyperlink" xfId="1466" builtinId="8" hidden="1"/>
    <cellStyle name="Hyperlink" xfId="1468" builtinId="8" hidden="1"/>
    <cellStyle name="Hyperlink" xfId="1470" builtinId="8" hidden="1"/>
    <cellStyle name="Hyperlink" xfId="1472" builtinId="8" hidden="1"/>
    <cellStyle name="Hyperlink" xfId="1474" builtinId="8" hidden="1"/>
    <cellStyle name="Hyperlink" xfId="1476" builtinId="8" hidden="1"/>
    <cellStyle name="Hyperlink" xfId="1478" builtinId="8" hidden="1"/>
    <cellStyle name="Hyperlink" xfId="1480" builtinId="8" hidden="1"/>
    <cellStyle name="Hyperlink" xfId="1482" builtinId="8" hidden="1"/>
    <cellStyle name="Hyperlink" xfId="1484" builtinId="8" hidden="1"/>
    <cellStyle name="Hyperlink" xfId="1486" builtinId="8" hidden="1"/>
    <cellStyle name="Hyperlink" xfId="1488" builtinId="8" hidden="1"/>
    <cellStyle name="Hyperlink" xfId="1490" builtinId="8" hidden="1"/>
    <cellStyle name="Hyperlink" xfId="1492" builtinId="8" hidden="1"/>
    <cellStyle name="Hyperlink" xfId="1494" builtinId="8" hidden="1"/>
    <cellStyle name="Hyperlink" xfId="1496" builtinId="8" hidden="1"/>
    <cellStyle name="Hyperlink" xfId="1498" builtinId="8" hidden="1"/>
    <cellStyle name="Hyperlink" xfId="1500" builtinId="8" hidden="1"/>
    <cellStyle name="Hyperlink" xfId="1502" builtinId="8" hidden="1"/>
    <cellStyle name="Hyperlink" xfId="1504" builtinId="8" hidden="1"/>
    <cellStyle name="Hyperlink" xfId="1506" builtinId="8" hidden="1"/>
    <cellStyle name="Hyperlink" xfId="1508" builtinId="8" hidden="1"/>
    <cellStyle name="Hyperlink" xfId="1510" builtinId="8" hidden="1"/>
    <cellStyle name="Hyperlink" xfId="1512" builtinId="8" hidden="1"/>
    <cellStyle name="Hyperlink" xfId="1514" builtinId="8" hidden="1"/>
    <cellStyle name="Hyperlink" xfId="1516" builtinId="8" hidden="1"/>
    <cellStyle name="Hyperlink" xfId="1518" builtinId="8" hidden="1"/>
    <cellStyle name="Hyperlink" xfId="1520" builtinId="8" hidden="1"/>
    <cellStyle name="Hyperlink" xfId="1522" builtinId="8" hidden="1"/>
    <cellStyle name="Hyperlink" xfId="1524" builtinId="8" hidden="1"/>
    <cellStyle name="Hyperlink" xfId="1526" builtinId="8" hidden="1"/>
    <cellStyle name="Hyperlink" xfId="1528" builtinId="8" hidden="1"/>
    <cellStyle name="Hyperlink" xfId="1530" builtinId="8" hidden="1"/>
    <cellStyle name="Hyperlink" xfId="1532" builtinId="8" hidden="1"/>
    <cellStyle name="Hyperlink" xfId="1534" builtinId="8" hidden="1"/>
    <cellStyle name="Hyperlink" xfId="1536" builtinId="8" hidden="1"/>
    <cellStyle name="Hyperlink" xfId="1538" builtinId="8" hidden="1"/>
    <cellStyle name="Hyperlink" xfId="1540" builtinId="8" hidden="1"/>
    <cellStyle name="Hyperlink" xfId="1542" builtinId="8" hidden="1"/>
    <cellStyle name="Hyperlink" xfId="1544" builtinId="8" hidden="1"/>
    <cellStyle name="Hyperlink" xfId="1546" builtinId="8" hidden="1"/>
    <cellStyle name="Hyperlink" xfId="1548" builtinId="8" hidden="1"/>
    <cellStyle name="Hyperlink" xfId="1550" builtinId="8" hidden="1"/>
    <cellStyle name="Hyperlink" xfId="1552" builtinId="8" hidden="1"/>
    <cellStyle name="Hyperlink" xfId="1554" builtinId="8" hidden="1"/>
    <cellStyle name="Hyperlink" xfId="1556" builtinId="8" hidden="1"/>
    <cellStyle name="Hyperlink" xfId="1558" builtinId="8" hidden="1"/>
    <cellStyle name="Hyperlink" xfId="1560" builtinId="8" hidden="1"/>
    <cellStyle name="Hyperlink" xfId="1562" builtinId="8" hidden="1"/>
    <cellStyle name="Hyperlink" xfId="1564" builtinId="8" hidden="1"/>
    <cellStyle name="Hyperlink" xfId="1566" builtinId="8" hidden="1"/>
    <cellStyle name="Hyperlink" xfId="1568" builtinId="8" hidden="1"/>
    <cellStyle name="Hyperlink" xfId="1570" builtinId="8" hidden="1"/>
    <cellStyle name="Hyperlink" xfId="1572" builtinId="8" hidden="1"/>
    <cellStyle name="Hyperlink" xfId="1574" builtinId="8" hidden="1"/>
    <cellStyle name="Hyperlink" xfId="1576" builtinId="8" hidden="1"/>
    <cellStyle name="Hyperlink" xfId="1578" builtinId="8" hidden="1"/>
    <cellStyle name="Hyperlink" xfId="1580" builtinId="8" hidden="1"/>
    <cellStyle name="Hyperlink" xfId="1582" builtinId="8" hidden="1"/>
    <cellStyle name="Hyperlink" xfId="1584" builtinId="8" hidden="1"/>
    <cellStyle name="Hyperlink" xfId="1586" builtinId="8" hidden="1"/>
    <cellStyle name="Hyperlink" xfId="1588" builtinId="8" hidden="1"/>
    <cellStyle name="Hyperlink" xfId="1590" builtinId="8" hidden="1"/>
    <cellStyle name="Hyperlink" xfId="1592" builtinId="8" hidden="1"/>
    <cellStyle name="Hyperlink" xfId="1594" builtinId="8" hidden="1"/>
    <cellStyle name="Hyperlink" xfId="1596" builtinId="8" hidden="1"/>
    <cellStyle name="Hyperlink" xfId="1598" builtinId="8" hidden="1"/>
    <cellStyle name="Hyperlink" xfId="1600" builtinId="8" hidden="1"/>
    <cellStyle name="Hyperlink" xfId="1602" builtinId="8" hidden="1"/>
    <cellStyle name="Hyperlink" xfId="1604" builtinId="8" hidden="1"/>
    <cellStyle name="Hyperlink" xfId="1606" builtinId="8" hidden="1"/>
    <cellStyle name="Hyperlink" xfId="1608" builtinId="8" hidden="1"/>
    <cellStyle name="Hyperlink" xfId="1610" builtinId="8" hidden="1"/>
    <cellStyle name="Hyperlink" xfId="1612" builtinId="8" hidden="1"/>
    <cellStyle name="Hyperlink" xfId="1614" builtinId="8" hidden="1"/>
    <cellStyle name="Hyperlink" xfId="1616" builtinId="8" hidden="1"/>
    <cellStyle name="Hyperlink" xfId="1618" builtinId="8" hidden="1"/>
    <cellStyle name="Hyperlink" xfId="1620" builtinId="8" hidden="1"/>
    <cellStyle name="Hyperlink" xfId="1622" builtinId="8" hidden="1"/>
    <cellStyle name="Hyperlink" xfId="1624" builtinId="8" hidden="1"/>
    <cellStyle name="Hyperlink" xfId="1626" builtinId="8" hidden="1"/>
    <cellStyle name="Hyperlink" xfId="1628" builtinId="8" hidden="1"/>
    <cellStyle name="Hyperlink" xfId="1630" builtinId="8" hidden="1"/>
    <cellStyle name="Hyperlink" xfId="1632" builtinId="8" hidden="1"/>
    <cellStyle name="Hyperlink" xfId="1634" builtinId="8" hidden="1"/>
    <cellStyle name="Hyperlink" xfId="1636" builtinId="8" hidden="1"/>
    <cellStyle name="Hyperlink" xfId="1638" builtinId="8" hidden="1"/>
    <cellStyle name="Hyperlink" xfId="1640" builtinId="8" hidden="1"/>
    <cellStyle name="Hyperlink" xfId="1642" builtinId="8" hidden="1"/>
    <cellStyle name="Hyperlink" xfId="1644" builtinId="8" hidden="1"/>
    <cellStyle name="Hyperlink" xfId="1646" builtinId="8" hidden="1"/>
    <cellStyle name="Hyperlink" xfId="1648" builtinId="8" hidden="1"/>
    <cellStyle name="Hyperlink" xfId="1650" builtinId="8" hidden="1"/>
    <cellStyle name="Hyperlink" xfId="1652" builtinId="8" hidden="1"/>
    <cellStyle name="Hyperlink" xfId="1654" builtinId="8" hidden="1"/>
    <cellStyle name="Hyperlink" xfId="1656" builtinId="8" hidden="1"/>
    <cellStyle name="Hyperlink" xfId="1658" builtinId="8" hidden="1"/>
    <cellStyle name="Hyperlink" xfId="1660" builtinId="8" hidden="1"/>
    <cellStyle name="Hyperlink" xfId="1662" builtinId="8" hidden="1"/>
    <cellStyle name="Hyperlink" xfId="1664" builtinId="8" hidden="1"/>
    <cellStyle name="Hyperlink" xfId="1666" builtinId="8" hidden="1"/>
    <cellStyle name="Hyperlink" xfId="1668" builtinId="8" hidden="1"/>
    <cellStyle name="Hyperlink" xfId="1670" builtinId="8" hidden="1"/>
    <cellStyle name="Hyperlink" xfId="1672" builtinId="8" hidden="1"/>
    <cellStyle name="Hyperlink" xfId="1674" builtinId="8" hidden="1"/>
    <cellStyle name="Hyperlink" xfId="1676" builtinId="8" hidden="1"/>
    <cellStyle name="Hyperlink" xfId="1678" builtinId="8" hidden="1"/>
    <cellStyle name="Hyperlink" xfId="1680" builtinId="8" hidden="1"/>
    <cellStyle name="Hyperlink" xfId="1682" builtinId="8" hidden="1"/>
    <cellStyle name="Hyperlink" xfId="1684" builtinId="8" hidden="1"/>
    <cellStyle name="Hyperlink" xfId="1686" builtinId="8" hidden="1"/>
    <cellStyle name="Hyperlink" xfId="1688" builtinId="8" hidden="1"/>
    <cellStyle name="Hyperlink" xfId="1690" builtinId="8" hidden="1"/>
    <cellStyle name="Hyperlink" xfId="1692" builtinId="8" hidden="1"/>
    <cellStyle name="Hyperlink" xfId="1694" builtinId="8" hidden="1"/>
    <cellStyle name="Hyperlink" xfId="1696" builtinId="8" hidden="1"/>
    <cellStyle name="Hyperlink" xfId="1698" builtinId="8" hidden="1"/>
    <cellStyle name="Hyperlink" xfId="1700" builtinId="8" hidden="1"/>
    <cellStyle name="Hyperlink" xfId="1702" builtinId="8" hidden="1"/>
    <cellStyle name="Hyperlink" xfId="1704" builtinId="8" hidden="1"/>
    <cellStyle name="Hyperlink" xfId="1706" builtinId="8" hidden="1"/>
    <cellStyle name="Hyperlink" xfId="1708" builtinId="8" hidden="1"/>
    <cellStyle name="Hyperlink" xfId="1710" builtinId="8" hidden="1"/>
    <cellStyle name="Hyperlink" xfId="1712" builtinId="8" hidden="1"/>
    <cellStyle name="Hyperlink" xfId="1714" builtinId="8" hidden="1"/>
    <cellStyle name="Hyperlink" xfId="1716" builtinId="8" hidden="1"/>
    <cellStyle name="Hyperlink" xfId="1718" builtinId="8" hidden="1"/>
    <cellStyle name="Hyperlink" xfId="1720" builtinId="8" hidden="1"/>
    <cellStyle name="Hyperlink" xfId="1722" builtinId="8" hidden="1"/>
    <cellStyle name="Hyperlink" xfId="1724" builtinId="8" hidden="1"/>
    <cellStyle name="Hyperlink" xfId="1726" builtinId="8" hidden="1"/>
    <cellStyle name="Hyperlink" xfId="1728" builtinId="8" hidden="1"/>
    <cellStyle name="Hyperlink" xfId="1730" builtinId="8" hidden="1"/>
    <cellStyle name="Hyperlink" xfId="1732" builtinId="8" hidden="1"/>
    <cellStyle name="Hyperlink" xfId="1734" builtinId="8" hidden="1"/>
    <cellStyle name="Hyperlink" xfId="1736" builtinId="8" hidden="1"/>
    <cellStyle name="Hyperlink" xfId="1738" builtinId="8" hidden="1"/>
    <cellStyle name="Hyperlink" xfId="1740" builtinId="8" hidden="1"/>
    <cellStyle name="Hyperlink" xfId="1742" builtinId="8" hidden="1"/>
    <cellStyle name="Hyperlink" xfId="1744" builtinId="8" hidden="1"/>
    <cellStyle name="Hyperlink" xfId="1746" builtinId="8" hidden="1"/>
    <cellStyle name="Hyperlink" xfId="1748" builtinId="8" hidden="1"/>
    <cellStyle name="Hyperlink" xfId="1750" builtinId="8" hidden="1"/>
    <cellStyle name="Hyperlink" xfId="1752" builtinId="8" hidden="1"/>
    <cellStyle name="Hyperlink" xfId="1754" builtinId="8" hidden="1"/>
    <cellStyle name="Hyperlink" xfId="1756" builtinId="8" hidden="1"/>
    <cellStyle name="Hyperlink" xfId="1758" builtinId="8" hidden="1"/>
    <cellStyle name="Hyperlink" xfId="1760" builtinId="8" hidden="1"/>
    <cellStyle name="Hyperlink" xfId="1762" builtinId="8" hidden="1"/>
    <cellStyle name="Hyperlink" xfId="1764" builtinId="8" hidden="1"/>
    <cellStyle name="Hyperlink" xfId="1766" builtinId="8" hidden="1"/>
    <cellStyle name="Hyperlink" xfId="1768" builtinId="8" hidden="1"/>
    <cellStyle name="Hyperlink" xfId="1770" builtinId="8" hidden="1"/>
    <cellStyle name="Hyperlink" xfId="1772" builtinId="8" hidden="1"/>
    <cellStyle name="Hyperlink" xfId="1774" builtinId="8" hidden="1"/>
    <cellStyle name="Hyperlink" xfId="1776" builtinId="8" hidden="1"/>
    <cellStyle name="Hyperlink" xfId="1778" builtinId="8" hidden="1"/>
    <cellStyle name="Hyperlink" xfId="1780" builtinId="8" hidden="1"/>
    <cellStyle name="Hyperlink" xfId="1782" builtinId="8" hidden="1"/>
    <cellStyle name="Hyperlink" xfId="1784" builtinId="8" hidden="1"/>
    <cellStyle name="Hyperlink" xfId="1786" builtinId="8" hidden="1"/>
    <cellStyle name="Hyperlink" xfId="1788" builtinId="8" hidden="1"/>
    <cellStyle name="Hyperlink" xfId="1790" builtinId="8" hidden="1"/>
    <cellStyle name="Hyperlink" xfId="1792" builtinId="8" hidden="1"/>
    <cellStyle name="Hyperlink" xfId="1794" builtinId="8" hidden="1"/>
    <cellStyle name="Hyperlink" xfId="1796" builtinId="8" hidden="1"/>
    <cellStyle name="Hyperlink" xfId="1798" builtinId="8" hidden="1"/>
    <cellStyle name="Hyperlink" xfId="1800" builtinId="8" hidden="1"/>
    <cellStyle name="Hyperlink" xfId="1802" builtinId="8" hidden="1"/>
    <cellStyle name="Hyperlink" xfId="1804" builtinId="8" hidden="1"/>
    <cellStyle name="Hyperlink" xfId="1806" builtinId="8" hidden="1"/>
    <cellStyle name="Hyperlink" xfId="1808" builtinId="8" hidden="1"/>
    <cellStyle name="Hyperlink" xfId="1810" builtinId="8" hidden="1"/>
    <cellStyle name="Hyperlink" xfId="1812" builtinId="8" hidden="1"/>
    <cellStyle name="Hyperlink" xfId="1814" builtinId="8" hidden="1"/>
    <cellStyle name="Hyperlink" xfId="1816" builtinId="8" hidden="1"/>
    <cellStyle name="Hyperlink" xfId="1818" builtinId="8" hidden="1"/>
    <cellStyle name="Hyperlink" xfId="1820" builtinId="8" hidden="1"/>
    <cellStyle name="Hyperlink" xfId="1822" builtinId="8" hidden="1"/>
    <cellStyle name="Hyperlink" xfId="1824" builtinId="8" hidden="1"/>
    <cellStyle name="Hyperlink" xfId="1826" builtinId="8" hidden="1"/>
    <cellStyle name="Hyperlink" xfId="1828" builtinId="8" hidden="1"/>
    <cellStyle name="Hyperlink" xfId="1830" builtinId="8" hidden="1"/>
    <cellStyle name="Hyperlink" xfId="1832" builtinId="8" hidden="1"/>
    <cellStyle name="Hyperlink" xfId="1834" builtinId="8" hidden="1"/>
    <cellStyle name="Hyperlink" xfId="1836" builtinId="8" hidden="1"/>
    <cellStyle name="Hyperlink" xfId="1838" builtinId="8" hidden="1"/>
    <cellStyle name="Hyperlink" xfId="1840" builtinId="8" hidden="1"/>
    <cellStyle name="Hyperlink" xfId="1842" builtinId="8" hidden="1"/>
    <cellStyle name="Hyperlink" xfId="1844" builtinId="8" hidden="1"/>
    <cellStyle name="Hyperlink" xfId="1846" builtinId="8" hidden="1"/>
    <cellStyle name="Hyperlink" xfId="1848" builtinId="8" hidden="1"/>
    <cellStyle name="Hyperlink" xfId="1850" builtinId="8" hidden="1"/>
    <cellStyle name="Hyperlink" xfId="1852" builtinId="8" hidden="1"/>
    <cellStyle name="Hyperlink" xfId="1854" builtinId="8" hidden="1"/>
    <cellStyle name="Hyperlink" xfId="1856" builtinId="8" hidden="1"/>
    <cellStyle name="Hyperlink" xfId="1858" builtinId="8" hidden="1"/>
    <cellStyle name="Hyperlink" xfId="1860" builtinId="8" hidden="1"/>
    <cellStyle name="Hyperlink" xfId="1862" builtinId="8" hidden="1"/>
    <cellStyle name="Hyperlink" xfId="1864" builtinId="8" hidden="1"/>
    <cellStyle name="Hyperlink" xfId="1866" builtinId="8" hidden="1"/>
    <cellStyle name="Hyperlink" xfId="1868" builtinId="8" hidden="1"/>
    <cellStyle name="Hyperlink" xfId="1870" builtinId="8" hidden="1"/>
    <cellStyle name="Hyperlink" xfId="1872" builtinId="8" hidden="1"/>
    <cellStyle name="Hyperlink" xfId="1874" builtinId="8" hidden="1"/>
    <cellStyle name="Hyperlink" xfId="1876" builtinId="8" hidden="1"/>
    <cellStyle name="Hyperlink" xfId="1878" builtinId="8" hidden="1"/>
    <cellStyle name="Hyperlink" xfId="1880" builtinId="8" hidden="1"/>
    <cellStyle name="Hyperlink" xfId="1882" builtinId="8"/>
    <cellStyle name="Normal" xfId="0" builtinId="0"/>
  </cellStyles>
  <dxfs count="0"/>
  <tableStyles count="0" defaultTableStyle="TableStyleMedium9" defaultPivotStyle="PivotStyleMedium4"/>
  <colors>
    <mruColors>
      <color rgb="FF102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20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33" Type="http://schemas.openxmlformats.org/officeDocument/2006/relationships/styles" Target="styles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worksheet" Target="worksheets/sheet28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theme" Target="theme/theme1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worksheet" Target="worksheets/sheet30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calcChain" Target="calcChain.xml"/><Relationship Id="rId8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027260521914875E-2"/>
          <c:y val="3.0401839362120604E-2"/>
          <c:w val="0.95542875801477811"/>
          <c:h val="0.8691249748187106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'Table 6'!$V$5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'Table 6'!$A$96:$A$132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6'!$V$96:$V$132</c:f>
              <c:numCache>
                <c:formatCode>General</c:formatCode>
                <c:ptCount val="37"/>
                <c:pt idx="0">
                  <c:v>0.10192963454968024</c:v>
                </c:pt>
                <c:pt idx="1">
                  <c:v>0.15197731899619418</c:v>
                </c:pt>
                <c:pt idx="2">
                  <c:v>-3.5199372437048869E-2</c:v>
                </c:pt>
                <c:pt idx="3">
                  <c:v>2.3374451378928452E-2</c:v>
                </c:pt>
                <c:pt idx="4">
                  <c:v>-1.3851237110395329E-2</c:v>
                </c:pt>
                <c:pt idx="5">
                  <c:v>5.9976697755321842E-2</c:v>
                </c:pt>
                <c:pt idx="6">
                  <c:v>-7.8411376662581286E-2</c:v>
                </c:pt>
                <c:pt idx="7">
                  <c:v>0.13710810772938303</c:v>
                </c:pt>
                <c:pt idx="8">
                  <c:v>-2.6022289290627883E-3</c:v>
                </c:pt>
                <c:pt idx="9">
                  <c:v>-4.8104078169792626E-2</c:v>
                </c:pt>
                <c:pt idx="10">
                  <c:v>1.3829354254495058E-3</c:v>
                </c:pt>
                <c:pt idx="11">
                  <c:v>3.7004805753312095E-2</c:v>
                </c:pt>
                <c:pt idx="12">
                  <c:v>0.10267535084890958</c:v>
                </c:pt>
                <c:pt idx="13">
                  <c:v>4.3176141409234828E-2</c:v>
                </c:pt>
                <c:pt idx="14">
                  <c:v>-2.2790862566234228E-2</c:v>
                </c:pt>
                <c:pt idx="15">
                  <c:v>3.587311657430621E-2</c:v>
                </c:pt>
                <c:pt idx="16">
                  <c:v>2.5967697419488553E-2</c:v>
                </c:pt>
                <c:pt idx="17">
                  <c:v>5.8637713629387536E-2</c:v>
                </c:pt>
                <c:pt idx="18">
                  <c:v>5.4783334524633132E-2</c:v>
                </c:pt>
                <c:pt idx="19">
                  <c:v>6.2372605837293371E-2</c:v>
                </c:pt>
                <c:pt idx="20">
                  <c:v>1.6335189587361267E-2</c:v>
                </c:pt>
                <c:pt idx="21">
                  <c:v>-2.4546800107213627E-2</c:v>
                </c:pt>
                <c:pt idx="22">
                  <c:v>8.2705536581150541E-2</c:v>
                </c:pt>
                <c:pt idx="23">
                  <c:v>6.6649718333867861E-2</c:v>
                </c:pt>
                <c:pt idx="24">
                  <c:v>8.0504116884662802E-2</c:v>
                </c:pt>
                <c:pt idx="25">
                  <c:v>3.7183706364056657E-2</c:v>
                </c:pt>
                <c:pt idx="26">
                  <c:v>6.0190107016736098E-2</c:v>
                </c:pt>
                <c:pt idx="27">
                  <c:v>5.6258660152266979E-2</c:v>
                </c:pt>
                <c:pt idx="28">
                  <c:v>4.9386759173298621E-2</c:v>
                </c:pt>
                <c:pt idx="29">
                  <c:v>4.1218405298964096E-2</c:v>
                </c:pt>
                <c:pt idx="30">
                  <c:v>5.4403201903308995E-2</c:v>
                </c:pt>
                <c:pt idx="31">
                  <c:v>2.9571132087145419E-2</c:v>
                </c:pt>
                <c:pt idx="32">
                  <c:v>3.8767077389061169E-2</c:v>
                </c:pt>
                <c:pt idx="33">
                  <c:v>6.3692898483131741E-2</c:v>
                </c:pt>
                <c:pt idx="34">
                  <c:v>5.6760802488049142E-2</c:v>
                </c:pt>
                <c:pt idx="35">
                  <c:v>3.7249855391472443E-2</c:v>
                </c:pt>
                <c:pt idx="36">
                  <c:v>2.4679259048302156E-2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E-4450-A899-8EA9FD902307}"/>
            </c:ext>
          </c:extLst>
        </c:ser>
        <c:ser>
          <c:idx val="1"/>
          <c:order val="1"/>
          <c:tx>
            <c:strRef>
              <c:f>'Table 6'!$W$5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'Table 6'!$A$96:$A$132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6'!$W$96:$W$132</c:f>
              <c:numCache>
                <c:formatCode>General</c:formatCode>
                <c:ptCount val="37"/>
                <c:pt idx="0">
                  <c:v>2.2844514382392551E-3</c:v>
                </c:pt>
                <c:pt idx="1">
                  <c:v>-6.2825117447153925E-2</c:v>
                </c:pt>
                <c:pt idx="2">
                  <c:v>-1.9093260332231212E-2</c:v>
                </c:pt>
                <c:pt idx="3">
                  <c:v>6.0960846877588576E-3</c:v>
                </c:pt>
                <c:pt idx="4">
                  <c:v>8.143097464155219E-2</c:v>
                </c:pt>
                <c:pt idx="5">
                  <c:v>-2.8857075158211638E-2</c:v>
                </c:pt>
                <c:pt idx="6">
                  <c:v>-2.6001064011382919E-3</c:v>
                </c:pt>
                <c:pt idx="7">
                  <c:v>-5.9844406154220771E-2</c:v>
                </c:pt>
                <c:pt idx="8">
                  <c:v>-5.7378505963178858E-3</c:v>
                </c:pt>
                <c:pt idx="9">
                  <c:v>4.2557069442825107E-4</c:v>
                </c:pt>
                <c:pt idx="10">
                  <c:v>2.1449737693735563E-3</c:v>
                </c:pt>
                <c:pt idx="11">
                  <c:v>-4.4410322504358224E-3</c:v>
                </c:pt>
                <c:pt idx="12">
                  <c:v>-8.5563617243432073E-5</c:v>
                </c:pt>
                <c:pt idx="13">
                  <c:v>1.3185113472351722E-2</c:v>
                </c:pt>
                <c:pt idx="14">
                  <c:v>4.9627134624499018E-3</c:v>
                </c:pt>
                <c:pt idx="15">
                  <c:v>1.3980551910793117E-2</c:v>
                </c:pt>
                <c:pt idx="16">
                  <c:v>1.82517840748445E-3</c:v>
                </c:pt>
                <c:pt idx="17">
                  <c:v>1.3616502855900558E-2</c:v>
                </c:pt>
                <c:pt idx="18">
                  <c:v>-6.6786616139299828E-4</c:v>
                </c:pt>
                <c:pt idx="19">
                  <c:v>-7.6583374394982072E-3</c:v>
                </c:pt>
                <c:pt idx="20">
                  <c:v>3.4927102691916208E-3</c:v>
                </c:pt>
                <c:pt idx="21">
                  <c:v>2.2192158175130022E-3</c:v>
                </c:pt>
                <c:pt idx="22">
                  <c:v>4.965680175462295E-3</c:v>
                </c:pt>
                <c:pt idx="23">
                  <c:v>5.8322541708708308E-3</c:v>
                </c:pt>
                <c:pt idx="24">
                  <c:v>7.9352096524212268E-3</c:v>
                </c:pt>
                <c:pt idx="25">
                  <c:v>1.2845428729200206E-3</c:v>
                </c:pt>
                <c:pt idx="26">
                  <c:v>2.7773518405739364E-3</c:v>
                </c:pt>
                <c:pt idx="27">
                  <c:v>1.2961014299691536E-3</c:v>
                </c:pt>
                <c:pt idx="28">
                  <c:v>1.8388806795042137E-3</c:v>
                </c:pt>
                <c:pt idx="29">
                  <c:v>1.607965157338009E-3</c:v>
                </c:pt>
                <c:pt idx="30">
                  <c:v>3.5535704080424117E-3</c:v>
                </c:pt>
                <c:pt idx="31">
                  <c:v>4.5087470620128207E-3</c:v>
                </c:pt>
                <c:pt idx="32">
                  <c:v>5.0968822408918053E-3</c:v>
                </c:pt>
                <c:pt idx="33">
                  <c:v>5.9445896887731463E-3</c:v>
                </c:pt>
                <c:pt idx="34">
                  <c:v>6.9782408419772832E-3</c:v>
                </c:pt>
                <c:pt idx="35">
                  <c:v>8.4231346615017359E-3</c:v>
                </c:pt>
                <c:pt idx="36">
                  <c:v>5.8173790730304039E-3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3E-4450-A899-8EA9FD902307}"/>
            </c:ext>
          </c:extLst>
        </c:ser>
        <c:ser>
          <c:idx val="2"/>
          <c:order val="2"/>
          <c:tx>
            <c:strRef>
              <c:f>'Table 6'!$X$5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'Table 6'!$A$96:$A$132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6'!$X$96:$X$132</c:f>
              <c:numCache>
                <c:formatCode>General</c:formatCode>
                <c:ptCount val="37"/>
                <c:pt idx="0">
                  <c:v>1.7923746786311233E-3</c:v>
                </c:pt>
                <c:pt idx="1">
                  <c:v>1.978007326480263E-2</c:v>
                </c:pt>
                <c:pt idx="2">
                  <c:v>2.6448100493662398E-2</c:v>
                </c:pt>
                <c:pt idx="3">
                  <c:v>1.9709837960080114E-2</c:v>
                </c:pt>
                <c:pt idx="4">
                  <c:v>-2.8137094756512412E-3</c:v>
                </c:pt>
                <c:pt idx="5">
                  <c:v>-3.8053393762098411E-3</c:v>
                </c:pt>
                <c:pt idx="6">
                  <c:v>4.8942955924098754E-3</c:v>
                </c:pt>
                <c:pt idx="7">
                  <c:v>6.7119169464354431E-4</c:v>
                </c:pt>
                <c:pt idx="8">
                  <c:v>6.959283247014455E-3</c:v>
                </c:pt>
                <c:pt idx="9">
                  <c:v>3.6113720594395674E-2</c:v>
                </c:pt>
                <c:pt idx="10">
                  <c:v>1.0191952332359114E-3</c:v>
                </c:pt>
                <c:pt idx="11">
                  <c:v>-4.1356061348740624E-3</c:v>
                </c:pt>
                <c:pt idx="12">
                  <c:v>-1.7093873646756054E-2</c:v>
                </c:pt>
                <c:pt idx="13">
                  <c:v>2.2672434256209122E-2</c:v>
                </c:pt>
                <c:pt idx="14">
                  <c:v>1.6265090372199951E-2</c:v>
                </c:pt>
                <c:pt idx="15">
                  <c:v>9.2440601849142351E-3</c:v>
                </c:pt>
                <c:pt idx="16">
                  <c:v>4.254733489092595E-2</c:v>
                </c:pt>
                <c:pt idx="17">
                  <c:v>1.6286700186307693E-2</c:v>
                </c:pt>
                <c:pt idx="18">
                  <c:v>-6.9754243672571865E-3</c:v>
                </c:pt>
                <c:pt idx="19">
                  <c:v>2.7707088929440706E-2</c:v>
                </c:pt>
                <c:pt idx="20">
                  <c:v>-1.3582078635167787E-2</c:v>
                </c:pt>
                <c:pt idx="21">
                  <c:v>1.3814235258843082E-2</c:v>
                </c:pt>
                <c:pt idx="22">
                  <c:v>3.4156825747863107E-2</c:v>
                </c:pt>
                <c:pt idx="23">
                  <c:v>2.235373228886663E-2</c:v>
                </c:pt>
                <c:pt idx="24">
                  <c:v>2.2743623319538123E-2</c:v>
                </c:pt>
                <c:pt idx="25">
                  <c:v>2.9752101047753689E-2</c:v>
                </c:pt>
                <c:pt idx="26">
                  <c:v>3.7137876326630848E-2</c:v>
                </c:pt>
                <c:pt idx="27">
                  <c:v>3.0622575339968452E-2</c:v>
                </c:pt>
                <c:pt idx="28">
                  <c:v>1.7658723271153878E-2</c:v>
                </c:pt>
                <c:pt idx="29">
                  <c:v>2.236168176292145E-2</c:v>
                </c:pt>
                <c:pt idx="30">
                  <c:v>2.3080276390375916E-2</c:v>
                </c:pt>
                <c:pt idx="31">
                  <c:v>4.2825887825294704E-3</c:v>
                </c:pt>
                <c:pt idx="32">
                  <c:v>-2.8324913156452434E-3</c:v>
                </c:pt>
                <c:pt idx="33">
                  <c:v>4.3412240202667728E-2</c:v>
                </c:pt>
                <c:pt idx="34">
                  <c:v>3.8253508616118453E-2</c:v>
                </c:pt>
                <c:pt idx="35">
                  <c:v>2.4125198501570216E-2</c:v>
                </c:pt>
                <c:pt idx="36">
                  <c:v>-2.8727861559604993E-3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3E-4450-A899-8EA9FD902307}"/>
            </c:ext>
          </c:extLst>
        </c:ser>
        <c:ser>
          <c:idx val="3"/>
          <c:order val="3"/>
          <c:tx>
            <c:v>Inventories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'Table 6'!$A$96:$A$132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6'!$Y$96:$Y$132</c:f>
              <c:numCache>
                <c:formatCode>General</c:formatCode>
                <c:ptCount val="37"/>
                <c:pt idx="0">
                  <c:v>8.3351292319628028E-4</c:v>
                </c:pt>
                <c:pt idx="1">
                  <c:v>4.3782164312656325E-3</c:v>
                </c:pt>
                <c:pt idx="2">
                  <c:v>5.2967313741419247E-3</c:v>
                </c:pt>
                <c:pt idx="3">
                  <c:v>3.4588867799595553E-3</c:v>
                </c:pt>
                <c:pt idx="4">
                  <c:v>-2.5177671671647279E-4</c:v>
                </c:pt>
                <c:pt idx="5">
                  <c:v>-3.214601397055172E-4</c:v>
                </c:pt>
                <c:pt idx="6">
                  <c:v>1.2028766899610361E-3</c:v>
                </c:pt>
                <c:pt idx="7">
                  <c:v>5.7335792008029316E-5</c:v>
                </c:pt>
                <c:pt idx="8">
                  <c:v>1.4082320573747321E-3</c:v>
                </c:pt>
                <c:pt idx="9">
                  <c:v>6.7886126900456312E-3</c:v>
                </c:pt>
                <c:pt idx="10">
                  <c:v>4.8995623817204409E-4</c:v>
                </c:pt>
                <c:pt idx="11">
                  <c:v>-7.9131021833257439E-4</c:v>
                </c:pt>
                <c:pt idx="12">
                  <c:v>-3.3401640845881876E-3</c:v>
                </c:pt>
                <c:pt idx="13">
                  <c:v>5.0941830980528284E-3</c:v>
                </c:pt>
                <c:pt idx="14">
                  <c:v>3.3208955327378568E-3</c:v>
                </c:pt>
                <c:pt idx="15">
                  <c:v>2.3248236484701484E-3</c:v>
                </c:pt>
                <c:pt idx="16">
                  <c:v>6.876644909577268E-3</c:v>
                </c:pt>
                <c:pt idx="17">
                  <c:v>2.4580288981817635E-3</c:v>
                </c:pt>
                <c:pt idx="18">
                  <c:v>-8.4800118594509193E-4</c:v>
                </c:pt>
                <c:pt idx="19">
                  <c:v>3.3459638965096226E-3</c:v>
                </c:pt>
                <c:pt idx="20">
                  <c:v>-4.9358911583770341E-3</c:v>
                </c:pt>
                <c:pt idx="21">
                  <c:v>-4.502128655254258E-5</c:v>
                </c:pt>
                <c:pt idx="22">
                  <c:v>-7.1073832322194534E-4</c:v>
                </c:pt>
                <c:pt idx="23">
                  <c:v>4.3453005915562231E-3</c:v>
                </c:pt>
                <c:pt idx="24">
                  <c:v>4.5987517366738841E-3</c:v>
                </c:pt>
                <c:pt idx="25">
                  <c:v>3.4182580458600514E-3</c:v>
                </c:pt>
                <c:pt idx="26">
                  <c:v>5.3627159857864721E-3</c:v>
                </c:pt>
                <c:pt idx="27">
                  <c:v>4.2842708999471426E-3</c:v>
                </c:pt>
                <c:pt idx="28">
                  <c:v>5.2440965476453804E-4</c:v>
                </c:pt>
                <c:pt idx="29">
                  <c:v>1.0680975792062952E-3</c:v>
                </c:pt>
                <c:pt idx="30">
                  <c:v>1.5304587819887012E-3</c:v>
                </c:pt>
                <c:pt idx="31">
                  <c:v>-6.1835264623188372E-4</c:v>
                </c:pt>
                <c:pt idx="32">
                  <c:v>-7.6268846434960068E-5</c:v>
                </c:pt>
                <c:pt idx="33">
                  <c:v>2.9148773300280931E-3</c:v>
                </c:pt>
                <c:pt idx="34">
                  <c:v>2.1358577573352654E-3</c:v>
                </c:pt>
                <c:pt idx="35">
                  <c:v>1.4912181516736971E-3</c:v>
                </c:pt>
                <c:pt idx="36">
                  <c:v>-4.1725344276573724E-4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3E-4450-A899-8EA9FD902307}"/>
            </c:ext>
          </c:extLst>
        </c:ser>
        <c:ser>
          <c:idx val="4"/>
          <c:order val="4"/>
          <c:tx>
            <c:strRef>
              <c:f>'Table 6'!$AA$5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'Table 6'!$A$96:$A$132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6'!$AA$96:$AA$132</c:f>
              <c:numCache>
                <c:formatCode>General</c:formatCode>
                <c:ptCount val="37"/>
                <c:pt idx="0">
                  <c:v>-2.9856873499081943E-3</c:v>
                </c:pt>
                <c:pt idx="1">
                  <c:v>-1.694398167484696E-2</c:v>
                </c:pt>
                <c:pt idx="2">
                  <c:v>1.6311138767465864E-2</c:v>
                </c:pt>
                <c:pt idx="3">
                  <c:v>5.0173508149124312E-3</c:v>
                </c:pt>
                <c:pt idx="4">
                  <c:v>-1.9757703600421162E-2</c:v>
                </c:pt>
                <c:pt idx="5">
                  <c:v>1.5000173271888897E-3</c:v>
                </c:pt>
                <c:pt idx="6">
                  <c:v>4.0436770193701937E-3</c:v>
                </c:pt>
                <c:pt idx="7">
                  <c:v>-2.6204936537447369E-2</c:v>
                </c:pt>
                <c:pt idx="8">
                  <c:v>6.4742707135763558E-3</c:v>
                </c:pt>
                <c:pt idx="9">
                  <c:v>3.8251343214812379E-3</c:v>
                </c:pt>
                <c:pt idx="10">
                  <c:v>-7.2997547689106542E-3</c:v>
                </c:pt>
                <c:pt idx="11">
                  <c:v>-1.1233690763514846E-2</c:v>
                </c:pt>
                <c:pt idx="12">
                  <c:v>-2.1512979782927072E-2</c:v>
                </c:pt>
                <c:pt idx="13">
                  <c:v>-5.0698574180532011E-3</c:v>
                </c:pt>
                <c:pt idx="14">
                  <c:v>-2.4158611218197665E-2</c:v>
                </c:pt>
                <c:pt idx="15">
                  <c:v>-4.0023717655267403E-3</c:v>
                </c:pt>
                <c:pt idx="16">
                  <c:v>-2.0821998651712918E-2</c:v>
                </c:pt>
                <c:pt idx="17">
                  <c:v>-7.2566314918533171E-3</c:v>
                </c:pt>
                <c:pt idx="18">
                  <c:v>5.357882755042738E-3</c:v>
                </c:pt>
                <c:pt idx="19">
                  <c:v>-1.2389339919199781E-2</c:v>
                </c:pt>
                <c:pt idx="20">
                  <c:v>1.3268872821196011E-2</c:v>
                </c:pt>
                <c:pt idx="21">
                  <c:v>1.4632820686058009E-3</c:v>
                </c:pt>
                <c:pt idx="22">
                  <c:v>-3.1090006514686276E-2</c:v>
                </c:pt>
                <c:pt idx="23">
                  <c:v>-3.3835219525672519E-2</c:v>
                </c:pt>
                <c:pt idx="24">
                  <c:v>-2.401732285763734E-2</c:v>
                </c:pt>
                <c:pt idx="25">
                  <c:v>-1.3938088808920472E-2</c:v>
                </c:pt>
                <c:pt idx="26">
                  <c:v>-4.1352012614953686E-2</c:v>
                </c:pt>
                <c:pt idx="27">
                  <c:v>-2.71555792782112E-2</c:v>
                </c:pt>
                <c:pt idx="28">
                  <c:v>4.6838722325634775E-3</c:v>
                </c:pt>
                <c:pt idx="29">
                  <c:v>-1.0337155843375292E-2</c:v>
                </c:pt>
                <c:pt idx="30">
                  <c:v>-2.219113652437377E-2</c:v>
                </c:pt>
                <c:pt idx="31">
                  <c:v>-1.0085586164470852E-2</c:v>
                </c:pt>
                <c:pt idx="32">
                  <c:v>-1.3175016000237915E-3</c:v>
                </c:pt>
                <c:pt idx="33">
                  <c:v>-3.4920840760658538E-2</c:v>
                </c:pt>
                <c:pt idx="34">
                  <c:v>-2.4972454197120644E-2</c:v>
                </c:pt>
                <c:pt idx="35">
                  <c:v>-1.4814002130160977E-2</c:v>
                </c:pt>
                <c:pt idx="36">
                  <c:v>1.2897062667907775E-3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3E-4450-A899-8EA9FD902307}"/>
            </c:ext>
          </c:extLst>
        </c:ser>
        <c:ser>
          <c:idx val="6"/>
          <c:order val="6"/>
          <c:tx>
            <c:strRef>
              <c:f>'Table 6'!$Z$5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'Table 6'!$Z$96:$Z$132</c:f>
              <c:numCache>
                <c:formatCode>General</c:formatCode>
                <c:ptCount val="37"/>
                <c:pt idx="0">
                  <c:v>-5.6273453313493193E-3</c:v>
                </c:pt>
                <c:pt idx="1">
                  <c:v>-7.8380459088357324E-3</c:v>
                </c:pt>
                <c:pt idx="2">
                  <c:v>-1.3944815686775271E-3</c:v>
                </c:pt>
                <c:pt idx="3">
                  <c:v>2.8038589081358792E-3</c:v>
                </c:pt>
                <c:pt idx="4">
                  <c:v>1.7636036549262272E-2</c:v>
                </c:pt>
                <c:pt idx="5">
                  <c:v>3.752622584438071E-3</c:v>
                </c:pt>
                <c:pt idx="6">
                  <c:v>-6.4109302187109847E-3</c:v>
                </c:pt>
                <c:pt idx="7">
                  <c:v>-8.6027175430132986E-3</c:v>
                </c:pt>
                <c:pt idx="8">
                  <c:v>7.6684955203516585E-3</c:v>
                </c:pt>
                <c:pt idx="9">
                  <c:v>3.7159382702003359E-3</c:v>
                </c:pt>
                <c:pt idx="10">
                  <c:v>2.1450642454419189E-3</c:v>
                </c:pt>
                <c:pt idx="11">
                  <c:v>7.5573108290903797E-4</c:v>
                </c:pt>
                <c:pt idx="12">
                  <c:v>2.9349155003899598E-2</c:v>
                </c:pt>
                <c:pt idx="13">
                  <c:v>7.4458119468176686E-3</c:v>
                </c:pt>
                <c:pt idx="14">
                  <c:v>7.2743510245036232E-3</c:v>
                </c:pt>
                <c:pt idx="15">
                  <c:v>1.0600005697077249E-2</c:v>
                </c:pt>
                <c:pt idx="16">
                  <c:v>-1.1750919065663022E-2</c:v>
                </c:pt>
                <c:pt idx="17">
                  <c:v>1.226194900164365E-3</c:v>
                </c:pt>
                <c:pt idx="18">
                  <c:v>-1.1273258104663623E-2</c:v>
                </c:pt>
                <c:pt idx="19">
                  <c:v>-2.9548152188591274E-3</c:v>
                </c:pt>
                <c:pt idx="20">
                  <c:v>-9.715995408451545E-3</c:v>
                </c:pt>
                <c:pt idx="21">
                  <c:v>3.133256489730496E-2</c:v>
                </c:pt>
                <c:pt idx="22">
                  <c:v>1.5981921051025189E-3</c:v>
                </c:pt>
                <c:pt idx="23">
                  <c:v>7.5716785778098114E-3</c:v>
                </c:pt>
                <c:pt idx="24">
                  <c:v>-1.6134591637542036E-3</c:v>
                </c:pt>
                <c:pt idx="25">
                  <c:v>1.6420221035556626E-2</c:v>
                </c:pt>
                <c:pt idx="26">
                  <c:v>2.4538712940320754E-3</c:v>
                </c:pt>
                <c:pt idx="27">
                  <c:v>1.1398757903370277E-2</c:v>
                </c:pt>
                <c:pt idx="28">
                  <c:v>1.1281840565473074E-3</c:v>
                </c:pt>
                <c:pt idx="29">
                  <c:v>1.6220378854569898E-2</c:v>
                </c:pt>
                <c:pt idx="30">
                  <c:v>1.7499056674802626E-2</c:v>
                </c:pt>
                <c:pt idx="31">
                  <c:v>1.5424700582324801E-2</c:v>
                </c:pt>
                <c:pt idx="32">
                  <c:v>1.4965434509318941E-2</c:v>
                </c:pt>
                <c:pt idx="33">
                  <c:v>2.0362632086322611E-2</c:v>
                </c:pt>
                <c:pt idx="34">
                  <c:v>1.3980060754747961E-2</c:v>
                </c:pt>
                <c:pt idx="35">
                  <c:v>1.1675097698755004E-2</c:v>
                </c:pt>
                <c:pt idx="36">
                  <c:v>3.1830591254793776E-3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D5D-4664-BE35-75781454F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12107359"/>
        <c:axId val="1612118591"/>
      </c:barChart>
      <c:lineChart>
        <c:grouping val="stacked"/>
        <c:varyColors val="0"/>
        <c:ser>
          <c:idx val="5"/>
          <c:order val="5"/>
          <c:tx>
            <c:strRef>
              <c:f>'Table 6'!$AB$5</c:f>
              <c:strCache>
                <c:ptCount val="1"/>
                <c:pt idx="0">
                  <c:v>GDP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 1'!$A$96:$A$132</c:f>
              <c:strCache>
                <c:ptCount val="3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  <c:pt idx="7">
                  <c:v>1946</c:v>
                </c:pt>
                <c:pt idx="8">
                  <c:v>1947</c:v>
                </c:pt>
                <c:pt idx="9">
                  <c:v>1948</c:v>
                </c:pt>
                <c:pt idx="10">
                  <c:v>1949</c:v>
                </c:pt>
                <c:pt idx="11">
                  <c:v>1950</c:v>
                </c:pt>
                <c:pt idx="12">
                  <c:v>1951</c:v>
                </c:pt>
                <c:pt idx="13">
                  <c:v>1952</c:v>
                </c:pt>
                <c:pt idx="14">
                  <c:v>1953</c:v>
                </c:pt>
                <c:pt idx="15">
                  <c:v>1954</c:v>
                </c:pt>
                <c:pt idx="16">
                  <c:v>1955</c:v>
                </c:pt>
                <c:pt idx="17">
                  <c:v>1956</c:v>
                </c:pt>
                <c:pt idx="18">
                  <c:v>1957</c:v>
                </c:pt>
                <c:pt idx="19">
                  <c:v>1958</c:v>
                </c:pt>
                <c:pt idx="20">
                  <c:v>1959</c:v>
                </c:pt>
                <c:pt idx="21">
                  <c:v>1960</c:v>
                </c:pt>
                <c:pt idx="22">
                  <c:v>1961</c:v>
                </c:pt>
                <c:pt idx="23">
                  <c:v>1962</c:v>
                </c:pt>
                <c:pt idx="24">
                  <c:v>1963</c:v>
                </c:pt>
                <c:pt idx="25">
                  <c:v>1964</c:v>
                </c:pt>
                <c:pt idx="26">
                  <c:v>1965</c:v>
                </c:pt>
                <c:pt idx="27">
                  <c:v>1966</c:v>
                </c:pt>
                <c:pt idx="28">
                  <c:v>1967</c:v>
                </c:pt>
                <c:pt idx="29">
                  <c:v>1968</c:v>
                </c:pt>
                <c:pt idx="30">
                  <c:v>1969</c:v>
                </c:pt>
                <c:pt idx="31">
                  <c:v>1970</c:v>
                </c:pt>
                <c:pt idx="32">
                  <c:v>1971</c:v>
                </c:pt>
                <c:pt idx="33">
                  <c:v>1972</c:v>
                </c:pt>
                <c:pt idx="34">
                  <c:v>1973</c:v>
                </c:pt>
                <c:pt idx="35">
                  <c:v>1974</c:v>
                </c:pt>
                <c:pt idx="36">
                  <c:v>1975</c:v>
                </c:pt>
              </c:strCache>
            </c:strRef>
          </c:cat>
          <c:val>
            <c:numRef>
              <c:f>'Table 6'!$AB$96:$AB$132</c:f>
              <c:numCache>
                <c:formatCode>General</c:formatCode>
                <c:ptCount val="37"/>
                <c:pt idx="0">
                  <c:v>9.822694090848938E-2</c:v>
                </c:pt>
                <c:pt idx="1">
                  <c:v>8.8528463661425832E-2</c:v>
                </c:pt>
                <c:pt idx="2">
                  <c:v>-7.6311437026874186E-3</c:v>
                </c:pt>
                <c:pt idx="3">
                  <c:v>6.0460470529775288E-2</c:v>
                </c:pt>
                <c:pt idx="4">
                  <c:v>6.2392584287630254E-2</c:v>
                </c:pt>
                <c:pt idx="5">
                  <c:v>3.2245462992821806E-2</c:v>
                </c:pt>
                <c:pt idx="6">
                  <c:v>-7.7281563980689458E-2</c:v>
                </c:pt>
                <c:pt idx="7">
                  <c:v>4.3184574981353176E-2</c:v>
                </c:pt>
                <c:pt idx="8">
                  <c:v>1.4170202012936528E-2</c:v>
                </c:pt>
                <c:pt idx="9">
                  <c:v>2.7648984007585036E-3</c:v>
                </c:pt>
                <c:pt idx="10">
                  <c:v>-1.1762985723771761E-4</c:v>
                </c:pt>
                <c:pt idx="11">
                  <c:v>1.7158897469063825E-2</c:v>
                </c:pt>
                <c:pt idx="12">
                  <c:v>8.9991924721294442E-2</c:v>
                </c:pt>
                <c:pt idx="13">
                  <c:v>8.6503826764612976E-2</c:v>
                </c:pt>
                <c:pt idx="14">
                  <c:v>-1.5126423392540561E-2</c:v>
                </c:pt>
                <c:pt idx="15">
                  <c:v>6.8020186250034212E-2</c:v>
                </c:pt>
                <c:pt idx="16">
                  <c:v>4.4643937910100268E-2</c:v>
                </c:pt>
                <c:pt idx="17">
                  <c:v>8.4968508978088594E-2</c:v>
                </c:pt>
                <c:pt idx="18">
                  <c:v>4.0376667460416966E-2</c:v>
                </c:pt>
                <c:pt idx="19">
                  <c:v>7.0423166085686578E-2</c:v>
                </c:pt>
                <c:pt idx="20">
                  <c:v>4.8628074757525314E-3</c:v>
                </c:pt>
                <c:pt idx="21">
                  <c:v>2.4237476648500674E-2</c:v>
                </c:pt>
                <c:pt idx="22">
                  <c:v>9.1625489771670232E-2</c:v>
                </c:pt>
                <c:pt idx="23">
                  <c:v>7.2917464437298823E-2</c:v>
                </c:pt>
                <c:pt idx="24">
                  <c:v>9.0150919571904492E-2</c:v>
                </c:pt>
                <c:pt idx="25">
                  <c:v>7.4120740557226561E-2</c:v>
                </c:pt>
                <c:pt idx="26">
                  <c:v>6.6569909848805731E-2</c:v>
                </c:pt>
                <c:pt idx="27">
                  <c:v>7.6704786447310797E-2</c:v>
                </c:pt>
                <c:pt idx="28">
                  <c:v>7.5220829067832035E-2</c:v>
                </c:pt>
                <c:pt idx="29">
                  <c:v>7.2139372809624458E-2</c:v>
                </c:pt>
                <c:pt idx="30">
                  <c:v>7.7875427634144873E-2</c:v>
                </c:pt>
                <c:pt idx="31">
                  <c:v>4.3083229703309772E-2</c:v>
                </c:pt>
                <c:pt idx="32">
                  <c:v>5.4603132377167914E-2</c:v>
                </c:pt>
                <c:pt idx="33">
                  <c:v>0.10140639703026477</c:v>
                </c:pt>
                <c:pt idx="34">
                  <c:v>9.3136016261107457E-2</c:v>
                </c:pt>
                <c:pt idx="35">
                  <c:v>6.8150502274812133E-2</c:v>
                </c:pt>
                <c:pt idx="36">
                  <c:v>3.1679363914876482E-2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3E-4450-A899-8EA9FD902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2107359"/>
        <c:axId val="1612118591"/>
      </c:lineChart>
      <c:catAx>
        <c:axId val="161210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118591"/>
        <c:crosses val="autoZero"/>
        <c:auto val="1"/>
        <c:lblAlgn val="ctr"/>
        <c:lblOffset val="100"/>
        <c:noMultiLvlLbl val="0"/>
      </c:catAx>
      <c:valAx>
        <c:axId val="1612118591"/>
        <c:scaling>
          <c:orientation val="minMax"/>
          <c:max val="0.17500000000000002"/>
          <c:min val="-0.1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crossAx val="161210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6036257764226"/>
          <c:y val="0.69947314705428165"/>
          <c:w val="0.64594320482131373"/>
          <c:h val="0.2267725244647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ED01174-1E19-43C5-87DE-B72F07B5CD3D}">
  <sheetPr/>
  <sheetViews>
    <sheetView tabSelected="1" zoomScale="70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33481B-848E-4C12-859A-A9A3DC9C49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rdelpino.es/investigacion/en/category/01_social-sciences/01_spanish-economy/02_historical-perspective-spanish-economy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0"/>
  <sheetViews>
    <sheetView topLeftCell="A7" workbookViewId="0">
      <selection activeCell="B20" sqref="B20"/>
    </sheetView>
  </sheetViews>
  <sheetFormatPr defaultColWidth="11" defaultRowHeight="15.75" x14ac:dyDescent="0.25"/>
  <sheetData>
    <row r="1" spans="1:24" x14ac:dyDescent="0.25">
      <c r="A1" s="55" t="s">
        <v>201</v>
      </c>
      <c r="B1" s="23"/>
      <c r="C1" s="23"/>
      <c r="D1" s="23"/>
      <c r="E1" s="23"/>
      <c r="F1" s="23"/>
      <c r="G1" s="23"/>
      <c r="H1" s="23"/>
      <c r="I1" s="23"/>
      <c r="J1" s="23"/>
      <c r="K1" s="53" t="s">
        <v>244</v>
      </c>
    </row>
    <row r="2" spans="1:24" x14ac:dyDescent="0.25">
      <c r="A2" s="48" t="s">
        <v>200</v>
      </c>
      <c r="B2" s="7"/>
      <c r="C2" s="7"/>
      <c r="D2" s="7"/>
      <c r="E2" s="25"/>
      <c r="F2" s="23"/>
      <c r="G2" s="23"/>
    </row>
    <row r="3" spans="1:24" x14ac:dyDescent="0.25">
      <c r="A3" s="48" t="s">
        <v>246</v>
      </c>
      <c r="B3" s="7"/>
      <c r="C3" s="7"/>
      <c r="D3" s="7"/>
      <c r="E3" s="25"/>
      <c r="F3" s="23"/>
      <c r="G3" s="23"/>
    </row>
    <row r="4" spans="1:24" x14ac:dyDescent="0.25">
      <c r="B4" s="33" t="s">
        <v>230</v>
      </c>
      <c r="N4" s="33"/>
    </row>
    <row r="5" spans="1:24" x14ac:dyDescent="0.25">
      <c r="B5" s="33"/>
      <c r="N5" s="33"/>
    </row>
    <row r="6" spans="1:24" x14ac:dyDescent="0.25">
      <c r="A6" s="2"/>
      <c r="B6" s="10" t="s">
        <v>151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0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2"/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0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2" customFormat="1" x14ac:dyDescent="0.25">
      <c r="A8" s="4"/>
      <c r="B8" s="3" t="s">
        <v>178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2" customFormat="1" x14ac:dyDescent="0.25">
      <c r="A9"/>
      <c r="B9" s="6"/>
      <c r="C9"/>
      <c r="D9"/>
      <c r="E9"/>
      <c r="F9"/>
      <c r="G9"/>
      <c r="H9"/>
      <c r="I9"/>
      <c r="J9"/>
      <c r="K9"/>
      <c r="L9"/>
      <c r="M9"/>
      <c r="N9" s="6"/>
      <c r="O9"/>
      <c r="P9"/>
      <c r="Q9"/>
      <c r="R9"/>
      <c r="S9"/>
      <c r="T9"/>
      <c r="U9"/>
      <c r="V9"/>
      <c r="W9"/>
      <c r="X9"/>
    </row>
    <row r="10" spans="1:24" s="4" customFormat="1" x14ac:dyDescent="0.25">
      <c r="B10" s="22" t="s">
        <v>202</v>
      </c>
      <c r="N10" s="22"/>
    </row>
    <row r="11" spans="1:24" x14ac:dyDescent="0.25">
      <c r="B11" s="6"/>
      <c r="N11" s="6"/>
    </row>
    <row r="12" spans="1:24" s="4" customFormat="1" x14ac:dyDescent="0.25">
      <c r="B12" s="51" t="s">
        <v>203</v>
      </c>
      <c r="N12" s="3"/>
    </row>
    <row r="13" spans="1:24" x14ac:dyDescent="0.25">
      <c r="A13" s="4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3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4" customFormat="1" x14ac:dyDescent="0.25">
      <c r="B14" s="51" t="s">
        <v>204</v>
      </c>
      <c r="N14" s="3"/>
    </row>
    <row r="15" spans="1:24" s="4" customFormat="1" x14ac:dyDescent="0.25">
      <c r="B15" s="3"/>
      <c r="N15" s="3"/>
    </row>
    <row r="16" spans="1:24" s="4" customFormat="1" x14ac:dyDescent="0.25">
      <c r="B16" s="51" t="s">
        <v>231</v>
      </c>
      <c r="N16" s="3"/>
    </row>
    <row r="17" spans="1:24" s="4" customFormat="1" x14ac:dyDescent="0.25">
      <c r="A17"/>
      <c r="B17" s="1"/>
      <c r="C17"/>
      <c r="D17"/>
      <c r="E17"/>
      <c r="F17"/>
      <c r="G17"/>
      <c r="H17"/>
      <c r="I17"/>
      <c r="J17"/>
      <c r="K17"/>
      <c r="L17"/>
      <c r="M17"/>
      <c r="N17" s="1"/>
      <c r="O17"/>
      <c r="P17"/>
      <c r="Q17"/>
      <c r="R17"/>
      <c r="S17"/>
      <c r="T17"/>
      <c r="U17"/>
      <c r="V17"/>
      <c r="W17"/>
      <c r="X17"/>
    </row>
    <row r="18" spans="1:24" s="4" customFormat="1" x14ac:dyDescent="0.25">
      <c r="B18" s="20" t="s">
        <v>206</v>
      </c>
      <c r="N18" s="20"/>
    </row>
    <row r="20" spans="1:24" s="38" customFormat="1" x14ac:dyDescent="0.25">
      <c r="A20" s="28"/>
      <c r="B20" s="6" t="s">
        <v>207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6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2" spans="1:24" s="28" customFormat="1" x14ac:dyDescent="0.25">
      <c r="A22" s="4"/>
      <c r="B22" s="52" t="s">
        <v>208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0"/>
      <c r="O22" s="4"/>
      <c r="P22" s="4"/>
      <c r="Q22" s="4"/>
      <c r="R22" s="4"/>
      <c r="S22" s="4"/>
      <c r="T22" s="4"/>
      <c r="U22" s="4"/>
      <c r="V22" s="4"/>
      <c r="W22" s="4"/>
      <c r="X22" s="4"/>
    </row>
    <row r="24" spans="1:24" s="4" customFormat="1" x14ac:dyDescent="0.25">
      <c r="A24"/>
      <c r="B24" s="6" t="s">
        <v>232</v>
      </c>
      <c r="C24"/>
      <c r="D24"/>
      <c r="E24"/>
      <c r="F24"/>
      <c r="G24"/>
      <c r="H24"/>
      <c r="I24"/>
      <c r="J24"/>
      <c r="K24"/>
      <c r="L24"/>
      <c r="M24"/>
      <c r="N24" s="6"/>
      <c r="O24"/>
      <c r="P24"/>
      <c r="Q24"/>
      <c r="R24"/>
      <c r="S24"/>
      <c r="T24"/>
      <c r="U24"/>
      <c r="V24"/>
      <c r="W24"/>
      <c r="X24"/>
    </row>
    <row r="26" spans="1:24" x14ac:dyDescent="0.25">
      <c r="B26" s="20" t="s">
        <v>233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0"/>
      <c r="O26" s="2"/>
    </row>
    <row r="27" spans="1:24" x14ac:dyDescent="0.2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4"/>
      <c r="Q27" s="4"/>
      <c r="R27" s="4"/>
      <c r="S27" s="4"/>
      <c r="T27" s="5"/>
      <c r="U27" s="5"/>
      <c r="V27" s="5"/>
      <c r="W27" s="4"/>
      <c r="X27" s="4"/>
    </row>
    <row r="28" spans="1:24" x14ac:dyDescent="0.25">
      <c r="B28" s="22" t="s">
        <v>211</v>
      </c>
      <c r="C28" s="31"/>
      <c r="D28" s="31"/>
      <c r="E28" s="31"/>
      <c r="F28" s="31"/>
      <c r="G28" s="31"/>
      <c r="H28" s="31"/>
      <c r="I28" s="31"/>
      <c r="J28" s="31"/>
      <c r="K28" s="53"/>
      <c r="L28" s="2"/>
      <c r="M28" s="2"/>
      <c r="N28" s="6"/>
      <c r="O28" s="2"/>
    </row>
    <row r="29" spans="1:24" s="4" customForma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24" x14ac:dyDescent="0.25">
      <c r="B30" s="22" t="s">
        <v>212</v>
      </c>
      <c r="C30" s="31"/>
      <c r="D30" s="31"/>
      <c r="E30" s="31"/>
      <c r="F30" s="31"/>
      <c r="G30" s="31"/>
      <c r="H30" s="31"/>
      <c r="I30" s="2"/>
      <c r="J30" s="2"/>
      <c r="K30" s="53"/>
      <c r="L30" s="2"/>
      <c r="M30" s="2"/>
      <c r="N30" s="6"/>
      <c r="O30" s="2"/>
    </row>
    <row r="31" spans="1:24" s="4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3" spans="1:24" x14ac:dyDescent="0.25">
      <c r="A33" s="28"/>
      <c r="B33" s="3" t="s">
        <v>177</v>
      </c>
      <c r="N33" s="3"/>
      <c r="T33" s="28"/>
      <c r="U33" s="28"/>
      <c r="V33" s="28"/>
      <c r="W33" s="28"/>
      <c r="X33" s="28"/>
    </row>
    <row r="34" spans="1:24" x14ac:dyDescent="0.25">
      <c r="A34" s="28"/>
      <c r="T34" s="28"/>
      <c r="U34" s="28"/>
      <c r="V34" s="28"/>
      <c r="W34" s="28"/>
      <c r="X34" s="28"/>
    </row>
    <row r="35" spans="1:24" s="28" customFormat="1" x14ac:dyDescent="0.25">
      <c r="B35" s="6" t="s">
        <v>213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5"/>
      <c r="P35" s="5"/>
      <c r="Q35" s="5"/>
      <c r="R35" s="5"/>
      <c r="S35" s="5"/>
    </row>
    <row r="36" spans="1:24" s="28" customFormat="1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4" s="28" customFormat="1" x14ac:dyDescent="0.25">
      <c r="B37" s="3" t="s">
        <v>214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3"/>
      <c r="O37" s="4"/>
      <c r="P37" s="4"/>
      <c r="Q37" s="4"/>
      <c r="R37" s="4"/>
      <c r="S37" s="4"/>
    </row>
    <row r="38" spans="1:24" s="28" customFormat="1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4" s="28" customFormat="1" x14ac:dyDescent="0.25">
      <c r="B39" s="21" t="s">
        <v>215</v>
      </c>
      <c r="C39"/>
      <c r="D39"/>
      <c r="E39"/>
      <c r="F39"/>
      <c r="G39"/>
      <c r="H39"/>
      <c r="I39"/>
      <c r="J39"/>
      <c r="K39"/>
      <c r="L39"/>
      <c r="M39"/>
      <c r="N39" s="21"/>
      <c r="O39"/>
      <c r="P39"/>
      <c r="Q39"/>
      <c r="R39"/>
      <c r="S39"/>
    </row>
    <row r="40" spans="1:24" s="28" customFormat="1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4" s="28" customFormat="1" x14ac:dyDescent="0.25">
      <c r="B41" s="6" t="s">
        <v>216</v>
      </c>
      <c r="N41" s="6"/>
    </row>
    <row r="42" spans="1:24" s="28" customFormat="1" x14ac:dyDescent="0.25">
      <c r="B42" s="30"/>
      <c r="N42" s="30"/>
    </row>
    <row r="43" spans="1:24" s="5" customFormat="1" x14ac:dyDescent="0.25">
      <c r="B43" s="6" t="s">
        <v>217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6"/>
      <c r="O43" s="4"/>
      <c r="P43" s="4"/>
      <c r="Q43" s="4"/>
      <c r="R43" s="4"/>
      <c r="S43" s="4"/>
    </row>
    <row r="44" spans="1:24" s="4" customFormat="1" x14ac:dyDescent="0.25">
      <c r="B44" s="6"/>
      <c r="N44" s="6"/>
    </row>
    <row r="45" spans="1:24" s="4" customFormat="1" x14ac:dyDescent="0.25">
      <c r="B45" s="6" t="s">
        <v>218</v>
      </c>
      <c r="N45" s="6"/>
    </row>
    <row r="46" spans="1:24" s="28" customFormat="1" x14ac:dyDescent="0.25">
      <c r="B46" s="30"/>
      <c r="N46" s="30"/>
    </row>
    <row r="47" spans="1:24" s="38" customFormat="1" x14ac:dyDescent="0.25">
      <c r="A47"/>
      <c r="B47" s="22" t="s">
        <v>234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2"/>
      <c r="O47" s="28"/>
      <c r="P47" s="28"/>
      <c r="Q47" s="28"/>
      <c r="R47" s="28"/>
      <c r="S47" s="28"/>
      <c r="T47"/>
      <c r="U47"/>
      <c r="V47"/>
      <c r="W47"/>
      <c r="X47"/>
    </row>
    <row r="48" spans="1:24" s="28" customFormat="1" x14ac:dyDescent="0.25">
      <c r="A48"/>
      <c r="B48" s="30"/>
      <c r="N48" s="30"/>
      <c r="T48"/>
      <c r="U48"/>
      <c r="V48"/>
      <c r="W48"/>
      <c r="X48"/>
    </row>
    <row r="49" spans="1:24" x14ac:dyDescent="0.25">
      <c r="B49" s="6" t="s">
        <v>235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6"/>
      <c r="O49" s="28"/>
      <c r="P49" s="28"/>
      <c r="Q49" s="28"/>
      <c r="R49" s="28"/>
      <c r="S49" s="28"/>
    </row>
    <row r="50" spans="1:24" x14ac:dyDescent="0.25">
      <c r="B50" s="30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30"/>
      <c r="O50" s="28"/>
      <c r="P50" s="28"/>
      <c r="Q50" s="28"/>
      <c r="R50" s="28"/>
      <c r="S50" s="28"/>
    </row>
    <row r="51" spans="1:24" x14ac:dyDescent="0.25">
      <c r="A51" s="9"/>
      <c r="B51" s="22" t="s">
        <v>236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2"/>
      <c r="O51" s="28"/>
      <c r="P51" s="28"/>
      <c r="Q51" s="28"/>
      <c r="R51" s="28"/>
      <c r="S51" s="28"/>
      <c r="T51" s="9"/>
      <c r="U51" s="9"/>
      <c r="V51" s="9"/>
      <c r="W51" s="9"/>
      <c r="X51" s="9"/>
    </row>
    <row r="52" spans="1:24" x14ac:dyDescent="0.25">
      <c r="A52" s="9"/>
      <c r="B52" s="30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30"/>
      <c r="O52" s="28"/>
      <c r="P52" s="28"/>
      <c r="Q52" s="28"/>
      <c r="R52" s="28"/>
      <c r="S52" s="28"/>
      <c r="T52" s="9"/>
      <c r="U52" s="9"/>
      <c r="V52" s="9"/>
      <c r="W52" s="9"/>
      <c r="X52" s="9"/>
    </row>
    <row r="53" spans="1:24" s="9" customFormat="1" x14ac:dyDescent="0.25">
      <c r="A53"/>
      <c r="B53" s="3" t="s">
        <v>237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3"/>
      <c r="O53" s="28"/>
      <c r="P53" s="28"/>
      <c r="Q53" s="28"/>
      <c r="R53" s="28"/>
      <c r="S53" s="28"/>
      <c r="T53"/>
      <c r="U53"/>
      <c r="V53"/>
      <c r="W53"/>
      <c r="X53"/>
    </row>
    <row r="54" spans="1:24" x14ac:dyDescent="0.25">
      <c r="B54" s="3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30"/>
      <c r="O54" s="28"/>
      <c r="P54" s="28"/>
      <c r="Q54" s="28"/>
      <c r="R54" s="28"/>
      <c r="S54" s="28"/>
    </row>
    <row r="55" spans="1:24" x14ac:dyDescent="0.25">
      <c r="A55" s="4"/>
      <c r="B55" s="6" t="s">
        <v>238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6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s="2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s="2" customFormat="1" x14ac:dyDescent="0.25">
      <c r="A57" s="4"/>
      <c r="B57" s="6" t="s">
        <v>239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6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5">
      <c r="A59" s="5"/>
      <c r="B59" s="22" t="s">
        <v>240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2"/>
      <c r="O59" s="4"/>
      <c r="P59" s="4"/>
      <c r="Q59" s="4"/>
      <c r="R59" s="4"/>
      <c r="S59" s="4"/>
      <c r="T59" s="5"/>
      <c r="U59" s="5"/>
      <c r="V59" s="5"/>
      <c r="W59" s="5"/>
      <c r="X59" s="5"/>
    </row>
    <row r="60" spans="1:24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x14ac:dyDescent="0.25">
      <c r="A61" s="4"/>
      <c r="B61" s="6" t="s">
        <v>241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5"/>
      <c r="P61" s="5"/>
      <c r="Q61" s="5"/>
      <c r="R61" s="5"/>
      <c r="S61" s="5"/>
      <c r="T61" s="4"/>
      <c r="U61" s="4"/>
      <c r="V61" s="4"/>
      <c r="W61" s="4"/>
      <c r="X61" s="4"/>
    </row>
    <row r="62" spans="1:24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27" customFormat="1" x14ac:dyDescent="0.25">
      <c r="A63" s="4"/>
      <c r="B63" s="6" t="s">
        <v>242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6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x14ac:dyDescent="0.25">
      <c r="A64" s="4"/>
      <c r="B64" s="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6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x14ac:dyDescent="0.25">
      <c r="B65" s="8"/>
      <c r="N65" s="8"/>
    </row>
    <row r="66" spans="1:24" x14ac:dyDescent="0.25">
      <c r="B66" s="40" t="s">
        <v>197</v>
      </c>
      <c r="N66" s="40"/>
    </row>
    <row r="67" spans="1:24" x14ac:dyDescent="0.25">
      <c r="B67" s="40"/>
    </row>
    <row r="68" spans="1:24" x14ac:dyDescent="0.25">
      <c r="B68" s="3" t="s">
        <v>228</v>
      </c>
      <c r="I68" s="53"/>
      <c r="N68" s="3"/>
    </row>
    <row r="69" spans="1:24" x14ac:dyDescent="0.25">
      <c r="B69" s="5"/>
      <c r="N69" s="8"/>
    </row>
    <row r="70" spans="1:24" x14ac:dyDescent="0.25">
      <c r="B70" s="3" t="s">
        <v>243</v>
      </c>
      <c r="I70" s="53"/>
      <c r="N70" s="3"/>
    </row>
    <row r="71" spans="1:24" x14ac:dyDescent="0.25">
      <c r="B71" s="8"/>
      <c r="N71" s="8"/>
    </row>
    <row r="73" spans="1:24" x14ac:dyDescent="0.25">
      <c r="B73" s="8"/>
      <c r="N73" s="8"/>
    </row>
    <row r="75" spans="1:24" x14ac:dyDescent="0.25">
      <c r="B75" s="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8"/>
      <c r="O75" s="2"/>
      <c r="P75" s="2"/>
      <c r="Q75" s="2"/>
      <c r="R75" s="2"/>
      <c r="S75" s="2"/>
    </row>
    <row r="78" spans="1:24" x14ac:dyDescent="0.25">
      <c r="A78" s="2"/>
      <c r="B78" s="3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9"/>
      <c r="O78" s="9"/>
      <c r="P78" s="9"/>
      <c r="Q78" s="9"/>
      <c r="R78" s="9"/>
      <c r="S78" s="9"/>
      <c r="T78" s="2"/>
      <c r="U78" s="2"/>
      <c r="V78" s="2"/>
      <c r="W78" s="2"/>
      <c r="X78" s="2"/>
    </row>
    <row r="79" spans="1:24" x14ac:dyDescent="0.25">
      <c r="B79" s="37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7"/>
      <c r="O79" s="9"/>
      <c r="P79" s="9"/>
      <c r="Q79" s="9"/>
      <c r="R79" s="9"/>
      <c r="S79" s="9"/>
    </row>
    <row r="80" spans="1:24" x14ac:dyDescent="0.25">
      <c r="B80" s="37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7"/>
      <c r="O80" s="9"/>
      <c r="P80" s="9"/>
      <c r="Q80" s="9"/>
      <c r="R80" s="9"/>
      <c r="S80" s="9"/>
    </row>
  </sheetData>
  <hyperlinks>
    <hyperlink ref="A3" r:id="rId1" xr:uid="{848D80D0-4FDE-4EF2-A852-81B0C7A4613C}"/>
  </hyperlinks>
  <pageMargins left="0.75" right="0.75" top="1" bottom="1" header="0.5" footer="0.5"/>
  <pageSetup paperSize="9" orientation="portrait" horizontalDpi="4294967292" verticalDpi="4294967292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ED4F0-8E0E-4282-88BD-BB1A805ED87A}">
  <sheetPr>
    <pageSetUpPr fitToPage="1"/>
  </sheetPr>
  <dimension ref="A1:AC51"/>
  <sheetViews>
    <sheetView workbookViewId="0">
      <selection activeCell="J4" sqref="J4"/>
    </sheetView>
  </sheetViews>
  <sheetFormatPr defaultRowHeight="15.75" x14ac:dyDescent="0.25"/>
  <sheetData>
    <row r="1" spans="1:29" x14ac:dyDescent="0.25">
      <c r="A1" s="12"/>
      <c r="B1" s="63" t="s">
        <v>161</v>
      </c>
      <c r="C1" s="60"/>
      <c r="D1" s="63" t="s">
        <v>162</v>
      </c>
      <c r="E1" s="12"/>
      <c r="F1" s="12"/>
      <c r="G1" s="12"/>
      <c r="H1" s="57"/>
      <c r="I1" s="61" t="s">
        <v>247</v>
      </c>
      <c r="J1" s="61"/>
      <c r="K1" s="61"/>
      <c r="L1" s="61"/>
      <c r="M1" s="61"/>
      <c r="N1" s="61"/>
      <c r="O1" s="61" t="s">
        <v>253</v>
      </c>
      <c r="P1" s="61"/>
      <c r="Q1" s="61"/>
      <c r="R1" s="61"/>
      <c r="S1" s="61"/>
      <c r="T1" s="61"/>
      <c r="U1" s="61"/>
      <c r="V1" s="61" t="s">
        <v>254</v>
      </c>
      <c r="W1" s="61"/>
      <c r="X1" s="61"/>
      <c r="Y1" s="61"/>
      <c r="Z1" s="61"/>
      <c r="AA1" s="61"/>
      <c r="AB1" s="61"/>
      <c r="AC1" s="73"/>
    </row>
    <row r="2" spans="1:29" x14ac:dyDescent="0.25">
      <c r="A2" s="12"/>
      <c r="B2" s="67" t="s">
        <v>159</v>
      </c>
      <c r="C2" s="67" t="s">
        <v>163</v>
      </c>
      <c r="D2" s="67" t="s">
        <v>172</v>
      </c>
      <c r="E2" s="67" t="s">
        <v>160</v>
      </c>
      <c r="F2" s="67" t="s">
        <v>174</v>
      </c>
      <c r="G2" s="67" t="s">
        <v>175</v>
      </c>
      <c r="H2" s="67" t="s">
        <v>193</v>
      </c>
      <c r="I2" s="67" t="s">
        <v>248</v>
      </c>
      <c r="J2" s="67" t="s">
        <v>250</v>
      </c>
      <c r="K2" s="67" t="s">
        <v>249</v>
      </c>
      <c r="L2" s="67" t="s">
        <v>251</v>
      </c>
      <c r="M2" s="67" t="s">
        <v>256</v>
      </c>
      <c r="N2" s="67" t="s">
        <v>257</v>
      </c>
      <c r="O2" s="67" t="s">
        <v>248</v>
      </c>
      <c r="P2" s="67" t="s">
        <v>250</v>
      </c>
      <c r="Q2" s="67" t="s">
        <v>249</v>
      </c>
      <c r="R2" s="67" t="s">
        <v>251</v>
      </c>
      <c r="S2" s="67" t="s">
        <v>256</v>
      </c>
      <c r="T2" s="67" t="s">
        <v>257</v>
      </c>
      <c r="U2" s="67" t="s">
        <v>193</v>
      </c>
      <c r="V2" s="67" t="s">
        <v>248</v>
      </c>
      <c r="W2" s="67" t="s">
        <v>250</v>
      </c>
      <c r="X2" s="67" t="s">
        <v>249</v>
      </c>
      <c r="Y2" s="67" t="s">
        <v>251</v>
      </c>
      <c r="Z2" s="67" t="s">
        <v>256</v>
      </c>
      <c r="AA2" s="67" t="s">
        <v>257</v>
      </c>
      <c r="AB2" s="67" t="s">
        <v>193</v>
      </c>
      <c r="AC2" s="67" t="s">
        <v>258</v>
      </c>
    </row>
    <row r="3" spans="1:29" x14ac:dyDescent="0.25">
      <c r="A3" s="87"/>
      <c r="B3" s="83" t="s">
        <v>158</v>
      </c>
      <c r="C3" s="83" t="s">
        <v>158</v>
      </c>
      <c r="D3" s="83" t="s">
        <v>158</v>
      </c>
      <c r="E3" s="83" t="s">
        <v>158</v>
      </c>
      <c r="F3" s="83" t="s">
        <v>158</v>
      </c>
      <c r="G3" s="83" t="s">
        <v>158</v>
      </c>
      <c r="H3" s="34" t="s">
        <v>158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73"/>
    </row>
    <row r="4" spans="1:29" x14ac:dyDescent="0.25">
      <c r="A4" s="16" t="s">
        <v>80</v>
      </c>
      <c r="B4" s="13">
        <v>9.1883730478125383</v>
      </c>
      <c r="C4" s="13">
        <v>5.156321967685459</v>
      </c>
      <c r="D4" s="13">
        <v>4.000514811267438</v>
      </c>
      <c r="E4" s="13">
        <v>3.9679704773680093</v>
      </c>
      <c r="F4" s="13">
        <v>1.3165065170867065</v>
      </c>
      <c r="G4" s="13">
        <v>1.4328418829734932</v>
      </c>
      <c r="H4" s="70">
        <v>7.1896939593604854</v>
      </c>
      <c r="I4" s="61">
        <v>0.76104014467143766</v>
      </c>
      <c r="J4" s="61">
        <v>0.1040733647252696</v>
      </c>
      <c r="K4" s="61">
        <v>0.15959496530550402</v>
      </c>
      <c r="L4" s="61">
        <v>2.048500419832607E-3</v>
      </c>
      <c r="M4" s="61">
        <v>6.472857832417897E-2</v>
      </c>
      <c r="N4" s="61">
        <v>9.1485553446222778E-2</v>
      </c>
      <c r="O4" s="61">
        <v>-6.1592416195790589E-2</v>
      </c>
      <c r="P4" s="61">
        <v>8.5184887391371422E-2</v>
      </c>
      <c r="Q4" s="61">
        <v>0.21991983021806272</v>
      </c>
      <c r="R4" s="61">
        <v>0.20643831643013288</v>
      </c>
      <c r="S4" s="61">
        <v>8.0404428056621624E-2</v>
      </c>
      <c r="T4" s="61">
        <v>9.7067798264329763E-3</v>
      </c>
      <c r="U4" s="61">
        <v>-2.4164485786679624E-3</v>
      </c>
      <c r="V4" s="61">
        <v>-4.815280002256541E-2</v>
      </c>
      <c r="W4" s="61">
        <v>8.4571642051656602E-3</v>
      </c>
      <c r="X4" s="61">
        <v>2.8539153187642489E-2</v>
      </c>
      <c r="Y4" s="61">
        <v>6.4847699370642079E-4</v>
      </c>
      <c r="Z4" s="61">
        <v>5.2343082219390063E-3</v>
      </c>
      <c r="AA4" s="61">
        <v>-7.6770316306880586E-4</v>
      </c>
      <c r="AB4" s="61">
        <v>-6.0414005771806407E-3</v>
      </c>
      <c r="AC4" s="126">
        <v>-3.6249519985126783E-3</v>
      </c>
    </row>
    <row r="5" spans="1:29" x14ac:dyDescent="0.25">
      <c r="A5" s="16" t="s">
        <v>81</v>
      </c>
      <c r="B5" s="13">
        <v>9.9756189778669704</v>
      </c>
      <c r="C5" s="13">
        <v>5.1296518565454186</v>
      </c>
      <c r="D5" s="13">
        <v>4.511813024118176</v>
      </c>
      <c r="E5" s="13">
        <v>4.440564149259342</v>
      </c>
      <c r="F5" s="13">
        <v>1.4631693019590128</v>
      </c>
      <c r="G5" s="13">
        <v>1.635713743067525</v>
      </c>
      <c r="H5" s="70">
        <v>7.7640803808211212</v>
      </c>
      <c r="I5" s="61">
        <v>0.76239202350574653</v>
      </c>
      <c r="J5" s="61">
        <v>9.6810666901446199E-2</v>
      </c>
      <c r="K5" s="61">
        <v>0.16903014808751776</v>
      </c>
      <c r="L5" s="61">
        <v>9.0612563051228434E-4</v>
      </c>
      <c r="M5" s="61">
        <v>6.963901455400047E-2</v>
      </c>
      <c r="N5" s="61">
        <v>9.8777978679223166E-2</v>
      </c>
      <c r="O5" s="61">
        <v>8.5678490191672285E-2</v>
      </c>
      <c r="P5" s="61">
        <v>-5.1723129989130756E-3</v>
      </c>
      <c r="Q5" s="61">
        <v>0.12780810394968878</v>
      </c>
      <c r="R5" s="61">
        <v>0.11910211393629333</v>
      </c>
      <c r="S5" s="61">
        <v>0.11140300710159479</v>
      </c>
      <c r="T5" s="61">
        <v>0.14158705332721278</v>
      </c>
      <c r="U5" s="61">
        <v>7.9890246331392856E-2</v>
      </c>
      <c r="V5" s="61">
        <v>6.5204770570700635E-2</v>
      </c>
      <c r="W5" s="61">
        <v>-5.3830001720913344E-4</v>
      </c>
      <c r="X5" s="61">
        <v>2.0397529915612833E-2</v>
      </c>
      <c r="Y5" s="61">
        <v>2.4398073040144788E-4</v>
      </c>
      <c r="Z5" s="61">
        <v>7.210958270724644E-3</v>
      </c>
      <c r="AA5" s="61">
        <v>-1.295316993445992E-2</v>
      </c>
      <c r="AB5" s="61">
        <v>7.956576953577052E-2</v>
      </c>
      <c r="AC5" s="126">
        <v>-3.24476795622336E-4</v>
      </c>
    </row>
    <row r="6" spans="1:29" x14ac:dyDescent="0.25">
      <c r="A6" s="16" t="s">
        <v>82</v>
      </c>
      <c r="B6" s="13">
        <v>8.8358973441255539</v>
      </c>
      <c r="C6" s="13">
        <v>4.9519725713007485</v>
      </c>
      <c r="D6" s="13">
        <v>4.4280807112561735</v>
      </c>
      <c r="E6" s="13">
        <v>4.3355288139651567</v>
      </c>
      <c r="F6" s="13">
        <v>1.6251291868263149</v>
      </c>
      <c r="G6" s="13">
        <v>1.2459506095429573</v>
      </c>
      <c r="H6" s="70">
        <v>7.393146206584075</v>
      </c>
      <c r="I6" s="61">
        <v>0.75717061813850028</v>
      </c>
      <c r="J6" s="61">
        <v>9.583275305541275E-2</v>
      </c>
      <c r="K6" s="61">
        <v>0.16669515849736996</v>
      </c>
      <c r="L6" s="61">
        <v>3.2989390195583369E-5</v>
      </c>
      <c r="M6" s="61">
        <v>7.4668816078917219E-2</v>
      </c>
      <c r="N6" s="61">
        <v>9.4400335160395657E-2</v>
      </c>
      <c r="O6" s="61">
        <v>-0.11425071830330835</v>
      </c>
      <c r="P6" s="61">
        <v>-3.4637688914102793E-2</v>
      </c>
      <c r="Q6" s="61">
        <v>-1.8558462510393503E-2</v>
      </c>
      <c r="R6" s="61">
        <v>-2.3653601606386965E-2</v>
      </c>
      <c r="S6" s="61">
        <v>0.1106911446614256</v>
      </c>
      <c r="T6" s="61">
        <v>-0.23828321744954462</v>
      </c>
      <c r="U6" s="61">
        <v>-4.7775674135642654E-2</v>
      </c>
      <c r="V6" s="61">
        <v>-8.7103836314244287E-2</v>
      </c>
      <c r="W6" s="61">
        <v>-3.3532977636991212E-3</v>
      </c>
      <c r="X6" s="61">
        <v>-3.1369396664084606E-3</v>
      </c>
      <c r="Y6" s="61">
        <v>-2.143313466947377E-5</v>
      </c>
      <c r="Z6" s="61">
        <v>7.708422234075989E-3</v>
      </c>
      <c r="AA6" s="61">
        <v>2.3537134572847816E-2</v>
      </c>
      <c r="AB6" s="61">
        <v>-6.2369950072097544E-2</v>
      </c>
      <c r="AC6" s="126">
        <v>-1.459427593645489E-2</v>
      </c>
    </row>
    <row r="7" spans="1:29" x14ac:dyDescent="0.25">
      <c r="A7" s="16" t="s">
        <v>83</v>
      </c>
      <c r="B7" s="13">
        <v>9.2590151266927219</v>
      </c>
      <c r="C7" s="13">
        <v>4.7942588633808851</v>
      </c>
      <c r="D7" s="13">
        <v>3.0414693490750295</v>
      </c>
      <c r="E7" s="13">
        <v>2.9638461918726291</v>
      </c>
      <c r="F7" s="13">
        <v>1.5573526481472424</v>
      </c>
      <c r="G7" s="13">
        <v>1.0327279792539701</v>
      </c>
      <c r="H7" s="70">
        <v>7.2520871285174602</v>
      </c>
      <c r="I7" s="61">
        <v>0.78675613426954683</v>
      </c>
      <c r="J7" s="61">
        <v>9.743038529124208E-2</v>
      </c>
      <c r="K7" s="61">
        <v>0.11795234958538921</v>
      </c>
      <c r="L7" s="61">
        <v>-5.2166649856184323E-4</v>
      </c>
      <c r="M7" s="61">
        <v>7.4812461178606779E-2</v>
      </c>
      <c r="N7" s="61">
        <v>7.6429663826222974E-2</v>
      </c>
      <c r="O7" s="61">
        <v>4.7886226614942906E-2</v>
      </c>
      <c r="P7" s="61">
        <v>-3.1848663466735649E-2</v>
      </c>
      <c r="Q7" s="61">
        <v>-0.31314048966099017</v>
      </c>
      <c r="R7" s="61">
        <v>-0.31638184889331278</v>
      </c>
      <c r="S7" s="61">
        <v>-4.1705323631182845E-2</v>
      </c>
      <c r="T7" s="61">
        <v>-0.17113249004886488</v>
      </c>
      <c r="U7" s="61">
        <v>-1.9079708979783505E-2</v>
      </c>
      <c r="V7" s="61">
        <v>3.6258043806356624E-2</v>
      </c>
      <c r="W7" s="61">
        <v>-3.0521451011526232E-3</v>
      </c>
      <c r="X7" s="61">
        <v>-5.2199003555982795E-2</v>
      </c>
      <c r="Y7" s="61">
        <v>-1.0437244263941591E-5</v>
      </c>
      <c r="Z7" s="61">
        <v>-3.1140871397285119E-3</v>
      </c>
      <c r="AA7" s="61">
        <v>1.6154964417445919E-2</v>
      </c>
      <c r="AB7" s="61">
        <v>-5.9626648173253249E-3</v>
      </c>
      <c r="AC7" s="126">
        <v>1.311704416245818E-2</v>
      </c>
    </row>
    <row r="8" spans="1:29" x14ac:dyDescent="0.25">
      <c r="A8" s="16" t="s">
        <v>84</v>
      </c>
      <c r="B8" s="13">
        <v>9.8316626079674396</v>
      </c>
      <c r="C8" s="13">
        <v>5.1719771665105103</v>
      </c>
      <c r="D8" s="13">
        <v>2.6322077149495775</v>
      </c>
      <c r="E8" s="13">
        <v>2.5624733807217885</v>
      </c>
      <c r="F8" s="13">
        <v>1.653835494293926</v>
      </c>
      <c r="G8" s="13">
        <v>1.1132732462411876</v>
      </c>
      <c r="H8" s="70">
        <v>7.5113512900747441</v>
      </c>
      <c r="I8" s="61">
        <v>0.80533843175055631</v>
      </c>
      <c r="J8" s="61">
        <v>0.10334794899374264</v>
      </c>
      <c r="K8" s="61">
        <v>0.10115443553094781</v>
      </c>
      <c r="L8" s="61">
        <v>-5.431205310450865E-4</v>
      </c>
      <c r="M8" s="61">
        <v>7.1632019068067876E-2</v>
      </c>
      <c r="N8" s="61">
        <v>8.0929714812269696E-2</v>
      </c>
      <c r="O8" s="61">
        <v>6.1847558670018676E-2</v>
      </c>
      <c r="P8" s="61">
        <v>7.8785546190399236E-2</v>
      </c>
      <c r="Q8" s="61">
        <v>-0.13456049926984026</v>
      </c>
      <c r="R8" s="61">
        <v>-0.13542295556748973</v>
      </c>
      <c r="S8" s="61">
        <v>6.1953113998597376E-2</v>
      </c>
      <c r="T8" s="61">
        <v>7.7992722774299583E-2</v>
      </c>
      <c r="U8" s="61">
        <v>3.5750282223965035E-2</v>
      </c>
      <c r="V8" s="61">
        <v>4.8658946173232888E-2</v>
      </c>
      <c r="W8" s="61">
        <v>7.6761061207115469E-3</v>
      </c>
      <c r="X8" s="61">
        <v>-1.5871727050260707E-2</v>
      </c>
      <c r="Y8" s="61">
        <v>7.0645619055788441E-5</v>
      </c>
      <c r="Z8" s="61">
        <v>4.6348649359138662E-3</v>
      </c>
      <c r="AA8" s="61">
        <v>-5.9609575825315215E-3</v>
      </c>
      <c r="AB8" s="61">
        <v>3.9207878216121865E-2</v>
      </c>
      <c r="AC8" s="126">
        <v>3.4575959921568297E-3</v>
      </c>
    </row>
    <row r="9" spans="1:29" x14ac:dyDescent="0.25">
      <c r="A9" s="16" t="s">
        <v>85</v>
      </c>
      <c r="B9" s="13">
        <v>9.5186591733560828</v>
      </c>
      <c r="C9" s="13">
        <v>5.7873398056842564</v>
      </c>
      <c r="D9" s="13">
        <v>2.8840728569689742</v>
      </c>
      <c r="E9" s="13">
        <v>2.8257433469197832</v>
      </c>
      <c r="F9" s="13">
        <v>1.2187907589385947</v>
      </c>
      <c r="G9" s="13">
        <v>0.94871574226080735</v>
      </c>
      <c r="H9" s="70">
        <v>7.3108630686035481</v>
      </c>
      <c r="I9" s="61">
        <v>0.77551133074979239</v>
      </c>
      <c r="J9" s="61">
        <v>0.11742246207241547</v>
      </c>
      <c r="K9" s="61">
        <v>0.11961149013191831</v>
      </c>
      <c r="L9" s="61">
        <v>9.6529161167191785E-5</v>
      </c>
      <c r="M9" s="61">
        <v>4.9901587909979013E-2</v>
      </c>
      <c r="N9" s="61">
        <v>6.2543400025272436E-2</v>
      </c>
      <c r="O9" s="61">
        <v>-3.1836266874913255E-2</v>
      </c>
      <c r="P9" s="61">
        <v>0.11898015388743999</v>
      </c>
      <c r="Q9" s="61">
        <v>9.5685891576463789E-2</v>
      </c>
      <c r="R9" s="61">
        <v>0.10274056627422912</v>
      </c>
      <c r="S9" s="61">
        <v>-0.26305200055043287</v>
      </c>
      <c r="T9" s="61">
        <v>-0.14781411889308016</v>
      </c>
      <c r="U9" s="61">
        <v>-2.6691365338765927E-2</v>
      </c>
      <c r="V9" s="61">
        <v>-2.5638969237834826E-2</v>
      </c>
      <c r="W9" s="61">
        <v>1.2296354875226798E-2</v>
      </c>
      <c r="X9" s="61">
        <v>9.6790523506926681E-3</v>
      </c>
      <c r="Y9" s="61">
        <v>-5.5800510914732221E-5</v>
      </c>
      <c r="Z9" s="61">
        <v>-1.8842945919322011E-2</v>
      </c>
      <c r="AA9" s="61">
        <v>1.1962554487243903E-2</v>
      </c>
      <c r="AB9" s="61">
        <v>-1.0599753954908199E-2</v>
      </c>
      <c r="AC9" s="126">
        <v>1.6091611383857729E-2</v>
      </c>
    </row>
    <row r="10" spans="1:29" x14ac:dyDescent="0.25">
      <c r="A10" s="16" t="s">
        <v>86</v>
      </c>
      <c r="B10" s="13">
        <v>10.134798356491871</v>
      </c>
      <c r="C10" s="13">
        <v>5.8623586698621821</v>
      </c>
      <c r="D10" s="13">
        <v>2.8443768177883855</v>
      </c>
      <c r="E10" s="13">
        <v>2.8249889602893261</v>
      </c>
      <c r="F10" s="13">
        <v>1.1699778357509669</v>
      </c>
      <c r="G10" s="13">
        <v>0.99980850071695171</v>
      </c>
      <c r="H10" s="70">
        <v>7.609860766765209</v>
      </c>
      <c r="I10" s="61">
        <v>0.79221817418338336</v>
      </c>
      <c r="J10" s="61">
        <v>0.11171398525748397</v>
      </c>
      <c r="K10" s="61">
        <v>0.10901702019713952</v>
      </c>
      <c r="L10" s="61">
        <v>1.4495601882610165E-3</v>
      </c>
      <c r="M10" s="61">
        <v>4.3656030553408061E-2</v>
      </c>
      <c r="N10" s="61">
        <v>5.8054770379676143E-2</v>
      </c>
      <c r="O10" s="61">
        <v>6.4729619152710027E-2</v>
      </c>
      <c r="P10" s="61">
        <v>1.2962581548130903E-2</v>
      </c>
      <c r="Q10" s="61">
        <v>-1.3763882241972003E-2</v>
      </c>
      <c r="R10" s="61">
        <v>-2.669692671415369E-4</v>
      </c>
      <c r="S10" s="61">
        <v>-4.0050289871033651E-2</v>
      </c>
      <c r="T10" s="61">
        <v>5.3854654434624782E-2</v>
      </c>
      <c r="U10" s="61">
        <v>4.0897729222381995E-2</v>
      </c>
      <c r="V10" s="61">
        <v>5.0198553088045404E-2</v>
      </c>
      <c r="W10" s="61">
        <v>1.5220982401959935E-3</v>
      </c>
      <c r="X10" s="61">
        <v>-1.64631846496252E-3</v>
      </c>
      <c r="Y10" s="61">
        <v>-2.5770319414592493E-8</v>
      </c>
      <c r="Z10" s="61">
        <v>-1.9985730608195278E-3</v>
      </c>
      <c r="AA10" s="61">
        <v>-3.3682531955275498E-3</v>
      </c>
      <c r="AB10" s="61">
        <v>4.4707480836612391E-2</v>
      </c>
      <c r="AC10" s="126">
        <v>3.8097516142303958E-3</v>
      </c>
    </row>
    <row r="11" spans="1:29" x14ac:dyDescent="0.25">
      <c r="A11" s="16" t="s">
        <v>87</v>
      </c>
      <c r="B11" s="13">
        <v>10.307215728678742</v>
      </c>
      <c r="C11" s="13">
        <v>6.1548507369964138</v>
      </c>
      <c r="D11" s="13">
        <v>2.9481388682261489</v>
      </c>
      <c r="E11" s="13">
        <v>2.9854580983268155</v>
      </c>
      <c r="F11" s="13">
        <v>1.1039440062783339</v>
      </c>
      <c r="G11" s="13">
        <v>0.97291856252155462</v>
      </c>
      <c r="H11" s="70">
        <v>7.7703642149581933</v>
      </c>
      <c r="I11" s="61">
        <v>0.78589416538244961</v>
      </c>
      <c r="J11" s="61">
        <v>0.11338187600553358</v>
      </c>
      <c r="K11" s="61">
        <v>0.11079063186860283</v>
      </c>
      <c r="L11" s="61">
        <v>3.4528637706866538E-3</v>
      </c>
      <c r="M11" s="61">
        <v>3.9625270068723045E-2</v>
      </c>
      <c r="N11" s="61">
        <v>5.3144807095995637E-2</v>
      </c>
      <c r="O11" s="61">
        <v>1.7012412691608025E-2</v>
      </c>
      <c r="P11" s="61">
        <v>4.9893239838412651E-2</v>
      </c>
      <c r="Q11" s="61">
        <v>3.6479713162070659E-2</v>
      </c>
      <c r="R11" s="61">
        <v>5.6803456683616416E-2</v>
      </c>
      <c r="S11" s="61">
        <v>-5.6440239682188698E-2</v>
      </c>
      <c r="T11" s="61">
        <v>-2.6895088585578764E-2</v>
      </c>
      <c r="U11" s="61">
        <v>2.1091509176351275E-2</v>
      </c>
      <c r="V11" s="61">
        <v>1.3477542520999928E-2</v>
      </c>
      <c r="W11" s="61">
        <v>5.5737726597565422E-3</v>
      </c>
      <c r="X11" s="61">
        <v>3.9769096265753132E-3</v>
      </c>
      <c r="Y11" s="61">
        <v>8.2340029364179505E-5</v>
      </c>
      <c r="Z11" s="61">
        <v>-2.463956828007304E-3</v>
      </c>
      <c r="AA11" s="61">
        <v>1.5613881921768239E-3</v>
      </c>
      <c r="AB11" s="61">
        <v>2.2207996200865481E-2</v>
      </c>
      <c r="AC11" s="126">
        <v>1.116487024514206E-3</v>
      </c>
    </row>
    <row r="12" spans="1:29" x14ac:dyDescent="0.25">
      <c r="A12" s="16" t="s">
        <v>88</v>
      </c>
      <c r="B12" s="13">
        <v>6.1576252495313302</v>
      </c>
      <c r="C12" s="13">
        <v>10.540537557006932</v>
      </c>
      <c r="D12" s="13">
        <v>2.3626192796916334</v>
      </c>
      <c r="E12" s="13">
        <v>2.4942318090743791</v>
      </c>
      <c r="F12" s="13">
        <v>1.1071847382972524</v>
      </c>
      <c r="G12" s="13">
        <v>0.72327289005527551</v>
      </c>
      <c r="H12" s="70">
        <v>5.9457649204453737</v>
      </c>
      <c r="I12" s="61">
        <v>0.63526985782170153</v>
      </c>
      <c r="J12" s="61">
        <v>0.24293163826285027</v>
      </c>
      <c r="K12" s="61">
        <v>0.11600877020349074</v>
      </c>
      <c r="L12" s="61">
        <v>7.8979863917940374E-3</v>
      </c>
      <c r="M12" s="61">
        <v>5.0850852098273905E-2</v>
      </c>
      <c r="N12" s="61">
        <v>5.2959104778110583E-2</v>
      </c>
      <c r="O12" s="61">
        <v>-0.40259082456202144</v>
      </c>
      <c r="P12" s="61">
        <v>0.71255778692543026</v>
      </c>
      <c r="Q12" s="61">
        <v>-0.1986065157394753</v>
      </c>
      <c r="R12" s="61">
        <v>-0.16453966964994138</v>
      </c>
      <c r="S12" s="61">
        <v>2.935594559586141E-3</v>
      </c>
      <c r="T12" s="61">
        <v>-0.2565946237260206</v>
      </c>
      <c r="U12" s="61">
        <v>-0.2348151571840621</v>
      </c>
      <c r="V12" s="61">
        <v>-0.31639378005980201</v>
      </c>
      <c r="W12" s="61">
        <v>8.0791138643956553E-2</v>
      </c>
      <c r="X12" s="61">
        <v>-2.2003741371998082E-2</v>
      </c>
      <c r="Y12" s="61">
        <v>-5.6813306417503298E-4</v>
      </c>
      <c r="Z12" s="61">
        <v>1.1632372723587492E-4</v>
      </c>
      <c r="AA12" s="61">
        <v>1.363667177978895E-2</v>
      </c>
      <c r="AB12" s="61">
        <v>-0.24442152034499376</v>
      </c>
      <c r="AC12" s="126">
        <v>-9.6063631609316635E-3</v>
      </c>
    </row>
    <row r="13" spans="1:29" x14ac:dyDescent="0.25">
      <c r="A13" s="16" t="s">
        <v>89</v>
      </c>
      <c r="B13" s="13">
        <v>5.4389931596906473</v>
      </c>
      <c r="C13" s="13">
        <v>10.668933799317143</v>
      </c>
      <c r="D13" s="13">
        <v>1.7159468801274638</v>
      </c>
      <c r="E13" s="13">
        <v>1.9428287293404813</v>
      </c>
      <c r="F13" s="13">
        <v>0.97002313646316118</v>
      </c>
      <c r="G13" s="13">
        <v>0.32021246450929586</v>
      </c>
      <c r="H13" s="70">
        <v>5.5226848708327196</v>
      </c>
      <c r="I13" s="61">
        <v>0.62778032003893536</v>
      </c>
      <c r="J13" s="61">
        <v>0.26532943635892747</v>
      </c>
      <c r="K13" s="61">
        <v>9.003189929747836E-2</v>
      </c>
      <c r="L13" s="61">
        <v>1.2317673590308019E-2</v>
      </c>
      <c r="M13" s="61">
        <v>5.219559853706144E-2</v>
      </c>
      <c r="N13" s="61">
        <v>4.7654927822710753E-2</v>
      </c>
      <c r="O13" s="61">
        <v>-0.11670604506102078</v>
      </c>
      <c r="P13" s="61">
        <v>1.2181185410687023E-2</v>
      </c>
      <c r="Q13" s="61">
        <v>-0.27370994773587587</v>
      </c>
      <c r="R13" s="61">
        <v>-0.22107130449055012</v>
      </c>
      <c r="S13" s="61">
        <v>-0.12388321215936648</v>
      </c>
      <c r="T13" s="61">
        <v>-0.55727296168279739</v>
      </c>
      <c r="U13" s="61">
        <v>-7.1156538355196641E-2</v>
      </c>
      <c r="V13" s="61">
        <v>-7.4139832652847765E-2</v>
      </c>
      <c r="W13" s="61">
        <v>2.9591953278017293E-3</v>
      </c>
      <c r="X13" s="61">
        <v>-3.1752754429300686E-2</v>
      </c>
      <c r="Y13" s="61">
        <v>-1.746018154482521E-3</v>
      </c>
      <c r="Z13" s="61">
        <v>-6.2995668989750328E-3</v>
      </c>
      <c r="AA13" s="61">
        <v>2.951267716776727E-2</v>
      </c>
      <c r="AB13" s="61">
        <v>-8.1466299640037002E-2</v>
      </c>
      <c r="AC13" s="126">
        <v>-1.030976128484036E-2</v>
      </c>
    </row>
    <row r="14" spans="1:29" x14ac:dyDescent="0.25">
      <c r="A14" s="16" t="s">
        <v>90</v>
      </c>
      <c r="B14" s="13">
        <v>5.9930889629681898</v>
      </c>
      <c r="C14" s="13">
        <v>9.54325111159309</v>
      </c>
      <c r="D14" s="13">
        <v>1.5810136335724825</v>
      </c>
      <c r="E14" s="13">
        <v>1.8909855261829074</v>
      </c>
      <c r="F14" s="13">
        <v>0.67189533055629547</v>
      </c>
      <c r="G14" s="13">
        <v>0.293883584693028</v>
      </c>
      <c r="H14" s="70">
        <v>5.5021011788020191</v>
      </c>
      <c r="I14" s="61">
        <v>0.67639365665954276</v>
      </c>
      <c r="J14" s="61">
        <v>0.23894439836598017</v>
      </c>
      <c r="K14" s="61">
        <v>7.9431682432391709E-2</v>
      </c>
      <c r="L14" s="61">
        <v>1.5928606143142107E-2</v>
      </c>
      <c r="M14" s="61">
        <v>3.401637587913612E-2</v>
      </c>
      <c r="N14" s="61">
        <v>4.4714719480192733E-2</v>
      </c>
      <c r="O14" s="61">
        <v>0.10187470125611586</v>
      </c>
      <c r="P14" s="61">
        <v>-0.10551032642044345</v>
      </c>
      <c r="Q14" s="61">
        <v>-7.8634862254569393E-2</v>
      </c>
      <c r="R14" s="61">
        <v>-2.6684391873890378E-2</v>
      </c>
      <c r="S14" s="61">
        <v>-0.30734092280920333</v>
      </c>
      <c r="T14" s="61">
        <v>-8.2223157229732169E-2</v>
      </c>
      <c r="U14" s="61">
        <v>-3.7271168846534364E-3</v>
      </c>
      <c r="V14" s="61">
        <v>6.3954932558435346E-2</v>
      </c>
      <c r="W14" s="61">
        <v>-2.7994995439182713E-2</v>
      </c>
      <c r="X14" s="61">
        <v>-7.079645999774474E-3</v>
      </c>
      <c r="Y14" s="61">
        <v>-3.2868962905844944E-4</v>
      </c>
      <c r="Z14" s="61">
        <v>-1.6041843420959167E-2</v>
      </c>
      <c r="AA14" s="61">
        <v>3.9183386231382844E-3</v>
      </c>
      <c r="AB14" s="61">
        <v>1.6428096692598829E-2</v>
      </c>
      <c r="AC14" s="126">
        <v>2.0155213577252265E-2</v>
      </c>
    </row>
    <row r="15" spans="1:29" x14ac:dyDescent="0.25">
      <c r="A15" s="16" t="s">
        <v>91</v>
      </c>
      <c r="B15" s="13">
        <v>6.8962218676082871</v>
      </c>
      <c r="C15" s="13">
        <v>9.6344903031223481</v>
      </c>
      <c r="D15" s="13">
        <v>1.616689181623449</v>
      </c>
      <c r="E15" s="13">
        <v>1.9899371142557387</v>
      </c>
      <c r="F15" s="13">
        <v>0.5607433646621145</v>
      </c>
      <c r="G15" s="13">
        <v>0.31350675378284704</v>
      </c>
      <c r="H15" s="70">
        <v>5.9775299997277616</v>
      </c>
      <c r="I15" s="61">
        <v>0.67746680089734446</v>
      </c>
      <c r="J15" s="61">
        <v>0.24048516441289591</v>
      </c>
      <c r="K15" s="61">
        <v>7.1815144259662636E-2</v>
      </c>
      <c r="L15" s="61">
        <v>1.8715758987446419E-2</v>
      </c>
      <c r="M15" s="61">
        <v>2.9031375574694398E-2</v>
      </c>
      <c r="N15" s="61">
        <v>3.7514244132043885E-2</v>
      </c>
      <c r="O15" s="61">
        <v>0.15069572806621645</v>
      </c>
      <c r="P15" s="61">
        <v>9.560598423153932E-3</v>
      </c>
      <c r="Q15" s="61">
        <v>2.2564984446309611E-2</v>
      </c>
      <c r="R15" s="61">
        <v>5.2328051538592435E-2</v>
      </c>
      <c r="S15" s="61">
        <v>-0.16543047828915958</v>
      </c>
      <c r="T15" s="61">
        <v>6.6771912797770394E-2</v>
      </c>
      <c r="U15" s="61">
        <v>8.6408592913091109E-2</v>
      </c>
      <c r="V15" s="61">
        <v>0.10192963454968024</v>
      </c>
      <c r="W15" s="61">
        <v>2.2844514382392551E-3</v>
      </c>
      <c r="X15" s="61">
        <v>1.7923746786311233E-3</v>
      </c>
      <c r="Y15" s="61">
        <v>8.3351292319628028E-4</v>
      </c>
      <c r="Z15" s="61">
        <v>-5.6273453313493193E-3</v>
      </c>
      <c r="AA15" s="61">
        <v>-2.9856873499081943E-3</v>
      </c>
      <c r="AB15" s="61">
        <v>9.822694090848938E-2</v>
      </c>
      <c r="AC15" s="126">
        <v>1.1818347995398271E-2</v>
      </c>
    </row>
    <row r="16" spans="1:29" x14ac:dyDescent="0.25">
      <c r="A16" s="16" t="s">
        <v>92</v>
      </c>
      <c r="B16" s="13">
        <v>8.4432634484707076</v>
      </c>
      <c r="C16" s="13">
        <v>7.1175450840073307</v>
      </c>
      <c r="D16" s="13">
        <v>2.0619745150804376</v>
      </c>
      <c r="E16" s="13">
        <v>2.4554472427342904</v>
      </c>
      <c r="F16" s="13">
        <v>0.40935087469936715</v>
      </c>
      <c r="G16" s="13">
        <v>0.45510770600621525</v>
      </c>
      <c r="H16" s="70">
        <v>6.5117680649153478</v>
      </c>
      <c r="I16" s="61">
        <v>0.73839111562387638</v>
      </c>
      <c r="J16" s="61">
        <v>0.16566290349422505</v>
      </c>
      <c r="K16" s="61">
        <v>8.1168850779298127E-2</v>
      </c>
      <c r="L16" s="61">
        <v>1.9256675698815749E-2</v>
      </c>
      <c r="M16" s="61">
        <v>2.264885298478634E-2</v>
      </c>
      <c r="N16" s="61">
        <v>2.7128398581001693E-2</v>
      </c>
      <c r="O16" s="61">
        <v>0.22433175883289236</v>
      </c>
      <c r="P16" s="61">
        <v>-0.26124321473439283</v>
      </c>
      <c r="Q16" s="61">
        <v>0.27543039102286904</v>
      </c>
      <c r="R16" s="61">
        <v>0.23393208013644107</v>
      </c>
      <c r="S16" s="61">
        <v>-0.26998534356972992</v>
      </c>
      <c r="T16" s="61">
        <v>0.45166794818541378</v>
      </c>
      <c r="U16" s="61">
        <v>8.9374384605667823E-2</v>
      </c>
      <c r="V16" s="61">
        <v>0.15197731899619418</v>
      </c>
      <c r="W16" s="61">
        <v>-6.2825117447153925E-2</v>
      </c>
      <c r="X16" s="61">
        <v>1.978007326480263E-2</v>
      </c>
      <c r="Y16" s="61">
        <v>4.3782164312656325E-3</v>
      </c>
      <c r="Z16" s="61">
        <v>-7.8380459088357324E-3</v>
      </c>
      <c r="AA16" s="61">
        <v>-1.694398167484696E-2</v>
      </c>
      <c r="AB16" s="61">
        <v>8.8528463661425832E-2</v>
      </c>
      <c r="AC16" s="126">
        <v>-8.4592094424199016E-4</v>
      </c>
    </row>
    <row r="17" spans="1:29" x14ac:dyDescent="0.25">
      <c r="A17" s="16" t="s">
        <v>93</v>
      </c>
      <c r="B17" s="13">
        <v>8.040770015900442</v>
      </c>
      <c r="C17" s="13">
        <v>6.2972217747513044</v>
      </c>
      <c r="D17" s="13">
        <v>2.7338493619783226</v>
      </c>
      <c r="E17" s="13">
        <v>3.1308413061520399</v>
      </c>
      <c r="F17" s="13">
        <v>0.38414729153011218</v>
      </c>
      <c r="G17" s="13">
        <v>0.18147102507035384</v>
      </c>
      <c r="H17" s="70">
        <v>6.5434574232308718</v>
      </c>
      <c r="I17" s="61">
        <v>0.68440755775282314</v>
      </c>
      <c r="J17" s="61">
        <v>0.16739974056510093</v>
      </c>
      <c r="K17" s="61">
        <v>0.11387923240946853</v>
      </c>
      <c r="L17" s="61">
        <v>2.1433629460968152E-2</v>
      </c>
      <c r="M17" s="61">
        <v>2.9108225046529136E-2</v>
      </c>
      <c r="N17" s="61">
        <v>1.6228385234889918E-2</v>
      </c>
      <c r="O17" s="61">
        <v>-4.7670362890686269E-2</v>
      </c>
      <c r="P17" s="61">
        <v>-0.11525368642894029</v>
      </c>
      <c r="Q17" s="61">
        <v>0.32584051935854075</v>
      </c>
      <c r="R17" s="61">
        <v>0.27505948882275999</v>
      </c>
      <c r="S17" s="61">
        <v>-6.1569633111850153E-2</v>
      </c>
      <c r="T17" s="61">
        <v>-0.6012569713159821</v>
      </c>
      <c r="U17" s="61">
        <v>4.8664752797726862E-3</v>
      </c>
      <c r="V17" s="61">
        <v>-3.5199372437048869E-2</v>
      </c>
      <c r="W17" s="61">
        <v>-1.9093260332231212E-2</v>
      </c>
      <c r="X17" s="61">
        <v>2.6448100493662398E-2</v>
      </c>
      <c r="Y17" s="61">
        <v>5.2967313741419247E-3</v>
      </c>
      <c r="Z17" s="61">
        <v>-1.3944815686775271E-3</v>
      </c>
      <c r="AA17" s="61">
        <v>1.6311138767465864E-2</v>
      </c>
      <c r="AB17" s="61">
        <v>-7.6311437026874186E-3</v>
      </c>
      <c r="AC17" s="126">
        <v>-1.2497618982460105E-2</v>
      </c>
    </row>
    <row r="18" spans="1:29" x14ac:dyDescent="0.25">
      <c r="A18" s="16" t="s">
        <v>94</v>
      </c>
      <c r="B18" s="13">
        <v>8.3153850251252361</v>
      </c>
      <c r="C18" s="13">
        <v>6.5265434995454603</v>
      </c>
      <c r="D18" s="13">
        <v>3.2070148970085794</v>
      </c>
      <c r="E18" s="13">
        <v>3.6360859089721655</v>
      </c>
      <c r="F18" s="13">
        <v>0.4211503998842373</v>
      </c>
      <c r="G18" s="13">
        <v>0.12536539395911961</v>
      </c>
      <c r="H18" s="70">
        <v>6.9504409793557045</v>
      </c>
      <c r="I18" s="61">
        <v>0.6865651393359975</v>
      </c>
      <c r="J18" s="61">
        <v>0.1546743945467228</v>
      </c>
      <c r="K18" s="61">
        <v>0.12058689047580948</v>
      </c>
      <c r="L18" s="61">
        <v>2.137322471554317E-2</v>
      </c>
      <c r="M18" s="61">
        <v>2.8780949174425783E-2</v>
      </c>
      <c r="N18" s="61">
        <v>1.1980598248498625E-2</v>
      </c>
      <c r="O18" s="61">
        <v>3.4152824752075928E-2</v>
      </c>
      <c r="P18" s="61">
        <v>3.6416332947589725E-2</v>
      </c>
      <c r="Q18" s="61">
        <v>0.17307666677283762</v>
      </c>
      <c r="R18" s="61">
        <v>0.16137662481561432</v>
      </c>
      <c r="S18" s="61">
        <v>9.6325313675222235E-2</v>
      </c>
      <c r="T18" s="61">
        <v>-0.30917129106138486</v>
      </c>
      <c r="U18" s="61">
        <v>6.2197020596472807E-2</v>
      </c>
      <c r="V18" s="61">
        <v>2.3374451378928452E-2</v>
      </c>
      <c r="W18" s="61">
        <v>6.0960846877588576E-3</v>
      </c>
      <c r="X18" s="61">
        <v>1.9709837960080114E-2</v>
      </c>
      <c r="Y18" s="61">
        <v>3.4588867799595553E-3</v>
      </c>
      <c r="Z18" s="61">
        <v>2.8038589081358792E-3</v>
      </c>
      <c r="AA18" s="61">
        <v>5.0173508149124312E-3</v>
      </c>
      <c r="AB18" s="61">
        <v>6.0460470529775288E-2</v>
      </c>
      <c r="AC18" s="126">
        <v>-1.7365500666975189E-3</v>
      </c>
    </row>
    <row r="19" spans="1:29" x14ac:dyDescent="0.25">
      <c r="A19" s="16" t="s">
        <v>95</v>
      </c>
      <c r="B19" s="13">
        <v>8.1476247310930727</v>
      </c>
      <c r="C19" s="13">
        <v>9.9625537051514925</v>
      </c>
      <c r="D19" s="13">
        <v>3.1321841407906974</v>
      </c>
      <c r="E19" s="13">
        <v>3.5932527949220296</v>
      </c>
      <c r="F19" s="13">
        <v>0.67921776938206824</v>
      </c>
      <c r="G19" s="13">
        <v>0.33211068699193769</v>
      </c>
      <c r="H19" s="70">
        <v>7.3195771571466812</v>
      </c>
      <c r="I19" s="61">
        <v>0.63360462996080757</v>
      </c>
      <c r="J19" s="61">
        <v>0.22392265698287744</v>
      </c>
      <c r="K19" s="61">
        <v>0.11706280288667037</v>
      </c>
      <c r="L19" s="61">
        <v>2.3511902471918492E-2</v>
      </c>
      <c r="M19" s="61">
        <v>3.0067287774515745E-2</v>
      </c>
      <c r="N19" s="61">
        <v>2.8169280076789423E-2</v>
      </c>
      <c r="O19" s="61">
        <v>-2.0174687464894259E-2</v>
      </c>
      <c r="P19" s="61">
        <v>0.52646706573630175</v>
      </c>
      <c r="Q19" s="61">
        <v>-2.333346074808762E-2</v>
      </c>
      <c r="R19" s="61">
        <v>-1.1780006062135029E-2</v>
      </c>
      <c r="S19" s="61">
        <v>0.61276771806168662</v>
      </c>
      <c r="T19" s="61">
        <v>1.6491416530803997</v>
      </c>
      <c r="U19" s="61">
        <v>5.3109749278842822E-2</v>
      </c>
      <c r="V19" s="61">
        <v>-1.3851237110395329E-2</v>
      </c>
      <c r="W19" s="61">
        <v>8.143097464155219E-2</v>
      </c>
      <c r="X19" s="61">
        <v>-2.8137094756512412E-3</v>
      </c>
      <c r="Y19" s="61">
        <v>-2.5177671671647279E-4</v>
      </c>
      <c r="Z19" s="61">
        <v>1.7636036549262272E-2</v>
      </c>
      <c r="AA19" s="61">
        <v>-1.9757703600421162E-2</v>
      </c>
      <c r="AB19" s="61">
        <v>6.2392584287630254E-2</v>
      </c>
      <c r="AC19" s="126">
        <v>9.2828350087874323E-3</v>
      </c>
    </row>
    <row r="20" spans="1:29" x14ac:dyDescent="0.25">
      <c r="A20" s="16" t="s">
        <v>96</v>
      </c>
      <c r="B20" s="13">
        <v>8.9188748179978692</v>
      </c>
      <c r="C20" s="13">
        <v>8.678672185921128</v>
      </c>
      <c r="D20" s="13">
        <v>3.0303667970181434</v>
      </c>
      <c r="E20" s="13">
        <v>3.5441250160520528</v>
      </c>
      <c r="F20" s="13">
        <v>0.7639892313193547</v>
      </c>
      <c r="G20" s="13">
        <v>0.31442575561724523</v>
      </c>
      <c r="H20" s="70">
        <v>7.6473794355348828</v>
      </c>
      <c r="I20" s="61">
        <v>0.68182936898035562</v>
      </c>
      <c r="J20" s="61">
        <v>0.17749507336183673</v>
      </c>
      <c r="K20" s="61">
        <v>0.1013681011996424</v>
      </c>
      <c r="L20" s="61">
        <v>2.3992349423346986E-2</v>
      </c>
      <c r="M20" s="61">
        <v>3.8776824286531772E-2</v>
      </c>
      <c r="N20" s="61">
        <v>2.3461717251713522E-2</v>
      </c>
      <c r="O20" s="61">
        <v>9.4659500450670286E-2</v>
      </c>
      <c r="P20" s="61">
        <v>-0.12887072503975439</v>
      </c>
      <c r="Q20" s="61">
        <v>-3.250681926601251E-2</v>
      </c>
      <c r="R20" s="61">
        <v>-1.3672230058348278E-2</v>
      </c>
      <c r="S20" s="61">
        <v>0.12480748554975074</v>
      </c>
      <c r="T20" s="61">
        <v>-5.3250112288984464E-2</v>
      </c>
      <c r="U20" s="61">
        <v>4.4784319005113815E-2</v>
      </c>
      <c r="V20" s="61">
        <v>5.9976697755321842E-2</v>
      </c>
      <c r="W20" s="61">
        <v>-2.8857075158211638E-2</v>
      </c>
      <c r="X20" s="61">
        <v>-3.8053393762098411E-3</v>
      </c>
      <c r="Y20" s="61">
        <v>-3.214601397055172E-4</v>
      </c>
      <c r="Z20" s="61">
        <v>3.752622584438071E-3</v>
      </c>
      <c r="AA20" s="61">
        <v>1.5000173271888897E-3</v>
      </c>
      <c r="AB20" s="61">
        <v>3.2245462992821806E-2</v>
      </c>
      <c r="AC20" s="126">
        <v>-1.2538856012292009E-2</v>
      </c>
    </row>
    <row r="21" spans="1:29" x14ac:dyDescent="0.25">
      <c r="A21" s="16" t="s">
        <v>97</v>
      </c>
      <c r="B21" s="13">
        <v>7.8931911432006476</v>
      </c>
      <c r="C21" s="13">
        <v>8.5515392425858892</v>
      </c>
      <c r="D21" s="13">
        <v>3.1766801903095971</v>
      </c>
      <c r="E21" s="13">
        <v>3.7218127152803877</v>
      </c>
      <c r="F21" s="13">
        <v>0.63767972196801281</v>
      </c>
      <c r="G21" s="13">
        <v>0.26023380587005851</v>
      </c>
      <c r="H21" s="70">
        <v>7.053530397942092</v>
      </c>
      <c r="I21" s="61">
        <v>0.66668131076261505</v>
      </c>
      <c r="J21" s="61">
        <v>0.1900216632141038</v>
      </c>
      <c r="K21" s="61">
        <v>0.11012533145745354</v>
      </c>
      <c r="L21" s="61">
        <v>2.845050920543853E-2</v>
      </c>
      <c r="M21" s="61">
        <v>3.0520422467838527E-2</v>
      </c>
      <c r="N21" s="61">
        <v>2.57992371074495E-2</v>
      </c>
      <c r="O21" s="61">
        <v>-0.11500146551305335</v>
      </c>
      <c r="P21" s="61">
        <v>-1.4648893357382287E-2</v>
      </c>
      <c r="Q21" s="61">
        <v>4.828240377878501E-2</v>
      </c>
      <c r="R21" s="61">
        <v>5.0135844086636849E-2</v>
      </c>
      <c r="S21" s="61">
        <v>-0.16532891325341648</v>
      </c>
      <c r="T21" s="61">
        <v>-0.17235213330664723</v>
      </c>
      <c r="U21" s="61">
        <v>-7.7653926106159621E-2</v>
      </c>
      <c r="V21" s="61">
        <v>-7.8411376662581286E-2</v>
      </c>
      <c r="W21" s="61">
        <v>-2.6001064011382919E-3</v>
      </c>
      <c r="X21" s="61">
        <v>4.8942955924098754E-3</v>
      </c>
      <c r="Y21" s="61">
        <v>1.2028766899610361E-3</v>
      </c>
      <c r="Z21" s="61">
        <v>-6.4109302187109847E-3</v>
      </c>
      <c r="AA21" s="61">
        <v>4.0436770193701937E-3</v>
      </c>
      <c r="AB21" s="61">
        <v>-7.7281563980689458E-2</v>
      </c>
      <c r="AC21" s="126">
        <v>3.7236212547016312E-4</v>
      </c>
    </row>
    <row r="22" spans="1:29" x14ac:dyDescent="0.25">
      <c r="A22" s="16" t="s">
        <v>98</v>
      </c>
      <c r="B22" s="13">
        <v>9.5164862380528152</v>
      </c>
      <c r="C22" s="13">
        <v>5.8583632171742588</v>
      </c>
      <c r="D22" s="13">
        <v>3.1960414156703418</v>
      </c>
      <c r="E22" s="13">
        <v>3.7293132165260863</v>
      </c>
      <c r="F22" s="13">
        <v>0.45793848356350486</v>
      </c>
      <c r="G22" s="13">
        <v>0.52455985316058806</v>
      </c>
      <c r="H22" s="70">
        <v>7.3692504944237056</v>
      </c>
      <c r="I22" s="61">
        <v>0.73694916678815192</v>
      </c>
      <c r="J22" s="61">
        <v>0.13142802116868552</v>
      </c>
      <c r="K22" s="61">
        <v>0.10895449935665806</v>
      </c>
      <c r="L22" s="61">
        <v>2.6474110218210535E-2</v>
      </c>
      <c r="M22" s="61">
        <v>2.6486266272864059E-2</v>
      </c>
      <c r="N22" s="61">
        <v>3.0292063804570349E-2</v>
      </c>
      <c r="O22" s="61">
        <v>0.20565764408866571</v>
      </c>
      <c r="P22" s="61">
        <v>-0.31493465082869032</v>
      </c>
      <c r="Q22" s="61">
        <v>6.0947984061492377E-3</v>
      </c>
      <c r="R22" s="61">
        <v>2.0152817509877519E-3</v>
      </c>
      <c r="S22" s="61">
        <v>-0.28186757742552793</v>
      </c>
      <c r="T22" s="61">
        <v>1.0157252490958628</v>
      </c>
      <c r="U22" s="61">
        <v>4.4760577848183214E-2</v>
      </c>
      <c r="V22" s="61">
        <v>0.13710810772938303</v>
      </c>
      <c r="W22" s="61">
        <v>-5.9844406154220771E-2</v>
      </c>
      <c r="X22" s="61">
        <v>6.7119169464354431E-4</v>
      </c>
      <c r="Y22" s="61">
        <v>5.7335792008029316E-5</v>
      </c>
      <c r="Z22" s="61">
        <v>-8.6027175430132986E-3</v>
      </c>
      <c r="AA22" s="61">
        <v>-2.6204936537447369E-2</v>
      </c>
      <c r="AB22" s="61">
        <v>4.3184574981353176E-2</v>
      </c>
      <c r="AC22" s="126">
        <v>-1.5760028668300383E-3</v>
      </c>
    </row>
    <row r="23" spans="1:29" x14ac:dyDescent="0.25">
      <c r="A23" s="16" t="s">
        <v>99</v>
      </c>
      <c r="B23" s="13">
        <v>9.4828827319933424</v>
      </c>
      <c r="C23" s="13">
        <v>5.6026003092326819</v>
      </c>
      <c r="D23" s="13">
        <v>3.4001831226413426</v>
      </c>
      <c r="E23" s="13">
        <v>3.9276858296268222</v>
      </c>
      <c r="F23" s="13">
        <v>0.59052414790839614</v>
      </c>
      <c r="G23" s="13">
        <v>0.412446577658933</v>
      </c>
      <c r="H23" s="70">
        <v>7.5347131972257424</v>
      </c>
      <c r="I23" s="61">
        <v>0.71964769179989208</v>
      </c>
      <c r="J23" s="61">
        <v>0.12711051553944258</v>
      </c>
      <c r="K23" s="61">
        <v>0.12690790747704467</v>
      </c>
      <c r="L23" s="61">
        <v>2.6663130897936937E-2</v>
      </c>
      <c r="M23" s="61">
        <v>3.1787918108102664E-2</v>
      </c>
      <c r="N23" s="61">
        <v>3.211716382241897E-2</v>
      </c>
      <c r="O23" s="61">
        <v>-3.5310833451431822E-3</v>
      </c>
      <c r="P23" s="61">
        <v>-4.3657741669513972E-2</v>
      </c>
      <c r="Q23" s="61">
        <v>6.3873298377825849E-2</v>
      </c>
      <c r="R23" s="61">
        <v>5.3192800277988672E-2</v>
      </c>
      <c r="S23" s="61">
        <v>0.28952723805424596</v>
      </c>
      <c r="T23" s="61">
        <v>-0.21372828062641092</v>
      </c>
      <c r="U23" s="61">
        <v>2.2453125039953781E-2</v>
      </c>
      <c r="V23" s="61">
        <v>-2.6022289290627883E-3</v>
      </c>
      <c r="W23" s="61">
        <v>-5.7378505963178858E-3</v>
      </c>
      <c r="X23" s="61">
        <v>6.959283247014455E-3</v>
      </c>
      <c r="Y23" s="61">
        <v>1.4082320573747321E-3</v>
      </c>
      <c r="Z23" s="61">
        <v>7.6684955203516585E-3</v>
      </c>
      <c r="AA23" s="61">
        <v>6.4742707135763558E-3</v>
      </c>
      <c r="AB23" s="61">
        <v>1.4170202012936528E-2</v>
      </c>
      <c r="AC23" s="126">
        <v>-8.2829230270172523E-3</v>
      </c>
    </row>
    <row r="24" spans="1:29" x14ac:dyDescent="0.25">
      <c r="A24" s="16" t="s">
        <v>100</v>
      </c>
      <c r="B24" s="13">
        <v>8.8490096057225127</v>
      </c>
      <c r="C24" s="13">
        <v>5.6213580217168566</v>
      </c>
      <c r="D24" s="13">
        <v>4.3677608386560856</v>
      </c>
      <c r="E24" s="13">
        <v>4.9277010929348588</v>
      </c>
      <c r="F24" s="13">
        <v>0.65955513236065944</v>
      </c>
      <c r="G24" s="13">
        <v>0.36332444568290234</v>
      </c>
      <c r="H24" s="70">
        <v>7.5736594557834938</v>
      </c>
      <c r="I24" s="61">
        <v>0.68370479601432554</v>
      </c>
      <c r="J24" s="61">
        <v>0.12631438581848609</v>
      </c>
      <c r="K24" s="61">
        <v>0.16397293430955495</v>
      </c>
      <c r="L24" s="61">
        <v>2.8785881045852339E-2</v>
      </c>
      <c r="M24" s="61">
        <v>2.9995423566982735E-2</v>
      </c>
      <c r="N24" s="61">
        <v>3.2773420755201739E-2</v>
      </c>
      <c r="O24" s="61">
        <v>-6.6843927546659354E-2</v>
      </c>
      <c r="P24" s="61">
        <v>3.3480368844558406E-3</v>
      </c>
      <c r="Q24" s="61">
        <v>0.28456635455066492</v>
      </c>
      <c r="R24" s="61">
        <v>0.25460673452159743</v>
      </c>
      <c r="S24" s="61">
        <v>0.11689781814472311</v>
      </c>
      <c r="T24" s="61">
        <v>-0.11909938071216464</v>
      </c>
      <c r="U24" s="61">
        <v>5.1689105528385237E-3</v>
      </c>
      <c r="V24" s="61">
        <v>-4.8104078169792626E-2</v>
      </c>
      <c r="W24" s="61">
        <v>4.2557069442825107E-4</v>
      </c>
      <c r="X24" s="61">
        <v>3.6113720594395674E-2</v>
      </c>
      <c r="Y24" s="61">
        <v>6.7886126900456312E-3</v>
      </c>
      <c r="Z24" s="61">
        <v>3.7159382702003359E-3</v>
      </c>
      <c r="AA24" s="61">
        <v>3.8251343214812379E-3</v>
      </c>
      <c r="AB24" s="61">
        <v>2.7648984007585036E-3</v>
      </c>
      <c r="AC24" s="126">
        <v>-2.4040121520800201E-3</v>
      </c>
    </row>
    <row r="25" spans="1:29" x14ac:dyDescent="0.25">
      <c r="A25" s="16" t="s">
        <v>101</v>
      </c>
      <c r="B25" s="13">
        <v>8.8669085716727825</v>
      </c>
      <c r="C25" s="13">
        <v>5.7168156010472675</v>
      </c>
      <c r="D25" s="13">
        <v>4.3949092277815058</v>
      </c>
      <c r="E25" s="13">
        <v>5.011574082143869</v>
      </c>
      <c r="F25" s="13">
        <v>0.70672193196144528</v>
      </c>
      <c r="G25" s="13">
        <v>0.44424914911394831</v>
      </c>
      <c r="H25" s="70">
        <v>7.6057931835032928</v>
      </c>
      <c r="I25" s="61">
        <v>0.69516373319093405</v>
      </c>
      <c r="J25" s="61">
        <v>0.12686161313487157</v>
      </c>
      <c r="K25" s="61">
        <v>0.15397062764890679</v>
      </c>
      <c r="L25" s="61">
        <v>3.1261685267311656E-2</v>
      </c>
      <c r="M25" s="61">
        <v>3.5897437677765334E-2</v>
      </c>
      <c r="N25" s="61">
        <v>4.3155096919789235E-2</v>
      </c>
      <c r="O25" s="61">
        <v>2.0227083874668761E-3</v>
      </c>
      <c r="P25" s="61">
        <v>1.6981231040903655E-2</v>
      </c>
      <c r="Q25" s="61">
        <v>6.2156308754701683E-3</v>
      </c>
      <c r="R25" s="61">
        <v>1.7020713640538032E-2</v>
      </c>
      <c r="S25" s="61">
        <v>7.151305067093916E-2</v>
      </c>
      <c r="T25" s="61">
        <v>0.22273398994372751</v>
      </c>
      <c r="U25" s="61">
        <v>4.2428271177761268E-3</v>
      </c>
      <c r="V25" s="61">
        <v>1.3829354254495058E-3</v>
      </c>
      <c r="W25" s="61">
        <v>2.1449737693735563E-3</v>
      </c>
      <c r="X25" s="61">
        <v>1.0191952332359114E-3</v>
      </c>
      <c r="Y25" s="61">
        <v>4.8995623817204409E-4</v>
      </c>
      <c r="Z25" s="61">
        <v>2.1450642454419189E-3</v>
      </c>
      <c r="AA25" s="61">
        <v>-7.2997547689106542E-3</v>
      </c>
      <c r="AB25" s="61">
        <v>-1.1762985723771761E-4</v>
      </c>
      <c r="AC25" s="126">
        <v>-4.3604569750138444E-3</v>
      </c>
    </row>
    <row r="26" spans="1:29" x14ac:dyDescent="0.25">
      <c r="A26" s="16" t="s">
        <v>102</v>
      </c>
      <c r="B26" s="13">
        <v>9.3389099343172397</v>
      </c>
      <c r="C26" s="13">
        <v>5.5166875889034053</v>
      </c>
      <c r="D26" s="13">
        <v>4.2768632482192679</v>
      </c>
      <c r="E26" s="13">
        <v>4.8847188039584086</v>
      </c>
      <c r="F26" s="13">
        <v>0.72160020087164112</v>
      </c>
      <c r="G26" s="13">
        <v>0.55989151628036793</v>
      </c>
      <c r="H26" s="70">
        <v>7.7499248748500591</v>
      </c>
      <c r="I26" s="61">
        <v>0.71686173562450728</v>
      </c>
      <c r="J26" s="61">
        <v>0.11161225229231332</v>
      </c>
      <c r="K26" s="61">
        <v>0.14801166790879797</v>
      </c>
      <c r="L26" s="61">
        <v>2.9420977664532635E-2</v>
      </c>
      <c r="M26" s="61">
        <v>3.8672184230646132E-2</v>
      </c>
      <c r="N26" s="61">
        <v>4.457881772079738E-2</v>
      </c>
      <c r="O26" s="61">
        <v>5.3231784091285927E-2</v>
      </c>
      <c r="P26" s="61">
        <v>-3.5006903512368126E-2</v>
      </c>
      <c r="Q26" s="61">
        <v>-2.6859708231522728E-2</v>
      </c>
      <c r="R26" s="61">
        <v>-2.5312461934353769E-2</v>
      </c>
      <c r="S26" s="61">
        <v>2.1052507694083511E-2</v>
      </c>
      <c r="T26" s="61">
        <v>0.26030970998384007</v>
      </c>
      <c r="U26" s="61">
        <v>1.8950251192654477E-2</v>
      </c>
      <c r="V26" s="61">
        <v>3.7004805753312095E-2</v>
      </c>
      <c r="W26" s="61">
        <v>-4.4410322504358224E-3</v>
      </c>
      <c r="X26" s="61">
        <v>-4.1356061348740624E-3</v>
      </c>
      <c r="Y26" s="61">
        <v>-7.9131021833257439E-4</v>
      </c>
      <c r="Z26" s="61">
        <v>7.5573108290903797E-4</v>
      </c>
      <c r="AA26" s="61">
        <v>-1.1233690763514846E-2</v>
      </c>
      <c r="AB26" s="61">
        <v>1.7158897469063825E-2</v>
      </c>
      <c r="AC26" s="126">
        <v>-1.7913537235906517E-3</v>
      </c>
    </row>
    <row r="27" spans="1:29" x14ac:dyDescent="0.25">
      <c r="A27" s="16" t="s">
        <v>103</v>
      </c>
      <c r="B27" s="13">
        <v>10.676512161359037</v>
      </c>
      <c r="C27" s="13">
        <v>5.5124584139193518</v>
      </c>
      <c r="D27" s="13">
        <v>3.7829281348431878</v>
      </c>
      <c r="E27" s="13">
        <v>4.3301565967356588</v>
      </c>
      <c r="F27" s="13">
        <v>1.2692381625630806</v>
      </c>
      <c r="G27" s="13">
        <v>0.83008564627750803</v>
      </c>
      <c r="H27" s="70">
        <v>8.5284770061671011</v>
      </c>
      <c r="I27" s="61">
        <v>0.77434101321248716</v>
      </c>
      <c r="J27" s="61">
        <v>9.9807718191814748E-2</v>
      </c>
      <c r="K27" s="61">
        <v>0.11330357337044428</v>
      </c>
      <c r="L27" s="61">
        <v>2.6668177240202668E-2</v>
      </c>
      <c r="M27" s="61">
        <v>6.1486253018719232E-2</v>
      </c>
      <c r="N27" s="61">
        <v>7.5606735033668132E-2</v>
      </c>
      <c r="O27" s="61">
        <v>0.1432289460386138</v>
      </c>
      <c r="P27" s="61">
        <v>-7.6661491445706442E-4</v>
      </c>
      <c r="Q27" s="61">
        <v>-0.11549004134788199</v>
      </c>
      <c r="R27" s="61">
        <v>-0.11353001666612861</v>
      </c>
      <c r="S27" s="61">
        <v>0.75892157600556698</v>
      </c>
      <c r="T27" s="61">
        <v>0.48258300427942058</v>
      </c>
      <c r="U27" s="61">
        <v>0.10045931333393798</v>
      </c>
      <c r="V27" s="61">
        <v>0.10267535084890958</v>
      </c>
      <c r="W27" s="61">
        <v>-8.5563617243432073E-5</v>
      </c>
      <c r="X27" s="61">
        <v>-1.7093873646756054E-2</v>
      </c>
      <c r="Y27" s="61">
        <v>-3.3401640845881876E-3</v>
      </c>
      <c r="Z27" s="61">
        <v>2.9349155003899598E-2</v>
      </c>
      <c r="AA27" s="61">
        <v>-2.1512979782927072E-2</v>
      </c>
      <c r="AB27" s="61">
        <v>8.9991924721294442E-2</v>
      </c>
      <c r="AC27" s="126">
        <v>-1.0467388612643541E-2</v>
      </c>
    </row>
    <row r="28" spans="1:29" x14ac:dyDescent="0.25">
      <c r="A28" s="16" t="s">
        <v>104</v>
      </c>
      <c r="B28" s="13">
        <v>11.271819126857142</v>
      </c>
      <c r="C28" s="13">
        <v>6.2406825534539569</v>
      </c>
      <c r="D28" s="13">
        <v>4.5399050498852072</v>
      </c>
      <c r="E28" s="13">
        <v>5.1573076370309465</v>
      </c>
      <c r="F28" s="13">
        <v>1.4229393268101835</v>
      </c>
      <c r="G28" s="13">
        <v>0.88574756408847388</v>
      </c>
      <c r="H28" s="70">
        <v>9.2955053534153027</v>
      </c>
      <c r="I28" s="61">
        <v>0.75761248304489393</v>
      </c>
      <c r="J28" s="61">
        <v>0.10161508517939913</v>
      </c>
      <c r="K28" s="61">
        <v>0.12826228321991592</v>
      </c>
      <c r="L28" s="61">
        <v>2.7820432814377311E-2</v>
      </c>
      <c r="M28" s="61">
        <v>6.2996695384450407E-2</v>
      </c>
      <c r="N28" s="61">
        <v>7.8306979643036609E-2</v>
      </c>
      <c r="O28" s="61">
        <v>5.5758562019220914E-2</v>
      </c>
      <c r="P28" s="61">
        <v>0.13210514889251357</v>
      </c>
      <c r="Q28" s="61">
        <v>0.20010343523837459</v>
      </c>
      <c r="R28" s="61">
        <v>0.19102104550187526</v>
      </c>
      <c r="S28" s="61">
        <v>0.12109718158546467</v>
      </c>
      <c r="T28" s="61">
        <v>6.7055632223710804E-2</v>
      </c>
      <c r="U28" s="61">
        <v>8.9937317846263687E-2</v>
      </c>
      <c r="V28" s="61">
        <v>4.3176141409234828E-2</v>
      </c>
      <c r="W28" s="61">
        <v>1.3185113472351722E-2</v>
      </c>
      <c r="X28" s="61">
        <v>2.2672434256209122E-2</v>
      </c>
      <c r="Y28" s="61">
        <v>5.0941830980528284E-3</v>
      </c>
      <c r="Z28" s="61">
        <v>7.4458119468176686E-3</v>
      </c>
      <c r="AA28" s="61">
        <v>-5.0698574180532011E-3</v>
      </c>
      <c r="AB28" s="61">
        <v>8.6503826764612976E-2</v>
      </c>
      <c r="AC28" s="126">
        <v>-3.4334910816507108E-3</v>
      </c>
    </row>
    <row r="29" spans="1:29" x14ac:dyDescent="0.25">
      <c r="A29" s="16" t="s">
        <v>105</v>
      </c>
      <c r="B29" s="13">
        <v>10.93273485047461</v>
      </c>
      <c r="C29" s="13">
        <v>6.5454672147886797</v>
      </c>
      <c r="D29" s="13">
        <v>5.1156157269747604</v>
      </c>
      <c r="E29" s="13">
        <v>5.772929975009812</v>
      </c>
      <c r="F29" s="13">
        <v>1.587248900298432</v>
      </c>
      <c r="G29" s="13">
        <v>1.1590109581795764</v>
      </c>
      <c r="H29" s="70">
        <v>9.2848431923174175</v>
      </c>
      <c r="I29" s="61">
        <v>0.74333995699795719</v>
      </c>
      <c r="J29" s="61">
        <v>0.10186253292462262</v>
      </c>
      <c r="K29" s="61">
        <v>0.13592562010389025</v>
      </c>
      <c r="L29" s="61">
        <v>2.9582602937855768E-2</v>
      </c>
      <c r="M29" s="61">
        <v>7.5814904356987053E-2</v>
      </c>
      <c r="N29" s="61">
        <v>8.652561732131285E-2</v>
      </c>
      <c r="O29" s="61">
        <v>-3.008248026040472E-2</v>
      </c>
      <c r="P29" s="61">
        <v>4.8838353613426033E-2</v>
      </c>
      <c r="Q29" s="61">
        <v>0.12681117132705455</v>
      </c>
      <c r="R29" s="61">
        <v>0.11936893846675356</v>
      </c>
      <c r="S29" s="61">
        <v>0.11547194626813972</v>
      </c>
      <c r="T29" s="61">
        <v>0.308511595368957</v>
      </c>
      <c r="U29" s="61">
        <v>-1.1470232862560437E-3</v>
      </c>
      <c r="V29" s="61">
        <v>-2.2790862566234228E-2</v>
      </c>
      <c r="W29" s="61">
        <v>4.9627134624499018E-3</v>
      </c>
      <c r="X29" s="61">
        <v>1.6265090372199951E-2</v>
      </c>
      <c r="Y29" s="61">
        <v>3.3208955327378568E-3</v>
      </c>
      <c r="Z29" s="61">
        <v>7.2743510245036232E-3</v>
      </c>
      <c r="AA29" s="61">
        <v>-2.4158611218197665E-2</v>
      </c>
      <c r="AB29" s="61">
        <v>-1.5126423392540561E-2</v>
      </c>
      <c r="AC29" s="126">
        <v>-1.3979400106284517E-2</v>
      </c>
    </row>
    <row r="30" spans="1:29" x14ac:dyDescent="0.25">
      <c r="A30" s="16" t="s">
        <v>106</v>
      </c>
      <c r="B30" s="13">
        <v>11.460341725464827</v>
      </c>
      <c r="C30" s="13">
        <v>7.4438274022823832</v>
      </c>
      <c r="D30" s="13">
        <v>5.4635196734633231</v>
      </c>
      <c r="E30" s="13">
        <v>6.2266102733614686</v>
      </c>
      <c r="F30" s="13">
        <v>1.809168950564807</v>
      </c>
      <c r="G30" s="13">
        <v>1.212622742510775</v>
      </c>
      <c r="H30" s="70">
        <v>9.9590193933044517</v>
      </c>
      <c r="I30" s="61">
        <v>0.70825144097425674</v>
      </c>
      <c r="J30" s="61">
        <v>0.10117126252671299</v>
      </c>
      <c r="K30" s="61">
        <v>0.16802935799970967</v>
      </c>
      <c r="L30" s="61">
        <v>2.9498311630462824E-2</v>
      </c>
      <c r="M30" s="61">
        <v>7.1663739214694003E-2</v>
      </c>
      <c r="N30" s="61">
        <v>7.861411234583629E-2</v>
      </c>
      <c r="O30" s="61">
        <v>4.8259368054399898E-2</v>
      </c>
      <c r="P30" s="61">
        <v>0.13724920743074986</v>
      </c>
      <c r="Q30" s="61">
        <v>6.8008225217945251E-2</v>
      </c>
      <c r="R30" s="61">
        <v>7.8587528398157191E-2</v>
      </c>
      <c r="S30" s="61">
        <v>0.13981427249667644</v>
      </c>
      <c r="T30" s="61">
        <v>4.6256494774997492E-2</v>
      </c>
      <c r="U30" s="61">
        <v>7.2610402461602108E-2</v>
      </c>
      <c r="V30" s="61">
        <v>3.587311657430621E-2</v>
      </c>
      <c r="W30" s="61">
        <v>1.3980551910793117E-2</v>
      </c>
      <c r="X30" s="61">
        <v>9.2440601849142351E-3</v>
      </c>
      <c r="Y30" s="61">
        <v>2.3248236484701484E-3</v>
      </c>
      <c r="Z30" s="61">
        <v>1.0600005697077249E-2</v>
      </c>
      <c r="AA30" s="61">
        <v>-4.0023717655267403E-3</v>
      </c>
      <c r="AB30" s="61">
        <v>6.8020186250034212E-2</v>
      </c>
      <c r="AC30" s="126">
        <v>-4.5902162115678963E-3</v>
      </c>
    </row>
    <row r="31" spans="1:29" x14ac:dyDescent="0.25">
      <c r="A31" s="16" t="s">
        <v>107</v>
      </c>
      <c r="B31" s="13">
        <v>11.880529626306142</v>
      </c>
      <c r="C31" s="13">
        <v>7.5781176414706071</v>
      </c>
      <c r="D31" s="13">
        <v>6.8469576868990947</v>
      </c>
      <c r="E31" s="13">
        <v>7.6781573441441386</v>
      </c>
      <c r="F31" s="13">
        <v>1.5125140711632796</v>
      </c>
      <c r="G31" s="13">
        <v>1.5338020874930129</v>
      </c>
      <c r="H31" s="70">
        <v>10.303843966508447</v>
      </c>
      <c r="I31" s="61">
        <v>0.69531641713338632</v>
      </c>
      <c r="J31" s="61">
        <v>9.906964699905306E-2</v>
      </c>
      <c r="K31" s="61">
        <v>0.20032320879841925</v>
      </c>
      <c r="L31" s="61">
        <v>3.1513324125331123E-2</v>
      </c>
      <c r="M31" s="61">
        <v>7.0643549479256773E-2</v>
      </c>
      <c r="N31" s="61">
        <v>9.6866146535446576E-2</v>
      </c>
      <c r="O31" s="61">
        <v>3.6664517595287771E-2</v>
      </c>
      <c r="P31" s="61">
        <v>1.8040482661788815E-2</v>
      </c>
      <c r="Q31" s="61">
        <v>0.25321369668626281</v>
      </c>
      <c r="R31" s="61">
        <v>0.23311994922705259</v>
      </c>
      <c r="S31" s="61">
        <v>-0.16397301054106317</v>
      </c>
      <c r="T31" s="61">
        <v>0.26486336906169661</v>
      </c>
      <c r="U31" s="61">
        <v>3.4624350007373739E-2</v>
      </c>
      <c r="V31" s="61">
        <v>2.5967697419488553E-2</v>
      </c>
      <c r="W31" s="61">
        <v>1.82517840748445E-3</v>
      </c>
      <c r="X31" s="61">
        <v>4.254733489092595E-2</v>
      </c>
      <c r="Y31" s="61">
        <v>6.876644909577268E-3</v>
      </c>
      <c r="Z31" s="61">
        <v>-1.1750919065663022E-2</v>
      </c>
      <c r="AA31" s="61">
        <v>-2.0821998651712918E-2</v>
      </c>
      <c r="AB31" s="61">
        <v>4.4643937910100268E-2</v>
      </c>
      <c r="AC31" s="126">
        <v>1.0019587902726529E-2</v>
      </c>
    </row>
    <row r="32" spans="1:29" x14ac:dyDescent="0.25">
      <c r="A32" s="16" t="s">
        <v>108</v>
      </c>
      <c r="B32" s="13">
        <v>12.882443397974145</v>
      </c>
      <c r="C32" s="13">
        <v>8.6196824762420601</v>
      </c>
      <c r="D32" s="13">
        <v>7.4036298154245257</v>
      </c>
      <c r="E32" s="13">
        <v>8.2770510870458018</v>
      </c>
      <c r="F32" s="13">
        <v>1.5387675232358122</v>
      </c>
      <c r="G32" s="13">
        <v>1.6487053527560656</v>
      </c>
      <c r="H32" s="70">
        <v>11.150618027072841</v>
      </c>
      <c r="I32" s="61">
        <v>0.66965027605985217</v>
      </c>
      <c r="J32" s="61">
        <v>9.7156497770966257E-2</v>
      </c>
      <c r="K32" s="61">
        <v>0.22965706594436752</v>
      </c>
      <c r="L32" s="61">
        <v>2.9337667536712048E-2</v>
      </c>
      <c r="M32" s="61">
        <v>6.3973996819204612E-2</v>
      </c>
      <c r="N32" s="61">
        <v>8.977550413110244E-2</v>
      </c>
      <c r="O32" s="61">
        <v>8.4332416414293787E-2</v>
      </c>
      <c r="P32" s="61">
        <v>0.13744374052358044</v>
      </c>
      <c r="Q32" s="61">
        <v>8.1302113140053756E-2</v>
      </c>
      <c r="R32" s="61">
        <v>7.7999670501467167E-2</v>
      </c>
      <c r="S32" s="61">
        <v>1.7357492781763684E-2</v>
      </c>
      <c r="T32" s="61">
        <v>7.4914010223353644E-2</v>
      </c>
      <c r="U32" s="61">
        <v>8.2180404062478507E-2</v>
      </c>
      <c r="V32" s="61">
        <v>5.8637713629387536E-2</v>
      </c>
      <c r="W32" s="61">
        <v>1.3616502855900558E-2</v>
      </c>
      <c r="X32" s="61">
        <v>1.6286700186307693E-2</v>
      </c>
      <c r="Y32" s="61">
        <v>2.4580288981817635E-3</v>
      </c>
      <c r="Z32" s="61">
        <v>1.226194900164365E-3</v>
      </c>
      <c r="AA32" s="61">
        <v>-7.2566314918533171E-3</v>
      </c>
      <c r="AB32" s="61">
        <v>8.4968508978088594E-2</v>
      </c>
      <c r="AC32" s="126">
        <v>2.7881049156100873E-3</v>
      </c>
    </row>
    <row r="33" spans="1:29" x14ac:dyDescent="0.25">
      <c r="A33" s="16" t="s">
        <v>109</v>
      </c>
      <c r="B33" s="13">
        <v>13.936341576465734</v>
      </c>
      <c r="C33" s="13">
        <v>8.5604296791578633</v>
      </c>
      <c r="D33" s="13">
        <v>7.1787577453738951</v>
      </c>
      <c r="E33" s="13">
        <v>8.0378040804744817</v>
      </c>
      <c r="F33" s="13">
        <v>1.2676116737500436</v>
      </c>
      <c r="G33" s="13">
        <v>1.5503091358461789</v>
      </c>
      <c r="H33" s="70">
        <v>11.549450982545155</v>
      </c>
      <c r="I33" s="61">
        <v>0.68804281893455344</v>
      </c>
      <c r="J33" s="61">
        <v>9.2932635193783544E-2</v>
      </c>
      <c r="K33" s="61">
        <v>0.21719763380857421</v>
      </c>
      <c r="L33" s="61">
        <v>2.8784633183619304E-2</v>
      </c>
      <c r="M33" s="61">
        <v>6.2283462378285033E-2</v>
      </c>
      <c r="N33" s="61">
        <v>8.9241183498815574E-2</v>
      </c>
      <c r="O33" s="61">
        <v>8.1808873203147447E-2</v>
      </c>
      <c r="P33" s="61">
        <v>-6.8741275850371375E-3</v>
      </c>
      <c r="Q33" s="61">
        <v>-3.0373219036713306E-2</v>
      </c>
      <c r="R33" s="61">
        <v>-2.8904860445498448E-2</v>
      </c>
      <c r="S33" s="61">
        <v>-0.17621625449669354</v>
      </c>
      <c r="T33" s="61">
        <v>-5.9680898558012285E-2</v>
      </c>
      <c r="U33" s="61">
        <v>3.5767789238585479E-2</v>
      </c>
      <c r="V33" s="61">
        <v>5.4783334524633132E-2</v>
      </c>
      <c r="W33" s="61">
        <v>-6.6786616139299828E-4</v>
      </c>
      <c r="X33" s="61">
        <v>-6.9754243672571865E-3</v>
      </c>
      <c r="Y33" s="61">
        <v>-8.4800118594509193E-4</v>
      </c>
      <c r="Z33" s="61">
        <v>-1.1273258104663623E-2</v>
      </c>
      <c r="AA33" s="61">
        <v>5.357882755042738E-3</v>
      </c>
      <c r="AB33" s="61">
        <v>4.0376667460416966E-2</v>
      </c>
      <c r="AC33" s="126">
        <v>4.6088782218314875E-3</v>
      </c>
    </row>
    <row r="34" spans="1:29" x14ac:dyDescent="0.25">
      <c r="A34" s="16" t="s">
        <v>110</v>
      </c>
      <c r="B34" s="13">
        <v>15.199701815162541</v>
      </c>
      <c r="C34" s="13">
        <v>7.8549868713284816</v>
      </c>
      <c r="D34" s="13">
        <v>8.0945249927707401</v>
      </c>
      <c r="E34" s="13">
        <v>8.9721290756524734</v>
      </c>
      <c r="F34" s="13">
        <v>1.2074743897556008</v>
      </c>
      <c r="G34" s="13">
        <v>1.7655383171590209</v>
      </c>
      <c r="H34" s="70">
        <v>12.31818316505767</v>
      </c>
      <c r="I34" s="61">
        <v>0.70445977728704601</v>
      </c>
      <c r="J34" s="61">
        <v>8.0511425154783142E-2</v>
      </c>
      <c r="K34" s="61">
        <v>0.20874177468373073</v>
      </c>
      <c r="L34" s="61">
        <v>2.7618697029563113E-2</v>
      </c>
      <c r="M34" s="61">
        <v>6.3649822567369382E-2</v>
      </c>
      <c r="N34" s="61">
        <v>8.4981496722492431E-2</v>
      </c>
      <c r="O34" s="61">
        <v>9.0652215415718551E-2</v>
      </c>
      <c r="P34" s="61">
        <v>-8.2407406435091479E-2</v>
      </c>
      <c r="Q34" s="61">
        <v>0.1275662558730275</v>
      </c>
      <c r="R34" s="61">
        <v>0.11624132484737504</v>
      </c>
      <c r="S34" s="61">
        <v>-4.7441409100103527E-2</v>
      </c>
      <c r="T34" s="61">
        <v>0.13882984776153506</v>
      </c>
      <c r="U34" s="61">
        <v>6.6560062783444174E-2</v>
      </c>
      <c r="V34" s="61">
        <v>6.2372605837293371E-2</v>
      </c>
      <c r="W34" s="61">
        <v>-7.6583374394982072E-3</v>
      </c>
      <c r="X34" s="61">
        <v>2.7707088929440706E-2</v>
      </c>
      <c r="Y34" s="61">
        <v>3.3459638965096226E-3</v>
      </c>
      <c r="Z34" s="61">
        <v>-2.9548152188591274E-3</v>
      </c>
      <c r="AA34" s="61">
        <v>-1.2389339919199781E-2</v>
      </c>
      <c r="AB34" s="61">
        <v>7.0423166085686578E-2</v>
      </c>
      <c r="AC34" s="126">
        <v>3.8631033022424044E-3</v>
      </c>
    </row>
    <row r="35" spans="1:29" x14ac:dyDescent="0.25">
      <c r="A35" s="16" t="s">
        <v>111</v>
      </c>
      <c r="B35" s="13">
        <v>15.552156304158679</v>
      </c>
      <c r="C35" s="13">
        <v>8.1957483627206695</v>
      </c>
      <c r="D35" s="13">
        <v>7.567843282160986</v>
      </c>
      <c r="E35" s="13">
        <v>7.368669921553809</v>
      </c>
      <c r="F35" s="13">
        <v>1.0231562698697072</v>
      </c>
      <c r="G35" s="13">
        <v>1.4898700329461467</v>
      </c>
      <c r="H35" s="70">
        <v>12.2321492052646</v>
      </c>
      <c r="I35" s="61">
        <v>0.74826820212204159</v>
      </c>
      <c r="J35" s="61">
        <v>8.4983107666186442E-2</v>
      </c>
      <c r="K35" s="61">
        <v>0.18853322688070559</v>
      </c>
      <c r="L35" s="61">
        <v>-7.0960377375625899E-4</v>
      </c>
      <c r="M35" s="61">
        <v>5.1882430008729385E-2</v>
      </c>
      <c r="N35" s="61">
        <v>7.2957362903906739E-2</v>
      </c>
      <c r="O35" s="61">
        <v>2.3188250222418549E-2</v>
      </c>
      <c r="P35" s="61">
        <v>4.3381548177502616E-2</v>
      </c>
      <c r="Q35" s="61">
        <v>-6.5066413542503865E-2</v>
      </c>
      <c r="R35" s="61">
        <v>-0.17871556913396913</v>
      </c>
      <c r="S35" s="61">
        <v>-0.15264764325411539</v>
      </c>
      <c r="T35" s="61">
        <v>-0.15613837521037777</v>
      </c>
      <c r="U35" s="61">
        <v>-6.9843059354011139E-3</v>
      </c>
      <c r="V35" s="61">
        <v>1.6335189587361267E-2</v>
      </c>
      <c r="W35" s="61">
        <v>3.4927102691916208E-3</v>
      </c>
      <c r="X35" s="61">
        <v>-1.3582078635167787E-2</v>
      </c>
      <c r="Y35" s="61">
        <v>-4.9358911583770341E-3</v>
      </c>
      <c r="Z35" s="61">
        <v>-9.715995408451545E-3</v>
      </c>
      <c r="AA35" s="61">
        <v>1.3268872821196011E-2</v>
      </c>
      <c r="AB35" s="61">
        <v>4.8628074757525314E-3</v>
      </c>
      <c r="AC35" s="126">
        <v>1.1847113411153645E-2</v>
      </c>
    </row>
    <row r="36" spans="1:29" x14ac:dyDescent="0.25">
      <c r="A36" s="16" t="s">
        <v>112</v>
      </c>
      <c r="B36" s="13">
        <v>15.041970690294972</v>
      </c>
      <c r="C36" s="13">
        <v>8.4097689475449968</v>
      </c>
      <c r="D36" s="13">
        <v>8.1223554455154972</v>
      </c>
      <c r="E36" s="13">
        <v>7.8361801185378051</v>
      </c>
      <c r="F36" s="13">
        <v>1.6410554357411438</v>
      </c>
      <c r="G36" s="13">
        <v>1.4599881948836242</v>
      </c>
      <c r="H36" s="70">
        <v>12.252631996970065</v>
      </c>
      <c r="I36" s="61">
        <v>0.72273084480942473</v>
      </c>
      <c r="J36" s="61">
        <v>8.3858439074792374E-2</v>
      </c>
      <c r="K36" s="61">
        <v>0.18954370868672971</v>
      </c>
      <c r="L36" s="61">
        <v>-2.2734712006556483E-3</v>
      </c>
      <c r="M36" s="61">
        <v>7.8809681895629091E-2</v>
      </c>
      <c r="N36" s="61">
        <v>7.2669203265920315E-2</v>
      </c>
      <c r="O36" s="61">
        <v>-3.2804815222136186E-2</v>
      </c>
      <c r="P36" s="61">
        <v>2.6113611027618333E-2</v>
      </c>
      <c r="Q36" s="61">
        <v>7.3272152009491887E-2</v>
      </c>
      <c r="R36" s="61">
        <v>6.3445669566023044E-2</v>
      </c>
      <c r="S36" s="61">
        <v>0.60391475287555263</v>
      </c>
      <c r="T36" s="61">
        <v>-2.0056674341877079E-2</v>
      </c>
      <c r="U36" s="61">
        <v>1.6745047302602067E-3</v>
      </c>
      <c r="V36" s="61">
        <v>-2.4546800107213627E-2</v>
      </c>
      <c r="W36" s="61">
        <v>2.2192158175130022E-3</v>
      </c>
      <c r="X36" s="61">
        <v>1.3814235258843082E-2</v>
      </c>
      <c r="Y36" s="61">
        <v>-4.502128655254258E-5</v>
      </c>
      <c r="Z36" s="61">
        <v>3.133256489730496E-2</v>
      </c>
      <c r="AA36" s="61">
        <v>1.4632820686058009E-3</v>
      </c>
      <c r="AB36" s="61">
        <v>2.4237476648500674E-2</v>
      </c>
      <c r="AC36" s="126">
        <v>2.2562971918240467E-2</v>
      </c>
    </row>
    <row r="37" spans="1:29" x14ac:dyDescent="0.25">
      <c r="A37" s="16" t="s">
        <v>113</v>
      </c>
      <c r="B37" s="13">
        <v>16.763295117103997</v>
      </c>
      <c r="C37" s="13">
        <v>8.9077536871106489</v>
      </c>
      <c r="D37" s="13">
        <v>9.586048867665486</v>
      </c>
      <c r="E37" s="13">
        <v>10.285946588554456</v>
      </c>
      <c r="F37" s="13">
        <v>1.6743346189373207</v>
      </c>
      <c r="G37" s="13">
        <v>2.0846137645929317</v>
      </c>
      <c r="H37" s="70">
        <v>13.741786403086751</v>
      </c>
      <c r="I37" s="61">
        <v>0.72633433321835805</v>
      </c>
      <c r="J37" s="61">
        <v>8.0627234336251338E-2</v>
      </c>
      <c r="K37" s="61">
        <v>0.19615279411973893</v>
      </c>
      <c r="L37" s="61">
        <v>2.0452295221447939E-2</v>
      </c>
      <c r="M37" s="61">
        <v>6.9915968660941227E-2</v>
      </c>
      <c r="N37" s="61">
        <v>9.348262555673742E-2</v>
      </c>
      <c r="O37" s="61">
        <v>0.1144347680400426</v>
      </c>
      <c r="P37" s="61">
        <v>5.9215032264474443E-2</v>
      </c>
      <c r="Q37" s="61">
        <v>0.18020553667817141</v>
      </c>
      <c r="R37" s="61">
        <v>0.31262253201930812</v>
      </c>
      <c r="S37" s="61">
        <v>2.0279134069073779E-2</v>
      </c>
      <c r="T37" s="61">
        <v>0.42782919197445723</v>
      </c>
      <c r="U37" s="61">
        <v>0.12153751181663974</v>
      </c>
      <c r="V37" s="61">
        <v>8.2705536581150541E-2</v>
      </c>
      <c r="W37" s="61">
        <v>4.965680175462295E-3</v>
      </c>
      <c r="X37" s="61">
        <v>3.4156825747863107E-2</v>
      </c>
      <c r="Y37" s="61">
        <v>-7.1073832322194534E-4</v>
      </c>
      <c r="Z37" s="61">
        <v>1.5981921051025189E-3</v>
      </c>
      <c r="AA37" s="61">
        <v>-3.1090006514686276E-2</v>
      </c>
      <c r="AB37" s="61">
        <v>9.1625489771670232E-2</v>
      </c>
      <c r="AC37" s="126">
        <v>-2.9912022044969511E-2</v>
      </c>
    </row>
    <row r="38" spans="1:29" x14ac:dyDescent="0.25">
      <c r="A38" s="16" t="s">
        <v>114</v>
      </c>
      <c r="B38" s="13">
        <v>18.301524616667802</v>
      </c>
      <c r="C38" s="13">
        <v>9.552105239317898</v>
      </c>
      <c r="D38" s="13">
        <v>10.67848280956988</v>
      </c>
      <c r="E38" s="13">
        <v>12.471301792555717</v>
      </c>
      <c r="F38" s="13">
        <v>1.8556597698162702</v>
      </c>
      <c r="G38" s="13">
        <v>2.8391215025942742</v>
      </c>
      <c r="H38" s="70">
        <v>15.099193529379837</v>
      </c>
      <c r="I38" s="61">
        <v>0.72909197182165364</v>
      </c>
      <c r="J38" s="61">
        <v>7.8279560579614577E-2</v>
      </c>
      <c r="K38" s="61">
        <v>0.19787191581595359</v>
      </c>
      <c r="L38" s="61">
        <v>3.9722811299203638E-2</v>
      </c>
      <c r="M38" s="61">
        <v>6.8225387886705846E-2</v>
      </c>
      <c r="N38" s="61">
        <v>0.11319164740313128</v>
      </c>
      <c r="O38" s="61">
        <v>9.1761762160609495E-2</v>
      </c>
      <c r="P38" s="61">
        <v>7.2336031601279327E-2</v>
      </c>
      <c r="Q38" s="61">
        <v>0.11396081503290278</v>
      </c>
      <c r="R38" s="61">
        <v>0.21246029086258189</v>
      </c>
      <c r="S38" s="61">
        <v>0.10829684152026564</v>
      </c>
      <c r="T38" s="61">
        <v>0.36194126260539083</v>
      </c>
      <c r="U38" s="61">
        <v>9.8779524472027758E-2</v>
      </c>
      <c r="V38" s="61">
        <v>6.6649718333867861E-2</v>
      </c>
      <c r="W38" s="61">
        <v>5.8322541708708308E-3</v>
      </c>
      <c r="X38" s="61">
        <v>2.235373228886663E-2</v>
      </c>
      <c r="Y38" s="61">
        <v>4.3453005915562231E-3</v>
      </c>
      <c r="Z38" s="61">
        <v>7.5716785778098114E-3</v>
      </c>
      <c r="AA38" s="61">
        <v>-3.3835219525672519E-2</v>
      </c>
      <c r="AB38" s="61">
        <v>7.2917464437298823E-2</v>
      </c>
      <c r="AC38" s="126">
        <v>-2.5862060034728934E-2</v>
      </c>
    </row>
    <row r="39" spans="1:29" x14ac:dyDescent="0.25">
      <c r="A39" s="16" t="s">
        <v>115</v>
      </c>
      <c r="B39" s="13">
        <v>20.322323272873771</v>
      </c>
      <c r="C39" s="13">
        <v>10.520403440466946</v>
      </c>
      <c r="D39" s="13">
        <v>11.905879783230954</v>
      </c>
      <c r="E39" s="13">
        <v>13.915117547314482</v>
      </c>
      <c r="F39" s="13">
        <v>1.8117753544518325</v>
      </c>
      <c r="G39" s="13">
        <v>3.4415343071099262</v>
      </c>
      <c r="H39" s="70">
        <v>16.620957712824975</v>
      </c>
      <c r="I39" s="61">
        <v>0.746215648405257</v>
      </c>
      <c r="J39" s="61">
        <v>7.9443634592336942E-2</v>
      </c>
      <c r="K39" s="61">
        <v>0.19768770565356694</v>
      </c>
      <c r="L39" s="61">
        <v>3.8961310981417009E-2</v>
      </c>
      <c r="M39" s="61">
        <v>5.7047318376930459E-2</v>
      </c>
      <c r="N39" s="61">
        <v>0.11935561800950839</v>
      </c>
      <c r="O39" s="61">
        <v>0.1104169569766642</v>
      </c>
      <c r="P39" s="61">
        <v>0.10137013536695427</v>
      </c>
      <c r="Q39" s="61">
        <v>0.11494113869445033</v>
      </c>
      <c r="R39" s="61">
        <v>0.11577105411887301</v>
      </c>
      <c r="S39" s="61">
        <v>-2.3648955524202986E-2</v>
      </c>
      <c r="T39" s="61">
        <v>0.21218281921544802</v>
      </c>
      <c r="U39" s="61">
        <v>0.10078446775876504</v>
      </c>
      <c r="V39" s="61">
        <v>8.0504116884662802E-2</v>
      </c>
      <c r="W39" s="61">
        <v>7.9352096524212268E-3</v>
      </c>
      <c r="X39" s="61">
        <v>2.2743623319538123E-2</v>
      </c>
      <c r="Y39" s="61">
        <v>4.5987517366738841E-3</v>
      </c>
      <c r="Z39" s="61">
        <v>-1.6134591637542036E-3</v>
      </c>
      <c r="AA39" s="61">
        <v>-2.401732285763734E-2</v>
      </c>
      <c r="AB39" s="61">
        <v>9.0150919571904492E-2</v>
      </c>
      <c r="AC39" s="126">
        <v>-1.0633548186860547E-2</v>
      </c>
    </row>
    <row r="40" spans="1:29" x14ac:dyDescent="0.25">
      <c r="A40" s="16" t="s">
        <v>116</v>
      </c>
      <c r="B40" s="13">
        <v>21.334978666564453</v>
      </c>
      <c r="C40" s="13">
        <v>10.690510326047413</v>
      </c>
      <c r="D40" s="13">
        <v>13.697720794294375</v>
      </c>
      <c r="E40" s="13">
        <v>15.135955894819855</v>
      </c>
      <c r="F40" s="13">
        <v>2.3332679089362802</v>
      </c>
      <c r="G40" s="13">
        <v>3.8434291790180368</v>
      </c>
      <c r="H40" s="70">
        <v>17.543499259182347</v>
      </c>
      <c r="I40" s="61">
        <v>0.74721109710196698</v>
      </c>
      <c r="J40" s="61">
        <v>7.4946940739700749E-2</v>
      </c>
      <c r="K40" s="61">
        <v>0.20831671848239774</v>
      </c>
      <c r="L40" s="61">
        <v>2.7784092054818035E-2</v>
      </c>
      <c r="M40" s="61">
        <v>6.3431008122282501E-2</v>
      </c>
      <c r="N40" s="61">
        <v>0.12168985650116618</v>
      </c>
      <c r="O40" s="61">
        <v>4.9829705988506445E-2</v>
      </c>
      <c r="P40" s="61">
        <v>1.6169235955928007E-2</v>
      </c>
      <c r="Q40" s="61">
        <v>0.15050051266158171</v>
      </c>
      <c r="R40" s="61">
        <v>8.7734677292825802E-2</v>
      </c>
      <c r="S40" s="61">
        <v>0.2878351078145831</v>
      </c>
      <c r="T40" s="61">
        <v>0.11677781943879761</v>
      </c>
      <c r="U40" s="61">
        <v>5.5504716533002485E-2</v>
      </c>
      <c r="V40" s="61">
        <v>3.7183706364056657E-2</v>
      </c>
      <c r="W40" s="61">
        <v>1.2845428729200206E-3</v>
      </c>
      <c r="X40" s="61">
        <v>2.9752101047753689E-2</v>
      </c>
      <c r="Y40" s="61">
        <v>3.4182580458600514E-3</v>
      </c>
      <c r="Z40" s="61">
        <v>1.6420221035556626E-2</v>
      </c>
      <c r="AA40" s="61">
        <v>-1.3938088808920472E-2</v>
      </c>
      <c r="AB40" s="61">
        <v>7.4120740557226561E-2</v>
      </c>
      <c r="AC40" s="126">
        <v>1.8616024024224076E-2</v>
      </c>
    </row>
    <row r="41" spans="1:29" x14ac:dyDescent="0.25">
      <c r="A41" s="16" t="s">
        <v>117</v>
      </c>
      <c r="B41" s="13">
        <v>23.053575531788812</v>
      </c>
      <c r="C41" s="13">
        <v>11.086674708978581</v>
      </c>
      <c r="D41" s="13">
        <v>16.13969599686655</v>
      </c>
      <c r="E41" s="13">
        <v>18.057405783380592</v>
      </c>
      <c r="F41" s="13">
        <v>2.4235319503336243</v>
      </c>
      <c r="G41" s="13">
        <v>5.1494832451916777</v>
      </c>
      <c r="H41" s="70">
        <v>18.946223177718565</v>
      </c>
      <c r="I41" s="61">
        <v>0.75445867171721614</v>
      </c>
      <c r="J41" s="61">
        <v>7.5963737545723553E-2</v>
      </c>
      <c r="K41" s="61">
        <v>0.21897414221246719</v>
      </c>
      <c r="L41" s="61">
        <v>3.120504540904705E-2</v>
      </c>
      <c r="M41" s="61">
        <v>5.8226747644569379E-2</v>
      </c>
      <c r="N41" s="61">
        <v>0.13882834452902323</v>
      </c>
      <c r="O41" s="61">
        <v>8.0553015406464645E-2</v>
      </c>
      <c r="P41" s="61">
        <v>3.7057574507543878E-2</v>
      </c>
      <c r="Q41" s="61">
        <v>0.17827602410974475</v>
      </c>
      <c r="R41" s="61">
        <v>0.19301390073160674</v>
      </c>
      <c r="S41" s="61">
        <v>3.8685673878956717E-2</v>
      </c>
      <c r="T41" s="61">
        <v>0.33981478657226782</v>
      </c>
      <c r="U41" s="61">
        <v>7.9956905849443149E-2</v>
      </c>
      <c r="V41" s="61">
        <v>6.0190107016736098E-2</v>
      </c>
      <c r="W41" s="61">
        <v>2.7773518405739364E-3</v>
      </c>
      <c r="X41" s="61">
        <v>3.7137876326630848E-2</v>
      </c>
      <c r="Y41" s="61">
        <v>5.3627159857864721E-3</v>
      </c>
      <c r="Z41" s="61">
        <v>2.4538712940320754E-3</v>
      </c>
      <c r="AA41" s="61">
        <v>-4.1352012614953686E-2</v>
      </c>
      <c r="AB41" s="61">
        <v>6.6569909848805731E-2</v>
      </c>
      <c r="AC41" s="126">
        <v>-1.3386996000637419E-2</v>
      </c>
    </row>
    <row r="42" spans="1:29" x14ac:dyDescent="0.25">
      <c r="A42" s="16" t="s">
        <v>118</v>
      </c>
      <c r="B42" s="13">
        <v>24.772640233087188</v>
      </c>
      <c r="C42" s="13">
        <v>11.275836740865978</v>
      </c>
      <c r="D42" s="13">
        <v>18.396761838680334</v>
      </c>
      <c r="E42" s="13">
        <v>20.536582375248184</v>
      </c>
      <c r="F42" s="13">
        <v>2.8979746264309951</v>
      </c>
      <c r="G42" s="13">
        <v>6.1567501760264598</v>
      </c>
      <c r="H42" s="70">
        <v>20.388171059328432</v>
      </c>
      <c r="I42" s="61">
        <v>0.74892244768317218</v>
      </c>
      <c r="J42" s="61">
        <v>7.9133744767660733E-2</v>
      </c>
      <c r="K42" s="61">
        <v>0.22158197764870122</v>
      </c>
      <c r="L42" s="61">
        <v>3.0797632123757773E-2</v>
      </c>
      <c r="M42" s="61">
        <v>6.3483912055544059E-2</v>
      </c>
      <c r="N42" s="61">
        <v>0.14391971427883593</v>
      </c>
      <c r="O42" s="61">
        <v>7.4568246427888729E-2</v>
      </c>
      <c r="P42" s="61">
        <v>1.7062107155917827E-2</v>
      </c>
      <c r="Q42" s="61">
        <v>0.13984562300628101</v>
      </c>
      <c r="R42" s="61">
        <v>0.1372941729065722</v>
      </c>
      <c r="S42" s="61">
        <v>0.19576497682733618</v>
      </c>
      <c r="T42" s="61">
        <v>0.19560543900697525</v>
      </c>
      <c r="U42" s="61">
        <v>7.6107405052931565E-2</v>
      </c>
      <c r="V42" s="61">
        <v>5.6258660152266979E-2</v>
      </c>
      <c r="W42" s="61">
        <v>1.2961014299691536E-3</v>
      </c>
      <c r="X42" s="61">
        <v>3.0622575339968452E-2</v>
      </c>
      <c r="Y42" s="61">
        <v>4.2842708999471426E-3</v>
      </c>
      <c r="Z42" s="61">
        <v>1.1398757903370277E-2</v>
      </c>
      <c r="AA42" s="61">
        <v>-2.71555792782112E-2</v>
      </c>
      <c r="AB42" s="61">
        <v>7.6704786447310797E-2</v>
      </c>
      <c r="AC42" s="126">
        <v>5.9738139437923166E-4</v>
      </c>
    </row>
    <row r="43" spans="1:29" x14ac:dyDescent="0.25">
      <c r="A43" s="16" t="s">
        <v>119</v>
      </c>
      <c r="B43" s="13">
        <v>26.406241176767029</v>
      </c>
      <c r="C43" s="13">
        <v>11.537860462716885</v>
      </c>
      <c r="D43" s="13">
        <v>19.86287081487885</v>
      </c>
      <c r="E43" s="13">
        <v>20.886271014627038</v>
      </c>
      <c r="F43" s="13">
        <v>2.949475056444784</v>
      </c>
      <c r="G43" s="13">
        <v>5.9563785220329715</v>
      </c>
      <c r="H43" s="70">
        <v>21.536585089843157</v>
      </c>
      <c r="I43" s="61">
        <v>0.74005159943351251</v>
      </c>
      <c r="J43" s="61">
        <v>8.6431031626522353E-2</v>
      </c>
      <c r="K43" s="61">
        <v>0.22485266967737672</v>
      </c>
      <c r="L43" s="61">
        <v>1.4717950231094045E-2</v>
      </c>
      <c r="M43" s="61">
        <v>6.1671300211741768E-2</v>
      </c>
      <c r="N43" s="61">
        <v>0.12772455118024736</v>
      </c>
      <c r="O43" s="61">
        <v>6.5943756027181388E-2</v>
      </c>
      <c r="P43" s="61">
        <v>2.3237629975723095E-2</v>
      </c>
      <c r="Q43" s="61">
        <v>7.969386074868523E-2</v>
      </c>
      <c r="R43" s="61">
        <v>1.702759655863284E-2</v>
      </c>
      <c r="S43" s="61">
        <v>1.7771180445846246E-2</v>
      </c>
      <c r="T43" s="61">
        <v>-3.2545035654314547E-2</v>
      </c>
      <c r="U43" s="61">
        <v>5.6327466900925272E-2</v>
      </c>
      <c r="V43" s="61">
        <v>4.9386759173298621E-2</v>
      </c>
      <c r="W43" s="61">
        <v>1.8388806795042137E-3</v>
      </c>
      <c r="X43" s="61">
        <v>1.7658723271153878E-2</v>
      </c>
      <c r="Y43" s="61">
        <v>5.2440965476453804E-4</v>
      </c>
      <c r="Z43" s="61">
        <v>1.1281840565473074E-3</v>
      </c>
      <c r="AA43" s="61">
        <v>4.6838722325634775E-3</v>
      </c>
      <c r="AB43" s="61">
        <v>7.5220829067832035E-2</v>
      </c>
      <c r="AC43" s="126">
        <v>1.8893362166906763E-2</v>
      </c>
    </row>
    <row r="44" spans="1:29" x14ac:dyDescent="0.25">
      <c r="A44" s="16" t="s">
        <v>120</v>
      </c>
      <c r="B44" s="13">
        <v>27.876980719900686</v>
      </c>
      <c r="C44" s="13">
        <v>11.752511118449467</v>
      </c>
      <c r="D44" s="13">
        <v>21.83824071685796</v>
      </c>
      <c r="E44" s="13">
        <v>22.402010309779651</v>
      </c>
      <c r="F44" s="13">
        <v>3.7252265433338128</v>
      </c>
      <c r="G44" s="13">
        <v>6.4384472588218493</v>
      </c>
      <c r="H44" s="70">
        <v>22.844541677905351</v>
      </c>
      <c r="I44" s="61">
        <v>0.73577763868194157</v>
      </c>
      <c r="J44" s="61">
        <v>8.4688108069227316E-2</v>
      </c>
      <c r="K44" s="61">
        <v>0.23106398126883096</v>
      </c>
      <c r="L44" s="61">
        <v>8.6823257278555548E-3</v>
      </c>
      <c r="M44" s="61">
        <v>7.7277739303337811E-2</v>
      </c>
      <c r="N44" s="61">
        <v>0.13748979305119319</v>
      </c>
      <c r="O44" s="61">
        <v>5.5696664030610243E-2</v>
      </c>
      <c r="P44" s="61">
        <v>1.8604025973983473E-2</v>
      </c>
      <c r="Q44" s="61">
        <v>9.9450372526181052E-2</v>
      </c>
      <c r="R44" s="61">
        <v>7.2571082415387345E-2</v>
      </c>
      <c r="S44" s="61">
        <v>0.2630134081635862</v>
      </c>
      <c r="T44" s="61">
        <v>8.0933193719250562E-2</v>
      </c>
      <c r="U44" s="61">
        <v>6.0731846883145701E-2</v>
      </c>
      <c r="V44" s="61">
        <v>4.1218405298964096E-2</v>
      </c>
      <c r="W44" s="61">
        <v>1.607965157338009E-3</v>
      </c>
      <c r="X44" s="61">
        <v>2.236168176292145E-2</v>
      </c>
      <c r="Y44" s="61">
        <v>1.0680975792062952E-3</v>
      </c>
      <c r="Z44" s="61">
        <v>1.6220378854569898E-2</v>
      </c>
      <c r="AA44" s="61">
        <v>-1.0337155843375292E-2</v>
      </c>
      <c r="AB44" s="61">
        <v>7.2139372809624458E-2</v>
      </c>
      <c r="AC44" s="126">
        <v>1.1407525926478757E-2</v>
      </c>
    </row>
    <row r="45" spans="1:29" x14ac:dyDescent="0.25">
      <c r="A45" s="16" t="s">
        <v>121</v>
      </c>
      <c r="B45" s="13">
        <v>29.938197221772381</v>
      </c>
      <c r="C45" s="13">
        <v>12.245654449701743</v>
      </c>
      <c r="D45" s="13">
        <v>24.019595979832619</v>
      </c>
      <c r="E45" s="13">
        <v>26.350877754686238</v>
      </c>
      <c r="F45" s="13">
        <v>4.5687805990806512</v>
      </c>
      <c r="G45" s="13">
        <v>7.4776259422336198</v>
      </c>
      <c r="H45" s="70">
        <v>24.962930020808418</v>
      </c>
      <c r="I45" s="61">
        <v>0.71435282482511708</v>
      </c>
      <c r="J45" s="61">
        <v>8.562178711778734E-2</v>
      </c>
      <c r="K45" s="61">
        <v>0.23439647849131606</v>
      </c>
      <c r="L45" s="61">
        <v>2.6627582530860696E-2</v>
      </c>
      <c r="M45" s="61">
        <v>8.3446059317900778E-2</v>
      </c>
      <c r="N45" s="61">
        <v>0.14444473228298194</v>
      </c>
      <c r="O45" s="61">
        <v>7.3939732662664071E-2</v>
      </c>
      <c r="P45" s="61">
        <v>4.1960677703858806E-2</v>
      </c>
      <c r="Q45" s="61">
        <v>9.9886950201568681E-2</v>
      </c>
      <c r="R45" s="61">
        <v>0.17627290543575458</v>
      </c>
      <c r="S45" s="61">
        <v>0.22644369300341061</v>
      </c>
      <c r="T45" s="61">
        <v>0.16140206506901267</v>
      </c>
      <c r="U45" s="61">
        <v>9.2730612536294332E-2</v>
      </c>
      <c r="V45" s="61">
        <v>5.4403201903308995E-2</v>
      </c>
      <c r="W45" s="61">
        <v>3.5535704080424117E-3</v>
      </c>
      <c r="X45" s="61">
        <v>2.3080276390375916E-2</v>
      </c>
      <c r="Y45" s="61">
        <v>1.5304587819887012E-3</v>
      </c>
      <c r="Z45" s="61">
        <v>1.7499056674802626E-2</v>
      </c>
      <c r="AA45" s="61">
        <v>-2.219113652437377E-2</v>
      </c>
      <c r="AB45" s="61">
        <v>7.7875427634144873E-2</v>
      </c>
      <c r="AC45" s="126">
        <v>-1.485518490214946E-2</v>
      </c>
    </row>
    <row r="46" spans="1:29" x14ac:dyDescent="0.25">
      <c r="A46" s="16" t="s">
        <v>122</v>
      </c>
      <c r="B46" s="13">
        <v>31.177509720764423</v>
      </c>
      <c r="C46" s="13">
        <v>12.890496847660135</v>
      </c>
      <c r="D46" s="13">
        <v>24.458450918977672</v>
      </c>
      <c r="E46" s="13">
        <v>25.738950818725804</v>
      </c>
      <c r="F46" s="13">
        <v>5.413303076753075</v>
      </c>
      <c r="G46" s="13">
        <v>7.9997373377418457</v>
      </c>
      <c r="H46" s="70">
        <v>25.757724479423342</v>
      </c>
      <c r="I46" s="61">
        <v>0.7192023977575458</v>
      </c>
      <c r="J46" s="61">
        <v>8.9412176877758043E-2</v>
      </c>
      <c r="K46" s="61">
        <v>0.23299738611475157</v>
      </c>
      <c r="L46" s="61">
        <v>1.4381217706996926E-2</v>
      </c>
      <c r="M46" s="61">
        <v>9.2374307539688005E-2</v>
      </c>
      <c r="N46" s="61">
        <v>0.14836748599674027</v>
      </c>
      <c r="O46" s="61">
        <v>4.1395695599558691E-2</v>
      </c>
      <c r="P46" s="61">
        <v>5.2658875898143442E-2</v>
      </c>
      <c r="Q46" s="61">
        <v>1.8270704449547148E-2</v>
      </c>
      <c r="R46" s="61">
        <v>-2.3222260057413346E-2</v>
      </c>
      <c r="S46" s="61">
        <v>0.18484636312856906</v>
      </c>
      <c r="T46" s="61">
        <v>6.9823149692383124E-2</v>
      </c>
      <c r="U46" s="61">
        <v>3.1838989171239396E-2</v>
      </c>
      <c r="V46" s="61">
        <v>2.9571132087145419E-2</v>
      </c>
      <c r="W46" s="61">
        <v>4.5087470620128207E-3</v>
      </c>
      <c r="X46" s="61">
        <v>4.2825887825294704E-3</v>
      </c>
      <c r="Y46" s="61">
        <v>-6.1835264623188372E-4</v>
      </c>
      <c r="Z46" s="61">
        <v>1.5424700582324801E-2</v>
      </c>
      <c r="AA46" s="61">
        <v>-1.0085586164470852E-2</v>
      </c>
      <c r="AB46" s="61">
        <v>4.3083229703309772E-2</v>
      </c>
      <c r="AC46" s="126">
        <v>1.1244240532070376E-2</v>
      </c>
    </row>
    <row r="47" spans="1:29" x14ac:dyDescent="0.25">
      <c r="A47" s="16" t="s">
        <v>123</v>
      </c>
      <c r="B47" s="13">
        <v>32.858067149259732</v>
      </c>
      <c r="C47" s="13">
        <v>13.625311128593433</v>
      </c>
      <c r="D47" s="13">
        <v>24.161115609868151</v>
      </c>
      <c r="E47" s="13">
        <v>25.602447768192381</v>
      </c>
      <c r="F47" s="13">
        <v>6.290304862551972</v>
      </c>
      <c r="G47" s="13">
        <v>8.0707749149538532</v>
      </c>
      <c r="H47" s="70">
        <v>27.063544368098857</v>
      </c>
      <c r="I47" s="61">
        <v>0.71822750077540587</v>
      </c>
      <c r="J47" s="61">
        <v>9.1515741918131624E-2</v>
      </c>
      <c r="K47" s="61">
        <v>0.21489967301996235</v>
      </c>
      <c r="L47" s="61">
        <v>1.4667717140755196E-2</v>
      </c>
      <c r="M47" s="61">
        <v>9.8784636328046418E-2</v>
      </c>
      <c r="N47" s="61">
        <v>0.1380952691823015</v>
      </c>
      <c r="O47" s="61">
        <v>5.3902875616010038E-2</v>
      </c>
      <c r="P47" s="61">
        <v>5.7004341230391109E-2</v>
      </c>
      <c r="Q47" s="61">
        <v>-1.2156751467805038E-2</v>
      </c>
      <c r="R47" s="61">
        <v>-5.3033649854179465E-3</v>
      </c>
      <c r="S47" s="61">
        <v>0.16200862456142517</v>
      </c>
      <c r="T47" s="61">
        <v>8.8799887062367411E-3</v>
      </c>
      <c r="U47" s="61">
        <v>5.0696244139061042E-2</v>
      </c>
      <c r="V47" s="61">
        <v>3.8767077389061169E-2</v>
      </c>
      <c r="W47" s="61">
        <v>5.0968822408918053E-3</v>
      </c>
      <c r="X47" s="61">
        <v>-2.8324913156452434E-3</v>
      </c>
      <c r="Y47" s="61">
        <v>-7.6268846434960068E-5</v>
      </c>
      <c r="Z47" s="61">
        <v>1.4965434509318941E-2</v>
      </c>
      <c r="AA47" s="61">
        <v>-1.3175016000237915E-3</v>
      </c>
      <c r="AB47" s="61">
        <v>5.4603132377167914E-2</v>
      </c>
      <c r="AC47" s="126">
        <v>3.9068882381068717E-3</v>
      </c>
    </row>
    <row r="48" spans="1:29" x14ac:dyDescent="0.25">
      <c r="A48" s="16" t="s">
        <v>124</v>
      </c>
      <c r="B48" s="13">
        <v>35.771942673422046</v>
      </c>
      <c r="C48" s="13">
        <v>14.510370707893143</v>
      </c>
      <c r="D48" s="13">
        <v>29.041942740408214</v>
      </c>
      <c r="E48" s="13">
        <v>30.690355714369883</v>
      </c>
      <c r="F48" s="13">
        <v>7.5869352737992939</v>
      </c>
      <c r="G48" s="13">
        <v>10.111672096219074</v>
      </c>
      <c r="H48" s="70">
        <v>29.859489444992704</v>
      </c>
      <c r="I48" s="61">
        <v>0.70682643599013217</v>
      </c>
      <c r="J48" s="61">
        <v>9.0062014611034136E-2</v>
      </c>
      <c r="K48" s="61">
        <v>0.23021404168819914</v>
      </c>
      <c r="L48" s="61">
        <v>1.4779891270621036E-2</v>
      </c>
      <c r="M48" s="61">
        <v>0.10517829569373477</v>
      </c>
      <c r="N48" s="61">
        <v>0.14706067925372121</v>
      </c>
      <c r="O48" s="61">
        <v>8.8680673483496841E-2</v>
      </c>
      <c r="P48" s="61">
        <v>6.4957017931309258E-2</v>
      </c>
      <c r="Q48" s="61">
        <v>0.20201166243112478</v>
      </c>
      <c r="R48" s="61">
        <v>0.198727402639155</v>
      </c>
      <c r="S48" s="61">
        <v>0.20613156907013241</v>
      </c>
      <c r="T48" s="61">
        <v>0.25287499685857484</v>
      </c>
      <c r="U48" s="61">
        <v>0.10331038088970956</v>
      </c>
      <c r="V48" s="61">
        <v>6.3692898483131741E-2</v>
      </c>
      <c r="W48" s="61">
        <v>5.9445896887731463E-3</v>
      </c>
      <c r="X48" s="61">
        <v>4.3412240202667728E-2</v>
      </c>
      <c r="Y48" s="61">
        <v>2.9148773300280931E-3</v>
      </c>
      <c r="Z48" s="61">
        <v>2.0362632086322611E-2</v>
      </c>
      <c r="AA48" s="61">
        <v>-3.4920840760658538E-2</v>
      </c>
      <c r="AB48" s="61">
        <v>0.10140639703026477</v>
      </c>
      <c r="AC48" s="126">
        <v>-1.9039838594447911E-3</v>
      </c>
    </row>
    <row r="49" spans="1:29" x14ac:dyDescent="0.25">
      <c r="A49" s="16" t="s">
        <v>125</v>
      </c>
      <c r="B49" s="13">
        <v>38.644563262174714</v>
      </c>
      <c r="C49" s="13">
        <v>15.634672245487717</v>
      </c>
      <c r="D49" s="13">
        <v>33.867696194464237</v>
      </c>
      <c r="E49" s="13">
        <v>35.125451556936341</v>
      </c>
      <c r="F49" s="13">
        <v>8.5953735202118811</v>
      </c>
      <c r="G49" s="13">
        <v>11.828740652957324</v>
      </c>
      <c r="H49" s="70">
        <v>32.547802541785259</v>
      </c>
      <c r="I49" s="61">
        <v>0.69829275224520082</v>
      </c>
      <c r="J49" s="61">
        <v>9.0311628970621158E-2</v>
      </c>
      <c r="K49" s="61">
        <v>0.24779253171562612</v>
      </c>
      <c r="L49" s="61">
        <v>1.1188495922130734E-2</v>
      </c>
      <c r="M49" s="61">
        <v>0.10861092780092979</v>
      </c>
      <c r="N49" s="61">
        <v>0.15619633665450861</v>
      </c>
      <c r="O49" s="61">
        <v>8.0303734549115768E-2</v>
      </c>
      <c r="P49" s="61">
        <v>7.7482619860496982E-2</v>
      </c>
      <c r="Q49" s="61">
        <v>0.16616496689601945</v>
      </c>
      <c r="R49" s="61">
        <v>0.14451106021198212</v>
      </c>
      <c r="S49" s="61">
        <v>0.1329177342391632</v>
      </c>
      <c r="T49" s="61">
        <v>0.16981054571382814</v>
      </c>
      <c r="U49" s="61">
        <v>9.0032118658457838E-2</v>
      </c>
      <c r="V49" s="61">
        <v>5.6760802488049142E-2</v>
      </c>
      <c r="W49" s="61">
        <v>6.9782408419772832E-3</v>
      </c>
      <c r="X49" s="61">
        <v>3.8253508616118453E-2</v>
      </c>
      <c r="Y49" s="61">
        <v>2.1358577573352654E-3</v>
      </c>
      <c r="Z49" s="61">
        <v>1.3980060754747961E-2</v>
      </c>
      <c r="AA49" s="61">
        <v>-2.4972454197120644E-2</v>
      </c>
      <c r="AB49" s="61">
        <v>9.3136016261107457E-2</v>
      </c>
      <c r="AC49" s="126">
        <v>3.103897602649619E-3</v>
      </c>
    </row>
    <row r="50" spans="1:29" x14ac:dyDescent="0.25">
      <c r="A50" s="16" t="s">
        <v>126</v>
      </c>
      <c r="B50" s="13">
        <v>40.706025863002544</v>
      </c>
      <c r="C50" s="13">
        <v>17.092878140046736</v>
      </c>
      <c r="D50" s="13">
        <v>37.16507117112419</v>
      </c>
      <c r="E50" s="13">
        <v>39.8070201352322</v>
      </c>
      <c r="F50" s="13">
        <v>9.5193305072076804</v>
      </c>
      <c r="G50" s="13">
        <v>12.950604282945175</v>
      </c>
      <c r="H50" s="70">
        <v>35.027429432374376</v>
      </c>
      <c r="I50" s="61">
        <v>0.68741367711876267</v>
      </c>
      <c r="J50" s="61">
        <v>9.2838151784483777E-2</v>
      </c>
      <c r="K50" s="61">
        <v>0.26253077558199428</v>
      </c>
      <c r="L50" s="61">
        <v>3.4212246875661635E-2</v>
      </c>
      <c r="M50" s="61">
        <v>0.12007904323319955</v>
      </c>
      <c r="N50" s="61">
        <v>0.19707389459410191</v>
      </c>
      <c r="O50" s="61">
        <v>5.3344181608220964E-2</v>
      </c>
      <c r="P50" s="61">
        <v>9.3267442493389474E-2</v>
      </c>
      <c r="Q50" s="61">
        <v>9.7360474646011497E-2</v>
      </c>
      <c r="R50" s="61">
        <v>0.13328137776982896</v>
      </c>
      <c r="S50" s="61">
        <v>0.10749468709220489</v>
      </c>
      <c r="T50" s="61">
        <v>9.4842186746851409E-2</v>
      </c>
      <c r="U50" s="61">
        <v>7.618415674624246E-2</v>
      </c>
      <c r="V50" s="61">
        <v>3.7249855391472443E-2</v>
      </c>
      <c r="W50" s="61">
        <v>8.4231346615017359E-3</v>
      </c>
      <c r="X50" s="61">
        <v>2.4125198501570216E-2</v>
      </c>
      <c r="Y50" s="61">
        <v>1.4912181516736971E-3</v>
      </c>
      <c r="Z50" s="61">
        <v>1.1675097698755004E-2</v>
      </c>
      <c r="AA50" s="61">
        <v>-1.4814002130160977E-2</v>
      </c>
      <c r="AB50" s="61">
        <v>6.8150502274812133E-2</v>
      </c>
      <c r="AC50" s="126">
        <v>-8.0336544714303265E-3</v>
      </c>
    </row>
    <row r="51" spans="1:29" x14ac:dyDescent="0.25">
      <c r="A51" s="16" t="s">
        <v>127</v>
      </c>
      <c r="B51" s="13">
        <v>42.167437805387223</v>
      </c>
      <c r="C51" s="13">
        <v>18.163943749157511</v>
      </c>
      <c r="D51" s="13">
        <v>36.758386272148044</v>
      </c>
      <c r="E51" s="13">
        <v>39.321532693906427</v>
      </c>
      <c r="F51" s="13">
        <v>9.7716692253016966</v>
      </c>
      <c r="G51" s="13">
        <v>12.865851933899439</v>
      </c>
      <c r="H51" s="70">
        <v>36.077410486132543</v>
      </c>
      <c r="I51" s="61">
        <v>0.68300609439671955</v>
      </c>
      <c r="J51" s="61">
        <v>9.8200547338782432E-2</v>
      </c>
      <c r="K51" s="61">
        <v>0.25052698950003227</v>
      </c>
      <c r="L51" s="61">
        <v>3.2045755592189112E-2</v>
      </c>
      <c r="M51" s="61">
        <v>0.11277264290898324</v>
      </c>
      <c r="N51" s="61">
        <v>0.17655202973670658</v>
      </c>
      <c r="O51" s="61">
        <v>3.590161189655583E-2</v>
      </c>
      <c r="P51" s="61">
        <v>6.2661513194866014E-2</v>
      </c>
      <c r="Q51" s="61">
        <v>-1.0942664339416708E-2</v>
      </c>
      <c r="R51" s="61">
        <v>-1.219602571798839E-2</v>
      </c>
      <c r="S51" s="61">
        <v>2.6508032041009155E-2</v>
      </c>
      <c r="T51" s="61">
        <v>-6.5442775637386541E-3</v>
      </c>
      <c r="U51" s="61">
        <v>2.9975966571720969E-2</v>
      </c>
      <c r="V51" s="61">
        <v>2.4679259048302156E-2</v>
      </c>
      <c r="W51" s="61">
        <v>5.8173790730304039E-3</v>
      </c>
      <c r="X51" s="61">
        <v>-2.8727861559604993E-3</v>
      </c>
      <c r="Y51" s="61">
        <v>-4.1725344276573724E-4</v>
      </c>
      <c r="Z51" s="61">
        <v>3.1830591254793776E-3</v>
      </c>
      <c r="AA51" s="61">
        <v>1.2897062667907775E-3</v>
      </c>
      <c r="AB51" s="61">
        <v>3.1679363914876482E-2</v>
      </c>
      <c r="AC51" s="126">
        <v>1.7033973431555133E-3</v>
      </c>
    </row>
  </sheetData>
  <pageMargins left="0.7" right="0.7" top="0.75" bottom="0.75" header="0.3" footer="0.3"/>
  <pageSetup scale="43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79"/>
  <sheetViews>
    <sheetView workbookViewId="0">
      <pane xSplit="1" ySplit="7" topLeftCell="B92" activePane="bottomRight" state="frozen"/>
      <selection pane="topRight" activeCell="B1" sqref="B1"/>
      <selection pane="bottomLeft" activeCell="A8" sqref="A8"/>
      <selection pane="bottomRight" activeCell="C103" sqref="C103"/>
    </sheetView>
  </sheetViews>
  <sheetFormatPr defaultColWidth="10.875" defaultRowHeight="15.75" x14ac:dyDescent="0.25"/>
  <cols>
    <col min="1" max="1" width="10.875" style="58"/>
    <col min="2" max="7" width="10.875" style="60"/>
    <col min="8" max="8" width="10.875" style="57"/>
    <col min="9" max="16384" width="10.875" style="61"/>
  </cols>
  <sheetData>
    <row r="1" spans="1:27" customFormat="1" x14ac:dyDescent="0.25">
      <c r="A1" s="16"/>
      <c r="B1" s="54" t="s">
        <v>201</v>
      </c>
      <c r="L1" s="48" t="s">
        <v>200</v>
      </c>
    </row>
    <row r="2" spans="1:27" x14ac:dyDescent="0.25">
      <c r="B2" s="62" t="s">
        <v>202</v>
      </c>
    </row>
    <row r="4" spans="1:27" x14ac:dyDescent="0.25">
      <c r="B4" s="63" t="s">
        <v>161</v>
      </c>
      <c r="D4" s="63" t="s">
        <v>162</v>
      </c>
      <c r="I4" s="61" t="s">
        <v>247</v>
      </c>
      <c r="O4" s="61" t="s">
        <v>253</v>
      </c>
      <c r="U4" s="61" t="s">
        <v>254</v>
      </c>
    </row>
    <row r="5" spans="1:27" x14ac:dyDescent="0.25">
      <c r="B5" s="67" t="s">
        <v>159</v>
      </c>
      <c r="C5" s="67" t="s">
        <v>163</v>
      </c>
      <c r="D5" s="67" t="s">
        <v>172</v>
      </c>
      <c r="E5" s="67" t="s">
        <v>173</v>
      </c>
      <c r="F5" s="67" t="s">
        <v>174</v>
      </c>
      <c r="G5" s="67" t="s">
        <v>175</v>
      </c>
      <c r="H5" s="68" t="s">
        <v>193</v>
      </c>
      <c r="I5" s="67" t="s">
        <v>248</v>
      </c>
      <c r="J5" s="67" t="s">
        <v>250</v>
      </c>
      <c r="K5" s="67" t="s">
        <v>249</v>
      </c>
      <c r="L5" s="67" t="s">
        <v>251</v>
      </c>
      <c r="M5" s="67" t="s">
        <v>256</v>
      </c>
      <c r="N5" s="67" t="s">
        <v>257</v>
      </c>
      <c r="O5" s="67" t="s">
        <v>248</v>
      </c>
      <c r="P5" s="67" t="s">
        <v>250</v>
      </c>
      <c r="Q5" s="67" t="s">
        <v>249</v>
      </c>
      <c r="R5" s="67" t="s">
        <v>251</v>
      </c>
      <c r="S5" s="67" t="s">
        <v>252</v>
      </c>
      <c r="T5" s="67" t="s">
        <v>193</v>
      </c>
      <c r="U5" s="67" t="s">
        <v>248</v>
      </c>
      <c r="V5" s="67" t="s">
        <v>250</v>
      </c>
      <c r="W5" s="67" t="s">
        <v>249</v>
      </c>
      <c r="X5" s="67" t="s">
        <v>251</v>
      </c>
      <c r="Y5" s="67" t="s">
        <v>252</v>
      </c>
      <c r="Z5" s="67" t="s">
        <v>193</v>
      </c>
      <c r="AA5" s="67" t="s">
        <v>255</v>
      </c>
    </row>
    <row r="6" spans="1:27" x14ac:dyDescent="0.25">
      <c r="A6" s="69"/>
      <c r="B6" s="29" t="s">
        <v>152</v>
      </c>
      <c r="C6" s="29" t="s">
        <v>152</v>
      </c>
      <c r="D6" s="29" t="s">
        <v>152</v>
      </c>
      <c r="E6" s="29" t="s">
        <v>152</v>
      </c>
      <c r="F6" s="29" t="s">
        <v>152</v>
      </c>
      <c r="G6" s="29" t="s">
        <v>152</v>
      </c>
      <c r="H6" s="29" t="s">
        <v>152</v>
      </c>
    </row>
    <row r="7" spans="1:27" x14ac:dyDescent="0.25">
      <c r="A7" s="58" t="s">
        <v>2</v>
      </c>
      <c r="B7" s="70">
        <v>21.792033570706252</v>
      </c>
      <c r="C7" s="70">
        <v>2.4621029073702303</v>
      </c>
      <c r="D7" s="70">
        <v>1.1825454226049481</v>
      </c>
      <c r="E7" s="70">
        <v>0.21345297592962956</v>
      </c>
      <c r="F7" s="70">
        <v>1.0225301842744479</v>
      </c>
      <c r="G7" s="70">
        <v>1.1185900063060932</v>
      </c>
      <c r="H7" s="70">
        <v>25.554075054579418</v>
      </c>
      <c r="I7" s="61">
        <f t="shared" ref="I7:I38" si="0">B7/$H7</f>
        <v>0.85278115228831231</v>
      </c>
      <c r="J7" s="61">
        <f t="shared" ref="J7:J38" si="1">C7/$H7</f>
        <v>9.6348738982396043E-2</v>
      </c>
      <c r="K7" s="61">
        <f t="shared" ref="K7:K38" si="2">D7/$H7</f>
        <v>4.6276197439321133E-2</v>
      </c>
      <c r="L7" s="61">
        <f t="shared" ref="L7:L38" si="3">E7/$H7</f>
        <v>8.3529916646847176E-3</v>
      </c>
      <c r="M7" s="61">
        <f>F7/H7</f>
        <v>4.0014368827300029E-2</v>
      </c>
      <c r="N7" s="61">
        <f>G7/H7</f>
        <v>4.3773449202014307E-2</v>
      </c>
    </row>
    <row r="8" spans="1:27" x14ac:dyDescent="0.25">
      <c r="A8" s="58" t="s">
        <v>3</v>
      </c>
      <c r="B8" s="70">
        <v>22.288352243604336</v>
      </c>
      <c r="C8" s="70">
        <v>2.5646905820065053</v>
      </c>
      <c r="D8" s="70">
        <v>1.3259890996770594</v>
      </c>
      <c r="E8" s="70">
        <v>0.22663067712717672</v>
      </c>
      <c r="F8" s="70">
        <v>0.90903549080770152</v>
      </c>
      <c r="G8" s="70">
        <v>1.2074630015158481</v>
      </c>
      <c r="H8" s="70">
        <v>26.107235091706933</v>
      </c>
      <c r="I8" s="61">
        <f t="shared" si="0"/>
        <v>0.85372319838971844</v>
      </c>
      <c r="J8" s="61">
        <f t="shared" si="1"/>
        <v>9.8236775093092477E-2</v>
      </c>
      <c r="K8" s="61">
        <f t="shared" si="2"/>
        <v>5.0790100714198767E-2</v>
      </c>
      <c r="L8" s="61">
        <f t="shared" si="3"/>
        <v>8.6807613418690543E-3</v>
      </c>
      <c r="M8" s="61">
        <f t="shared" ref="M8:M71" si="4">F8/H8</f>
        <v>3.4819293870627467E-2</v>
      </c>
      <c r="N8" s="61">
        <f t="shared" ref="N8:N71" si="5">G8/H8</f>
        <v>4.6250129409506235E-2</v>
      </c>
      <c r="AA8" s="103"/>
    </row>
    <row r="9" spans="1:27" x14ac:dyDescent="0.25">
      <c r="A9" s="58" t="s">
        <v>4</v>
      </c>
      <c r="B9" s="70">
        <v>22.42434683266795</v>
      </c>
      <c r="C9" s="70">
        <v>2.4900811139787526</v>
      </c>
      <c r="D9" s="70">
        <v>1.5517175845999664</v>
      </c>
      <c r="E9" s="70">
        <v>0.23767380225330709</v>
      </c>
      <c r="F9" s="70">
        <v>0.8615913606335095</v>
      </c>
      <c r="G9" s="70">
        <v>1.2768243084099258</v>
      </c>
      <c r="H9" s="70">
        <v>26.288586385723566</v>
      </c>
      <c r="I9" s="61">
        <f t="shared" si="0"/>
        <v>0.85300694771651353</v>
      </c>
      <c r="J9" s="61">
        <f t="shared" si="1"/>
        <v>9.4720997068561685E-2</v>
      </c>
      <c r="K9" s="61">
        <f t="shared" si="2"/>
        <v>5.9026284708965995E-2</v>
      </c>
      <c r="L9" s="61">
        <f t="shared" si="3"/>
        <v>9.0409502727152955E-3</v>
      </c>
      <c r="M9" s="61">
        <f t="shared" si="4"/>
        <v>3.2774351119214624E-2</v>
      </c>
      <c r="N9" s="61">
        <f t="shared" si="5"/>
        <v>4.8569530885971317E-2</v>
      </c>
      <c r="AA9" s="103"/>
    </row>
    <row r="10" spans="1:27" x14ac:dyDescent="0.25">
      <c r="A10" s="58" t="s">
        <v>5</v>
      </c>
      <c r="B10" s="70">
        <v>26.756516809854315</v>
      </c>
      <c r="C10" s="70">
        <v>2.5926686052006893</v>
      </c>
      <c r="D10" s="70">
        <v>1.564201864964037</v>
      </c>
      <c r="E10" s="70">
        <v>0.24352721867169236</v>
      </c>
      <c r="F10" s="70">
        <v>1.1942009985661195</v>
      </c>
      <c r="G10" s="70">
        <v>1.3229089192544961</v>
      </c>
      <c r="H10" s="70">
        <v>31.028206578002354</v>
      </c>
      <c r="I10" s="61">
        <f t="shared" si="0"/>
        <v>0.86232882144156919</v>
      </c>
      <c r="J10" s="61">
        <f t="shared" si="1"/>
        <v>8.3558442176892636E-2</v>
      </c>
      <c r="K10" s="61">
        <f t="shared" si="2"/>
        <v>5.0412255088986932E-2</v>
      </c>
      <c r="L10" s="61">
        <f t="shared" si="3"/>
        <v>7.8485753941171243E-3</v>
      </c>
      <c r="M10" s="61">
        <f t="shared" si="4"/>
        <v>3.8487593395512457E-2</v>
      </c>
      <c r="N10" s="61">
        <f t="shared" si="5"/>
        <v>4.2635687497078252E-2</v>
      </c>
      <c r="AA10" s="103"/>
    </row>
    <row r="11" spans="1:27" x14ac:dyDescent="0.25">
      <c r="A11" s="58" t="s">
        <v>6</v>
      </c>
      <c r="B11" s="70">
        <v>27.917409906325915</v>
      </c>
      <c r="C11" s="70">
        <v>2.5833427197455201</v>
      </c>
      <c r="D11" s="70">
        <v>1.3493105996455061</v>
      </c>
      <c r="E11" s="70">
        <v>0.23928367575587134</v>
      </c>
      <c r="F11" s="70">
        <v>1.4778778585040642</v>
      </c>
      <c r="G11" s="70">
        <v>1.4956048238794903</v>
      </c>
      <c r="H11" s="70">
        <v>32.071619936097392</v>
      </c>
      <c r="I11" s="61">
        <f t="shared" si="0"/>
        <v>0.87047083876496645</v>
      </c>
      <c r="J11" s="61">
        <f t="shared" si="1"/>
        <v>8.0549181017136734E-2</v>
      </c>
      <c r="K11" s="61">
        <f t="shared" si="2"/>
        <v>4.2071794388122696E-2</v>
      </c>
      <c r="L11" s="61">
        <f t="shared" si="3"/>
        <v>7.4609164187104783E-3</v>
      </c>
      <c r="M11" s="61">
        <f t="shared" si="4"/>
        <v>4.6080549141226154E-2</v>
      </c>
      <c r="N11" s="61">
        <f t="shared" si="5"/>
        <v>4.6633279730162631E-2</v>
      </c>
      <c r="AA11" s="103"/>
    </row>
    <row r="12" spans="1:27" x14ac:dyDescent="0.25">
      <c r="A12" s="58" t="s">
        <v>7</v>
      </c>
      <c r="B12" s="70">
        <v>29.876018271724192</v>
      </c>
      <c r="C12" s="70">
        <v>2.415472196194016</v>
      </c>
      <c r="D12" s="70">
        <v>1.157163537665006</v>
      </c>
      <c r="E12" s="70">
        <v>0.22762932234670294</v>
      </c>
      <c r="F12" s="70">
        <v>2.03389393763696</v>
      </c>
      <c r="G12" s="70">
        <v>1.6700049826299108</v>
      </c>
      <c r="H12" s="70">
        <v>34.040172282936965</v>
      </c>
      <c r="I12" s="61">
        <f t="shared" si="0"/>
        <v>0.87766942021911842</v>
      </c>
      <c r="J12" s="61">
        <f t="shared" si="1"/>
        <v>7.0959458610166892E-2</v>
      </c>
      <c r="K12" s="61">
        <f t="shared" si="2"/>
        <v>3.3994056435638187E-2</v>
      </c>
      <c r="L12" s="61">
        <f t="shared" si="3"/>
        <v>6.6870790328169049E-3</v>
      </c>
      <c r="M12" s="61">
        <f t="shared" si="4"/>
        <v>5.9749813271552481E-2</v>
      </c>
      <c r="N12" s="61">
        <f t="shared" si="5"/>
        <v>4.9059827569292898E-2</v>
      </c>
      <c r="AA12" s="103"/>
    </row>
    <row r="13" spans="1:27" x14ac:dyDescent="0.25">
      <c r="A13" s="58" t="s">
        <v>8</v>
      </c>
      <c r="B13" s="70">
        <v>29.251095082236805</v>
      </c>
      <c r="C13" s="70">
        <v>2.6206471786378889</v>
      </c>
      <c r="D13" s="70">
        <v>1.6172757384372785</v>
      </c>
      <c r="E13" s="70">
        <v>0.21140442118296743</v>
      </c>
      <c r="F13" s="70">
        <v>2.0420970012810069</v>
      </c>
      <c r="G13" s="70">
        <v>2.0969344754763739</v>
      </c>
      <c r="H13" s="70">
        <v>33.645584946299572</v>
      </c>
      <c r="I13" s="61">
        <f t="shared" si="0"/>
        <v>0.86938881071389773</v>
      </c>
      <c r="J13" s="61">
        <f t="shared" si="1"/>
        <v>7.7889779084554578E-2</v>
      </c>
      <c r="K13" s="61">
        <f t="shared" si="2"/>
        <v>4.806799290363209E-2</v>
      </c>
      <c r="L13" s="61">
        <f t="shared" si="3"/>
        <v>6.283273764459198E-3</v>
      </c>
      <c r="M13" s="61">
        <f t="shared" si="4"/>
        <v>6.0694352752086782E-2</v>
      </c>
      <c r="N13" s="61">
        <f t="shared" si="5"/>
        <v>6.2324209218630341E-2</v>
      </c>
      <c r="AA13" s="103"/>
    </row>
    <row r="14" spans="1:27" x14ac:dyDescent="0.25">
      <c r="A14" s="58" t="s">
        <v>9</v>
      </c>
      <c r="B14" s="70">
        <v>27.486243586249479</v>
      </c>
      <c r="C14" s="70">
        <v>3.1521140682941322</v>
      </c>
      <c r="D14" s="70">
        <v>2.0287581034508988</v>
      </c>
      <c r="E14" s="70">
        <v>0.1956665538683158</v>
      </c>
      <c r="F14" s="70">
        <v>2.0468501814813793</v>
      </c>
      <c r="G14" s="70">
        <v>2.4851585855334539</v>
      </c>
      <c r="H14" s="70">
        <v>32.42447390781075</v>
      </c>
      <c r="I14" s="61">
        <f t="shared" si="0"/>
        <v>0.84770052597918333</v>
      </c>
      <c r="J14" s="61">
        <f t="shared" si="1"/>
        <v>9.7214038915672818E-2</v>
      </c>
      <c r="K14" s="61">
        <f t="shared" si="2"/>
        <v>6.2568728461688011E-2</v>
      </c>
      <c r="L14" s="61">
        <f t="shared" si="3"/>
        <v>6.0345328786099925E-3</v>
      </c>
      <c r="M14" s="61">
        <f t="shared" si="4"/>
        <v>6.3126704454819618E-2</v>
      </c>
      <c r="N14" s="61">
        <f t="shared" si="5"/>
        <v>7.6644530689973747E-2</v>
      </c>
      <c r="AA14" s="103"/>
    </row>
    <row r="15" spans="1:27" x14ac:dyDescent="0.25">
      <c r="A15" s="58" t="s">
        <v>10</v>
      </c>
      <c r="B15" s="70">
        <v>26.473653570401844</v>
      </c>
      <c r="C15" s="70">
        <v>3.3311543416457066</v>
      </c>
      <c r="D15" s="70">
        <v>2.9009868243121417</v>
      </c>
      <c r="E15" s="70">
        <v>0.18342581335557948</v>
      </c>
      <c r="F15" s="70">
        <v>1.1950539128293951</v>
      </c>
      <c r="G15" s="70">
        <v>2.4954744311042192</v>
      </c>
      <c r="H15" s="70">
        <v>31.588800031440442</v>
      </c>
      <c r="I15" s="61">
        <f t="shared" si="0"/>
        <v>0.83807088411248687</v>
      </c>
      <c r="J15" s="61">
        <f t="shared" si="1"/>
        <v>0.10545365250754056</v>
      </c>
      <c r="K15" s="61">
        <f t="shared" si="2"/>
        <v>9.183592986833243E-2</v>
      </c>
      <c r="L15" s="61">
        <f t="shared" si="3"/>
        <v>5.8066724020227143E-3</v>
      </c>
      <c r="M15" s="61">
        <f t="shared" si="4"/>
        <v>3.7831570418627926E-2</v>
      </c>
      <c r="N15" s="61">
        <f t="shared" si="5"/>
        <v>7.8998709309010304E-2</v>
      </c>
      <c r="AA15" s="103"/>
    </row>
    <row r="16" spans="1:27" x14ac:dyDescent="0.25">
      <c r="A16" s="58" t="s">
        <v>11</v>
      </c>
      <c r="B16" s="70">
        <v>27.594886800392334</v>
      </c>
      <c r="C16" s="70">
        <v>3.402930241558034</v>
      </c>
      <c r="D16" s="70">
        <v>3.0709634947125966</v>
      </c>
      <c r="E16" s="70">
        <v>0.17399266490257875</v>
      </c>
      <c r="F16" s="70">
        <v>1.5161054009342316</v>
      </c>
      <c r="G16" s="70">
        <v>2.0824184201151388</v>
      </c>
      <c r="H16" s="70">
        <v>33.676460182384631</v>
      </c>
      <c r="I16" s="61">
        <f t="shared" si="0"/>
        <v>0.8194117389697203</v>
      </c>
      <c r="J16" s="61">
        <f t="shared" si="1"/>
        <v>0.10104774145288664</v>
      </c>
      <c r="K16" s="61">
        <f t="shared" si="2"/>
        <v>9.1190210553036263E-2</v>
      </c>
      <c r="L16" s="61">
        <f t="shared" si="3"/>
        <v>5.1665960127718607E-3</v>
      </c>
      <c r="M16" s="61">
        <f t="shared" si="4"/>
        <v>4.5019737606723613E-2</v>
      </c>
      <c r="N16" s="61">
        <f t="shared" si="5"/>
        <v>6.1836024595138511E-2</v>
      </c>
      <c r="AA16" s="103"/>
    </row>
    <row r="17" spans="1:27" x14ac:dyDescent="0.25">
      <c r="A17" s="58" t="s">
        <v>12</v>
      </c>
      <c r="B17" s="70">
        <v>27.897444484348721</v>
      </c>
      <c r="C17" s="70">
        <v>4.2747547172172311</v>
      </c>
      <c r="D17" s="70">
        <v>3.696694349495488</v>
      </c>
      <c r="E17" s="70">
        <v>0.16311511707052567</v>
      </c>
      <c r="F17" s="70">
        <v>1.9503863231052503</v>
      </c>
      <c r="G17" s="70">
        <v>2.1681159719312042</v>
      </c>
      <c r="H17" s="70">
        <v>35.814279019306014</v>
      </c>
      <c r="I17" s="61">
        <f t="shared" si="0"/>
        <v>0.77894753847509679</v>
      </c>
      <c r="J17" s="61">
        <f t="shared" si="1"/>
        <v>0.11935894939872685</v>
      </c>
      <c r="K17" s="61">
        <f t="shared" si="2"/>
        <v>0.10321844947661103</v>
      </c>
      <c r="L17" s="61">
        <f t="shared" si="3"/>
        <v>4.5544716112419009E-3</v>
      </c>
      <c r="M17" s="61">
        <f t="shared" si="4"/>
        <v>5.4458343892777421E-2</v>
      </c>
      <c r="N17" s="61">
        <f t="shared" si="5"/>
        <v>6.0537752854453987E-2</v>
      </c>
      <c r="AA17" s="103"/>
    </row>
    <row r="18" spans="1:27" x14ac:dyDescent="0.25">
      <c r="A18" s="58" t="s">
        <v>13</v>
      </c>
      <c r="B18" s="70">
        <v>29.486262793647334</v>
      </c>
      <c r="C18" s="70">
        <v>3.9258525908411017</v>
      </c>
      <c r="D18" s="70">
        <v>3.3857182732048896</v>
      </c>
      <c r="E18" s="70">
        <v>0.14831100068976116</v>
      </c>
      <c r="F18" s="70">
        <v>1.8998300889840645</v>
      </c>
      <c r="G18" s="70">
        <v>2.268495459746795</v>
      </c>
      <c r="H18" s="70">
        <v>36.577479287620356</v>
      </c>
      <c r="I18" s="61">
        <f t="shared" si="0"/>
        <v>0.80613162437431707</v>
      </c>
      <c r="J18" s="61">
        <f t="shared" si="1"/>
        <v>0.10732977414793606</v>
      </c>
      <c r="K18" s="61">
        <f t="shared" si="2"/>
        <v>9.2562919565394586E-2</v>
      </c>
      <c r="L18" s="61">
        <f t="shared" si="3"/>
        <v>4.0547080766157933E-3</v>
      </c>
      <c r="M18" s="61">
        <f t="shared" si="4"/>
        <v>5.1939885579459867E-2</v>
      </c>
      <c r="N18" s="61">
        <f t="shared" si="5"/>
        <v>6.2018911743723329E-2</v>
      </c>
      <c r="AA18" s="103"/>
    </row>
    <row r="19" spans="1:27" x14ac:dyDescent="0.25">
      <c r="A19" s="58" t="s">
        <v>14</v>
      </c>
      <c r="B19" s="70">
        <v>30.93462190138462</v>
      </c>
      <c r="C19" s="70">
        <v>3.8479047984383827</v>
      </c>
      <c r="D19" s="70">
        <v>3.6691697265460661</v>
      </c>
      <c r="E19" s="70">
        <v>0.13012446024901833</v>
      </c>
      <c r="F19" s="70">
        <v>1.5327366404854326</v>
      </c>
      <c r="G19" s="70">
        <v>2.5250478083621548</v>
      </c>
      <c r="H19" s="70">
        <v>37.589509718741368</v>
      </c>
      <c r="I19" s="61">
        <f t="shared" si="0"/>
        <v>0.82295890882453426</v>
      </c>
      <c r="J19" s="61">
        <f t="shared" si="1"/>
        <v>0.10236645349273857</v>
      </c>
      <c r="K19" s="61">
        <f t="shared" si="2"/>
        <v>9.7611534547807424E-2</v>
      </c>
      <c r="L19" s="61">
        <f t="shared" si="3"/>
        <v>3.4617227312262844E-3</v>
      </c>
      <c r="M19" s="61">
        <f t="shared" si="4"/>
        <v>4.0775648630533776E-2</v>
      </c>
      <c r="N19" s="61">
        <f t="shared" si="5"/>
        <v>6.7174268226840347E-2</v>
      </c>
      <c r="AA19" s="103"/>
    </row>
    <row r="20" spans="1:27" x14ac:dyDescent="0.25">
      <c r="A20" s="58" t="s">
        <v>15</v>
      </c>
      <c r="B20" s="70">
        <v>33.424563585827926</v>
      </c>
      <c r="C20" s="70">
        <v>3.9522536175528966</v>
      </c>
      <c r="D20" s="70">
        <v>3.6012048097590093</v>
      </c>
      <c r="E20" s="70">
        <v>0.10942332069089113</v>
      </c>
      <c r="F20" s="70">
        <v>1.5553349440047608</v>
      </c>
      <c r="G20" s="70">
        <v>3.091303520663907</v>
      </c>
      <c r="H20" s="70">
        <v>39.551476757171585</v>
      </c>
      <c r="I20" s="61">
        <f t="shared" si="0"/>
        <v>0.84509015405517796</v>
      </c>
      <c r="J20" s="61">
        <f t="shared" si="1"/>
        <v>9.992682806303213E-2</v>
      </c>
      <c r="K20" s="61">
        <f t="shared" si="2"/>
        <v>9.105108342398438E-2</v>
      </c>
      <c r="L20" s="61">
        <f t="shared" si="3"/>
        <v>2.7666051855080274E-3</v>
      </c>
      <c r="M20" s="61">
        <f t="shared" si="4"/>
        <v>3.9324320392733328E-2</v>
      </c>
      <c r="N20" s="61">
        <f t="shared" si="5"/>
        <v>7.8158991120436061E-2</v>
      </c>
      <c r="AA20" s="103"/>
    </row>
    <row r="21" spans="1:27" x14ac:dyDescent="0.25">
      <c r="A21" s="58" t="s">
        <v>16</v>
      </c>
      <c r="B21" s="70">
        <v>33.464297192912916</v>
      </c>
      <c r="C21" s="70">
        <v>4.2307202360024281</v>
      </c>
      <c r="D21" s="70">
        <v>3.2061479324150621</v>
      </c>
      <c r="E21" s="70">
        <v>8.8437126592250684E-2</v>
      </c>
      <c r="F21" s="70">
        <v>1.520296128514347</v>
      </c>
      <c r="G21" s="70">
        <v>3.025299129025198</v>
      </c>
      <c r="H21" s="70">
        <v>39.484599487411806</v>
      </c>
      <c r="I21" s="61">
        <f t="shared" si="0"/>
        <v>0.84752783686160371</v>
      </c>
      <c r="J21" s="61">
        <f t="shared" si="1"/>
        <v>0.10714861720583579</v>
      </c>
      <c r="K21" s="61">
        <f t="shared" si="2"/>
        <v>8.1199960846436423E-2</v>
      </c>
      <c r="L21" s="61">
        <f t="shared" si="3"/>
        <v>2.2397878600856915E-3</v>
      </c>
      <c r="M21" s="61">
        <f t="shared" si="4"/>
        <v>3.8503521581852107E-2</v>
      </c>
      <c r="N21" s="61">
        <f t="shared" si="5"/>
        <v>7.6619724355813768E-2</v>
      </c>
      <c r="AA21" s="103"/>
    </row>
    <row r="22" spans="1:27" x14ac:dyDescent="0.25">
      <c r="A22" s="58" t="s">
        <v>17</v>
      </c>
      <c r="B22" s="70">
        <v>31.119289540340539</v>
      </c>
      <c r="C22" s="70">
        <v>4.2709169555985405</v>
      </c>
      <c r="D22" s="70">
        <v>2.7206793412958987</v>
      </c>
      <c r="E22" s="70">
        <v>7.3602122090543842E-2</v>
      </c>
      <c r="F22" s="70">
        <v>1.6379498158750012</v>
      </c>
      <c r="G22" s="70">
        <v>2.6564801854318545</v>
      </c>
      <c r="H22" s="70">
        <v>37.165957589768674</v>
      </c>
      <c r="I22" s="61">
        <f t="shared" si="0"/>
        <v>0.83730627591598217</v>
      </c>
      <c r="J22" s="61">
        <f t="shared" si="1"/>
        <v>0.1149147562062082</v>
      </c>
      <c r="K22" s="61">
        <f t="shared" si="2"/>
        <v>7.3203531342479602E-2</v>
      </c>
      <c r="L22" s="61">
        <f t="shared" si="3"/>
        <v>1.9803639368841555E-3</v>
      </c>
      <c r="M22" s="61">
        <f t="shared" si="4"/>
        <v>4.4071239437831908E-2</v>
      </c>
      <c r="N22" s="61">
        <f t="shared" si="5"/>
        <v>7.1476166839386124E-2</v>
      </c>
      <c r="AA22" s="103"/>
    </row>
    <row r="23" spans="1:27" x14ac:dyDescent="0.25">
      <c r="A23" s="58" t="s">
        <v>18</v>
      </c>
      <c r="B23" s="70">
        <v>34.124670735729154</v>
      </c>
      <c r="C23" s="70">
        <v>3.8086530295142018</v>
      </c>
      <c r="D23" s="70">
        <v>2.6876990588479126</v>
      </c>
      <c r="E23" s="70">
        <v>7.0194650509964637E-2</v>
      </c>
      <c r="F23" s="70">
        <v>1.731391565859449</v>
      </c>
      <c r="G23" s="70">
        <v>2.6441328287075914</v>
      </c>
      <c r="H23" s="70">
        <v>39.778476211753087</v>
      </c>
      <c r="I23" s="61">
        <f t="shared" si="0"/>
        <v>0.85786772107792708</v>
      </c>
      <c r="J23" s="61">
        <f t="shared" si="1"/>
        <v>9.5746579362154749E-2</v>
      </c>
      <c r="K23" s="61">
        <f t="shared" si="2"/>
        <v>6.7566667072425354E-2</v>
      </c>
      <c r="L23" s="61">
        <f t="shared" si="3"/>
        <v>1.7646390006569603E-3</v>
      </c>
      <c r="M23" s="61">
        <f t="shared" si="4"/>
        <v>4.3525839367066707E-2</v>
      </c>
      <c r="N23" s="61">
        <f t="shared" si="5"/>
        <v>6.647144588023074E-2</v>
      </c>
      <c r="AA23" s="103"/>
    </row>
    <row r="24" spans="1:27" x14ac:dyDescent="0.25">
      <c r="A24" s="58" t="s">
        <v>19</v>
      </c>
      <c r="B24" s="70">
        <v>35.641296832723768</v>
      </c>
      <c r="C24" s="70">
        <v>3.6679643275134701</v>
      </c>
      <c r="D24" s="70">
        <v>2.8234911482538156</v>
      </c>
      <c r="E24" s="70">
        <v>7.712020971233037E-2</v>
      </c>
      <c r="F24" s="70">
        <v>2.3279699976916648</v>
      </c>
      <c r="G24" s="70">
        <v>2.0941388032178936</v>
      </c>
      <c r="H24" s="70">
        <v>42.443703712677163</v>
      </c>
      <c r="I24" s="61">
        <f t="shared" si="0"/>
        <v>0.83973107233990896</v>
      </c>
      <c r="J24" s="61">
        <f t="shared" si="1"/>
        <v>8.6419515892010051E-2</v>
      </c>
      <c r="K24" s="61">
        <f t="shared" si="2"/>
        <v>6.6523203709258058E-2</v>
      </c>
      <c r="L24" s="61">
        <f t="shared" si="3"/>
        <v>1.8170000015643301E-3</v>
      </c>
      <c r="M24" s="61">
        <f t="shared" si="4"/>
        <v>5.484841788197533E-2</v>
      </c>
      <c r="N24" s="61">
        <f t="shared" si="5"/>
        <v>4.9339209824716887E-2</v>
      </c>
      <c r="AA24" s="103"/>
    </row>
    <row r="25" spans="1:27" x14ac:dyDescent="0.25">
      <c r="A25" s="58" t="s">
        <v>20</v>
      </c>
      <c r="B25" s="70">
        <v>30.799714359191626</v>
      </c>
      <c r="C25" s="70">
        <v>3.4971274438654696</v>
      </c>
      <c r="D25" s="70">
        <v>1.5554331922692188</v>
      </c>
      <c r="E25" s="70">
        <v>9.8031226858979748E-2</v>
      </c>
      <c r="F25" s="70">
        <v>2.3926322871011454</v>
      </c>
      <c r="G25" s="70">
        <v>2.4561154508184777</v>
      </c>
      <c r="H25" s="70">
        <v>35.886823058467954</v>
      </c>
      <c r="I25" s="61">
        <f t="shared" si="0"/>
        <v>0.85824577753822762</v>
      </c>
      <c r="J25" s="61">
        <f t="shared" si="1"/>
        <v>9.7448788881864479E-2</v>
      </c>
      <c r="K25" s="61">
        <f t="shared" si="2"/>
        <v>4.3342738635154678E-2</v>
      </c>
      <c r="L25" s="61">
        <f t="shared" si="3"/>
        <v>2.7316774934148993E-3</v>
      </c>
      <c r="M25" s="61">
        <f t="shared" si="4"/>
        <v>6.667161044606798E-2</v>
      </c>
      <c r="N25" s="61">
        <f t="shared" si="5"/>
        <v>6.844059299472946E-2</v>
      </c>
      <c r="AA25" s="103"/>
    </row>
    <row r="26" spans="1:27" x14ac:dyDescent="0.25">
      <c r="A26" s="58" t="s">
        <v>21</v>
      </c>
      <c r="B26" s="70">
        <v>27.685009031577554</v>
      </c>
      <c r="C26" s="70">
        <v>3.2257985778128493</v>
      </c>
      <c r="D26" s="70">
        <v>1.446499289813812</v>
      </c>
      <c r="E26" s="70">
        <v>0.14024251223215167</v>
      </c>
      <c r="F26" s="70">
        <v>2.7122405479642016</v>
      </c>
      <c r="G26" s="70">
        <v>2.1476181448774105</v>
      </c>
      <c r="H26" s="70">
        <v>33.062171814523154</v>
      </c>
      <c r="I26" s="61">
        <f t="shared" si="0"/>
        <v>0.83736208216716168</v>
      </c>
      <c r="J26" s="61">
        <f t="shared" si="1"/>
        <v>9.756765514102915E-2</v>
      </c>
      <c r="K26" s="61">
        <f t="shared" si="2"/>
        <v>4.3750885390366617E-2</v>
      </c>
      <c r="L26" s="61">
        <f t="shared" si="3"/>
        <v>4.2417816052406944E-3</v>
      </c>
      <c r="M26" s="61">
        <f t="shared" si="4"/>
        <v>8.2034554873760629E-2</v>
      </c>
      <c r="N26" s="61">
        <f t="shared" si="5"/>
        <v>6.4956959177558643E-2</v>
      </c>
      <c r="AA26" s="103"/>
    </row>
    <row r="27" spans="1:27" x14ac:dyDescent="0.25">
      <c r="A27" s="58" t="s">
        <v>22</v>
      </c>
      <c r="B27" s="70">
        <v>30.865841012246047</v>
      </c>
      <c r="C27" s="70">
        <v>3.2559460258027646</v>
      </c>
      <c r="D27" s="70">
        <v>1.6866733046223279</v>
      </c>
      <c r="E27" s="70">
        <v>0.19710459106250161</v>
      </c>
      <c r="F27" s="70">
        <v>2.1354957192842154</v>
      </c>
      <c r="G27" s="70">
        <v>2.2580408742729525</v>
      </c>
      <c r="H27" s="70">
        <v>35.883019778744909</v>
      </c>
      <c r="I27" s="61">
        <f t="shared" si="0"/>
        <v>0.86017958361824509</v>
      </c>
      <c r="J27" s="61">
        <f t="shared" si="1"/>
        <v>9.0737793136669187E-2</v>
      </c>
      <c r="K27" s="61">
        <f t="shared" si="2"/>
        <v>4.7004775936428253E-2</v>
      </c>
      <c r="L27" s="61">
        <f t="shared" si="3"/>
        <v>5.4929766858489246E-3</v>
      </c>
      <c r="M27" s="61">
        <f t="shared" si="4"/>
        <v>5.9512709143536562E-2</v>
      </c>
      <c r="N27" s="61">
        <f t="shared" si="5"/>
        <v>6.2927838520728113E-2</v>
      </c>
      <c r="AA27" s="103"/>
    </row>
    <row r="28" spans="1:27" x14ac:dyDescent="0.25">
      <c r="A28" s="58" t="s">
        <v>23</v>
      </c>
      <c r="B28" s="70">
        <v>32.865221871751977</v>
      </c>
      <c r="C28" s="70">
        <v>3.3061923838337512</v>
      </c>
      <c r="D28" s="70">
        <v>1.9523161427672326</v>
      </c>
      <c r="E28" s="70">
        <v>0.25399799935454587</v>
      </c>
      <c r="F28" s="70">
        <v>2.7970894889932918</v>
      </c>
      <c r="G28" s="70">
        <v>2.6486360856102604</v>
      </c>
      <c r="H28" s="70">
        <v>38.526181801090537</v>
      </c>
      <c r="I28" s="61">
        <f t="shared" si="0"/>
        <v>0.85306200446839198</v>
      </c>
      <c r="J28" s="61">
        <f t="shared" si="1"/>
        <v>8.5816767436324687E-2</v>
      </c>
      <c r="K28" s="61">
        <f t="shared" si="2"/>
        <v>5.0675048797905263E-2</v>
      </c>
      <c r="L28" s="61">
        <f t="shared" si="3"/>
        <v>6.592867174482266E-3</v>
      </c>
      <c r="M28" s="61">
        <f t="shared" si="4"/>
        <v>7.2602302076924641E-2</v>
      </c>
      <c r="N28" s="61">
        <f t="shared" si="5"/>
        <v>6.8748989954028797E-2</v>
      </c>
      <c r="AA28" s="103"/>
    </row>
    <row r="29" spans="1:27" x14ac:dyDescent="0.25">
      <c r="A29" s="58" t="s">
        <v>24</v>
      </c>
      <c r="B29" s="70">
        <v>38.075798205335907</v>
      </c>
      <c r="C29" s="70">
        <v>3.71821031871578</v>
      </c>
      <c r="D29" s="70">
        <v>2.1838661070868342</v>
      </c>
      <c r="E29" s="70">
        <v>0.30047468834000834</v>
      </c>
      <c r="F29" s="70">
        <v>3.1431711631952113</v>
      </c>
      <c r="G29" s="70">
        <v>3.2911913365166137</v>
      </c>
      <c r="H29" s="70">
        <v>44.130329146157138</v>
      </c>
      <c r="I29" s="61">
        <f t="shared" si="0"/>
        <v>0.86280340396354238</v>
      </c>
      <c r="J29" s="61">
        <f t="shared" si="1"/>
        <v>8.425521383267455E-2</v>
      </c>
      <c r="K29" s="61">
        <f t="shared" si="2"/>
        <v>4.9486739603821987E-2</v>
      </c>
      <c r="L29" s="61">
        <f t="shared" si="3"/>
        <v>6.8088023396529239E-3</v>
      </c>
      <c r="M29" s="61">
        <f t="shared" si="4"/>
        <v>7.1224738723004027E-2</v>
      </c>
      <c r="N29" s="61">
        <f t="shared" si="5"/>
        <v>7.457889846269615E-2</v>
      </c>
      <c r="AA29" s="103"/>
    </row>
    <row r="30" spans="1:27" x14ac:dyDescent="0.25">
      <c r="A30" s="58" t="s">
        <v>25</v>
      </c>
      <c r="B30" s="70">
        <v>39.502893936048594</v>
      </c>
      <c r="C30" s="70">
        <v>4.4317049344690211</v>
      </c>
      <c r="D30" s="70">
        <v>1.9195352317051917</v>
      </c>
      <c r="E30" s="70">
        <v>0.3298959072566483</v>
      </c>
      <c r="F30" s="70">
        <v>3.7014874587440305</v>
      </c>
      <c r="G30" s="70">
        <v>2.7787844563940673</v>
      </c>
      <c r="H30" s="70">
        <v>47.106733011829419</v>
      </c>
      <c r="I30" s="61">
        <f t="shared" si="0"/>
        <v>0.83858275474396937</v>
      </c>
      <c r="J30" s="61">
        <f t="shared" si="1"/>
        <v>9.4077951305944596E-2</v>
      </c>
      <c r="K30" s="61">
        <f t="shared" si="2"/>
        <v>4.0748638442474006E-2</v>
      </c>
      <c r="L30" s="61">
        <f t="shared" si="3"/>
        <v>7.0031582783252029E-3</v>
      </c>
      <c r="M30" s="61">
        <f t="shared" si="4"/>
        <v>7.8576611496588289E-2</v>
      </c>
      <c r="N30" s="61">
        <f t="shared" si="5"/>
        <v>5.8989114267301454E-2</v>
      </c>
      <c r="AA30" s="103"/>
    </row>
    <row r="31" spans="1:27" x14ac:dyDescent="0.25">
      <c r="A31" s="58" t="s">
        <v>26</v>
      </c>
      <c r="B31" s="70">
        <v>38.709848583797296</v>
      </c>
      <c r="C31" s="70">
        <v>5.7180039966600633</v>
      </c>
      <c r="D31" s="70">
        <v>2.1979675516734245</v>
      </c>
      <c r="E31" s="70">
        <v>0.34571736565606953</v>
      </c>
      <c r="F31" s="70">
        <v>3.2166891310093431</v>
      </c>
      <c r="G31" s="70">
        <v>3.4216553164562153</v>
      </c>
      <c r="H31" s="70">
        <v>46.766571312339984</v>
      </c>
      <c r="I31" s="61">
        <f t="shared" si="0"/>
        <v>0.82772475076835894</v>
      </c>
      <c r="J31" s="61">
        <f t="shared" si="1"/>
        <v>0.12226690638642759</v>
      </c>
      <c r="K31" s="61">
        <f t="shared" si="2"/>
        <v>4.6998689234535811E-2</v>
      </c>
      <c r="L31" s="61">
        <f t="shared" si="3"/>
        <v>7.3924035043562708E-3</v>
      </c>
      <c r="M31" s="61">
        <f t="shared" si="4"/>
        <v>6.8781803770176689E-2</v>
      </c>
      <c r="N31" s="61">
        <f t="shared" si="5"/>
        <v>7.3164553663855311E-2</v>
      </c>
      <c r="AA31" s="103"/>
    </row>
    <row r="32" spans="1:27" x14ac:dyDescent="0.25">
      <c r="A32" s="58" t="s">
        <v>27</v>
      </c>
      <c r="B32" s="70">
        <v>36.874575343885219</v>
      </c>
      <c r="C32" s="70">
        <v>6.3712029827761203</v>
      </c>
      <c r="D32" s="70">
        <v>2.1985293497922376</v>
      </c>
      <c r="E32" s="70">
        <v>0.35326080764294182</v>
      </c>
      <c r="F32" s="70">
        <v>3.3926614264957884</v>
      </c>
      <c r="G32" s="70">
        <v>2.9049847765365566</v>
      </c>
      <c r="H32" s="70">
        <v>46.285245134055749</v>
      </c>
      <c r="I32" s="61">
        <f t="shared" si="0"/>
        <v>0.79668099924901659</v>
      </c>
      <c r="J32" s="61">
        <f t="shared" si="1"/>
        <v>0.13765084238666628</v>
      </c>
      <c r="K32" s="61">
        <f t="shared" si="2"/>
        <v>4.7499572345887912E-2</v>
      </c>
      <c r="L32" s="61">
        <f t="shared" si="3"/>
        <v>7.6322553033865139E-3</v>
      </c>
      <c r="M32" s="61">
        <f t="shared" si="4"/>
        <v>7.3298983653854233E-2</v>
      </c>
      <c r="N32" s="61">
        <f t="shared" si="5"/>
        <v>6.2762652938811545E-2</v>
      </c>
      <c r="AA32" s="103"/>
    </row>
    <row r="33" spans="1:27" x14ac:dyDescent="0.25">
      <c r="A33" s="58" t="s">
        <v>28</v>
      </c>
      <c r="B33" s="70">
        <v>41.176867768453647</v>
      </c>
      <c r="C33" s="70">
        <v>4.441753839246541</v>
      </c>
      <c r="D33" s="70">
        <v>2.807507322311241</v>
      </c>
      <c r="E33" s="70">
        <v>0.35502908235358971</v>
      </c>
      <c r="F33" s="70">
        <v>2.8841497911717342</v>
      </c>
      <c r="G33" s="70">
        <v>3.5717528272692118</v>
      </c>
      <c r="H33" s="70">
        <v>48.093554976267541</v>
      </c>
      <c r="I33" s="61">
        <f t="shared" si="0"/>
        <v>0.8561826587527781</v>
      </c>
      <c r="J33" s="61">
        <f t="shared" si="1"/>
        <v>9.2356529714602897E-2</v>
      </c>
      <c r="K33" s="61">
        <f t="shared" si="2"/>
        <v>5.8375957520641716E-2</v>
      </c>
      <c r="L33" s="61">
        <f t="shared" si="3"/>
        <v>7.3820511402990265E-3</v>
      </c>
      <c r="M33" s="61">
        <f t="shared" si="4"/>
        <v>5.9969569573198725E-2</v>
      </c>
      <c r="N33" s="61">
        <f t="shared" si="5"/>
        <v>7.4266766701520506E-2</v>
      </c>
      <c r="AA33" s="103"/>
    </row>
    <row r="34" spans="1:27" x14ac:dyDescent="0.25">
      <c r="A34" s="58" t="s">
        <v>29</v>
      </c>
      <c r="B34" s="70">
        <v>44.800005398795086</v>
      </c>
      <c r="C34" s="70">
        <v>4.5824425412472731</v>
      </c>
      <c r="D34" s="70">
        <v>2.8494048430682271</v>
      </c>
      <c r="E34" s="70">
        <v>0.34789662604570237</v>
      </c>
      <c r="F34" s="70">
        <v>3.5814657089561202</v>
      </c>
      <c r="G34" s="70">
        <v>3.1634806050674453</v>
      </c>
      <c r="H34" s="70">
        <v>52.997734513044961</v>
      </c>
      <c r="I34" s="61">
        <f t="shared" si="0"/>
        <v>0.845319253934674</v>
      </c>
      <c r="J34" s="61">
        <f t="shared" si="1"/>
        <v>8.6464875967846175E-2</v>
      </c>
      <c r="K34" s="61">
        <f t="shared" si="2"/>
        <v>5.3764653701694913E-2</v>
      </c>
      <c r="L34" s="61">
        <f t="shared" si="3"/>
        <v>6.5643678780282662E-3</v>
      </c>
      <c r="M34" s="61">
        <f t="shared" si="4"/>
        <v>6.7577713309133466E-2</v>
      </c>
      <c r="N34" s="61">
        <f t="shared" si="5"/>
        <v>5.9690864791376703E-2</v>
      </c>
      <c r="AA34" s="103"/>
    </row>
    <row r="35" spans="1:27" x14ac:dyDescent="0.25">
      <c r="A35" s="58" t="s">
        <v>30</v>
      </c>
      <c r="B35" s="70">
        <v>43.821316125892949</v>
      </c>
      <c r="C35" s="70">
        <v>4.4518027440240617</v>
      </c>
      <c r="D35" s="70">
        <v>3.4463539530256453</v>
      </c>
      <c r="E35" s="70">
        <v>0.33037670501822336</v>
      </c>
      <c r="F35" s="70">
        <v>3.3886763072361377</v>
      </c>
      <c r="G35" s="70">
        <v>3.0172934016539301</v>
      </c>
      <c r="H35" s="70">
        <v>52.421232433543089</v>
      </c>
      <c r="I35" s="61">
        <f t="shared" si="0"/>
        <v>0.83594593433962727</v>
      </c>
      <c r="J35" s="61">
        <f t="shared" si="1"/>
        <v>8.4923656643666773E-2</v>
      </c>
      <c r="K35" s="61">
        <f t="shared" si="2"/>
        <v>6.5743474409815789E-2</v>
      </c>
      <c r="L35" s="61">
        <f t="shared" si="3"/>
        <v>6.302345246023312E-3</v>
      </c>
      <c r="M35" s="61">
        <f t="shared" si="4"/>
        <v>6.4643201808201003E-2</v>
      </c>
      <c r="N35" s="61">
        <f t="shared" si="5"/>
        <v>5.7558612447334151E-2</v>
      </c>
      <c r="AA35" s="103"/>
    </row>
    <row r="36" spans="1:27" x14ac:dyDescent="0.25">
      <c r="A36" s="58" t="s">
        <v>31</v>
      </c>
      <c r="B36" s="70">
        <v>43.889248989497325</v>
      </c>
      <c r="C36" s="70">
        <v>4.2910151319822578</v>
      </c>
      <c r="D36" s="70">
        <v>2.5771897189319941</v>
      </c>
      <c r="E36" s="70">
        <v>0.30692298623851316</v>
      </c>
      <c r="F36" s="70">
        <v>3.4394146169754691</v>
      </c>
      <c r="G36" s="70">
        <v>3.4513640778165402</v>
      </c>
      <c r="H36" s="70">
        <v>51.052427365809017</v>
      </c>
      <c r="I36" s="61">
        <f t="shared" si="0"/>
        <v>0.85968975921585589</v>
      </c>
      <c r="J36" s="61">
        <f t="shared" si="1"/>
        <v>8.4051148072462653E-2</v>
      </c>
      <c r="K36" s="61">
        <f t="shared" si="2"/>
        <v>5.0481237659191054E-2</v>
      </c>
      <c r="L36" s="61">
        <f t="shared" si="3"/>
        <v>6.0119175928560553E-3</v>
      </c>
      <c r="M36" s="61">
        <f t="shared" si="4"/>
        <v>6.737024651797309E-2</v>
      </c>
      <c r="N36" s="61">
        <f t="shared" si="5"/>
        <v>6.7604309058338682E-2</v>
      </c>
      <c r="AA36" s="103"/>
    </row>
    <row r="37" spans="1:27" x14ac:dyDescent="0.25">
      <c r="A37" s="58" t="s">
        <v>32</v>
      </c>
      <c r="B37" s="70">
        <v>45.016786955289106</v>
      </c>
      <c r="C37" s="70">
        <v>4.4518027440240617</v>
      </c>
      <c r="D37" s="70">
        <v>3.3001554842964929</v>
      </c>
      <c r="E37" s="70">
        <v>0.27716593566808695</v>
      </c>
      <c r="F37" s="70">
        <v>4.6518150020254536</v>
      </c>
      <c r="G37" s="70">
        <v>3.5411534059755843</v>
      </c>
      <c r="H37" s="70">
        <v>54.15657271532762</v>
      </c>
      <c r="I37" s="61">
        <f t="shared" si="0"/>
        <v>0.83123404414674618</v>
      </c>
      <c r="J37" s="61">
        <f t="shared" si="1"/>
        <v>8.2202445997179838E-2</v>
      </c>
      <c r="K37" s="61">
        <f t="shared" si="2"/>
        <v>6.093730306095365E-2</v>
      </c>
      <c r="L37" s="61">
        <f t="shared" si="3"/>
        <v>5.1178632947288093E-3</v>
      </c>
      <c r="M37" s="61">
        <f t="shared" si="4"/>
        <v>8.5895668222536498E-2</v>
      </c>
      <c r="N37" s="61">
        <f t="shared" si="5"/>
        <v>6.5387324722144979E-2</v>
      </c>
      <c r="AA37" s="103"/>
    </row>
    <row r="38" spans="1:27" x14ac:dyDescent="0.25">
      <c r="A38" s="58" t="s">
        <v>33</v>
      </c>
      <c r="B38" s="70">
        <v>48.46513887895145</v>
      </c>
      <c r="C38" s="70">
        <v>4.5623439980348781</v>
      </c>
      <c r="D38" s="70">
        <v>2.791690953659713</v>
      </c>
      <c r="E38" s="70">
        <v>0.23571209419592282</v>
      </c>
      <c r="F38" s="70">
        <v>4.7987362821135644</v>
      </c>
      <c r="G38" s="70">
        <v>4.0246526910407212</v>
      </c>
      <c r="H38" s="70">
        <v>56.828969515914807</v>
      </c>
      <c r="I38" s="61">
        <f t="shared" si="0"/>
        <v>0.85282452403749665</v>
      </c>
      <c r="J38" s="61">
        <f t="shared" si="1"/>
        <v>8.0282011743274803E-2</v>
      </c>
      <c r="K38" s="61">
        <f t="shared" si="2"/>
        <v>4.9124433848442513E-2</v>
      </c>
      <c r="L38" s="61">
        <f t="shared" si="3"/>
        <v>4.1477453524810482E-3</v>
      </c>
      <c r="M38" s="61">
        <f t="shared" si="4"/>
        <v>8.4441726165203304E-2</v>
      </c>
      <c r="N38" s="61">
        <f t="shared" si="5"/>
        <v>7.0820441146898283E-2</v>
      </c>
      <c r="AA38" s="103"/>
    </row>
    <row r="39" spans="1:27" x14ac:dyDescent="0.25">
      <c r="A39" s="58" t="s">
        <v>34</v>
      </c>
      <c r="B39" s="70">
        <v>50.146773870626539</v>
      </c>
      <c r="C39" s="70">
        <v>5.6275198342211414</v>
      </c>
      <c r="D39" s="70">
        <v>3.5010679175137183</v>
      </c>
      <c r="E39" s="70">
        <v>0.18108154884167713</v>
      </c>
      <c r="F39" s="70">
        <v>4.8746975734604794</v>
      </c>
      <c r="G39" s="70">
        <v>4.2412168910190076</v>
      </c>
      <c r="H39" s="70">
        <v>60.089923853644535</v>
      </c>
      <c r="I39" s="61">
        <f t="shared" ref="I39:I70" si="6">B39/$H39</f>
        <v>0.83452883037036951</v>
      </c>
      <c r="J39" s="61">
        <f t="shared" ref="J39:J70" si="7">C39/$H39</f>
        <v>9.365163863291906E-2</v>
      </c>
      <c r="K39" s="61">
        <f t="shared" ref="K39:K70" si="8">D39/$H39</f>
        <v>5.8263810186229316E-2</v>
      </c>
      <c r="L39" s="61">
        <f t="shared" ref="L39:L70" si="9">E39/$H39</f>
        <v>3.013509374428909E-3</v>
      </c>
      <c r="M39" s="61">
        <f t="shared" si="4"/>
        <v>8.1123377445665085E-2</v>
      </c>
      <c r="N39" s="61">
        <f t="shared" si="5"/>
        <v>7.0581166009611646E-2</v>
      </c>
      <c r="AA39" s="103"/>
    </row>
    <row r="40" spans="1:27" x14ac:dyDescent="0.25">
      <c r="A40" s="58" t="s">
        <v>35</v>
      </c>
      <c r="B40" s="70">
        <v>51.258615311355371</v>
      </c>
      <c r="C40" s="70">
        <v>4.7633286965014712</v>
      </c>
      <c r="D40" s="70">
        <v>4.1682970000386899</v>
      </c>
      <c r="E40" s="70">
        <v>0.11604898025472161</v>
      </c>
      <c r="F40" s="70">
        <v>5.1858416215893124</v>
      </c>
      <c r="G40" s="70">
        <v>4.4521097441679487</v>
      </c>
      <c r="H40" s="70">
        <v>61.040021865571624</v>
      </c>
      <c r="I40" s="61">
        <f t="shared" si="6"/>
        <v>0.83975420952899005</v>
      </c>
      <c r="J40" s="61">
        <f t="shared" si="7"/>
        <v>7.8036156457999717E-2</v>
      </c>
      <c r="K40" s="61">
        <f t="shared" si="8"/>
        <v>6.8287934254324584E-2</v>
      </c>
      <c r="L40" s="61">
        <f t="shared" si="9"/>
        <v>1.9011949325689326E-3</v>
      </c>
      <c r="M40" s="61">
        <f t="shared" si="4"/>
        <v>8.4958056420918165E-2</v>
      </c>
      <c r="N40" s="61">
        <f t="shared" si="5"/>
        <v>7.2937551594801614E-2</v>
      </c>
      <c r="AA40" s="103"/>
    </row>
    <row r="41" spans="1:27" x14ac:dyDescent="0.25">
      <c r="A41" s="58" t="s">
        <v>36</v>
      </c>
      <c r="B41" s="70">
        <v>49.146917417399152</v>
      </c>
      <c r="C41" s="70">
        <v>4.7633286965014712</v>
      </c>
      <c r="D41" s="70">
        <v>4.0501851357921117</v>
      </c>
      <c r="E41" s="70">
        <v>4.8866554889273384E-2</v>
      </c>
      <c r="F41" s="70">
        <v>4.5121440146264309</v>
      </c>
      <c r="G41" s="70">
        <v>3.9099197034655275</v>
      </c>
      <c r="H41" s="70">
        <v>58.611522115742915</v>
      </c>
      <c r="I41" s="61">
        <f t="shared" si="6"/>
        <v>0.83851972518895579</v>
      </c>
      <c r="J41" s="61">
        <f t="shared" si="7"/>
        <v>8.1269493173971891E-2</v>
      </c>
      <c r="K41" s="61">
        <f t="shared" si="8"/>
        <v>6.9102200208928571E-2</v>
      </c>
      <c r="L41" s="61">
        <f t="shared" si="9"/>
        <v>8.3373632223326857E-4</v>
      </c>
      <c r="M41" s="61">
        <f t="shared" si="4"/>
        <v>7.6983907800860202E-2</v>
      </c>
      <c r="N41" s="61">
        <f t="shared" si="5"/>
        <v>6.670906269494975E-2</v>
      </c>
      <c r="AA41" s="103"/>
    </row>
    <row r="42" spans="1:27" x14ac:dyDescent="0.25">
      <c r="A42" s="58" t="s">
        <v>37</v>
      </c>
      <c r="B42" s="70">
        <v>49.023010274871552</v>
      </c>
      <c r="C42" s="70">
        <v>5.1251002733525128</v>
      </c>
      <c r="D42" s="70">
        <v>2.9584806165144606</v>
      </c>
      <c r="E42" s="70">
        <v>-1.0444573209854121E-2</v>
      </c>
      <c r="F42" s="70">
        <v>4.7814980513061851</v>
      </c>
      <c r="G42" s="70">
        <v>3.9175456955826764</v>
      </c>
      <c r="H42" s="70">
        <v>57.960098947252192</v>
      </c>
      <c r="I42" s="61">
        <f t="shared" si="6"/>
        <v>0.8458061867611022</v>
      </c>
      <c r="J42" s="61">
        <f t="shared" si="7"/>
        <v>8.8424629468226379E-2</v>
      </c>
      <c r="K42" s="61">
        <f t="shared" si="8"/>
        <v>5.1043401758283542E-2</v>
      </c>
      <c r="L42" s="61">
        <f t="shared" si="9"/>
        <v>-1.8020281882816358E-4</v>
      </c>
      <c r="M42" s="61">
        <f t="shared" si="4"/>
        <v>8.2496374888139656E-2</v>
      </c>
      <c r="N42" s="61">
        <f t="shared" si="5"/>
        <v>6.7590390056923841E-2</v>
      </c>
      <c r="AA42" s="103"/>
    </row>
    <row r="43" spans="1:27" x14ac:dyDescent="0.25">
      <c r="A43" s="58" t="s">
        <v>38</v>
      </c>
      <c r="B43" s="70">
        <v>50.044437835832674</v>
      </c>
      <c r="C43" s="70">
        <v>5.1251002733525128</v>
      </c>
      <c r="D43" s="70">
        <v>2.7286063255913584</v>
      </c>
      <c r="E43" s="70">
        <v>-5.8620718556528686E-2</v>
      </c>
      <c r="F43" s="70">
        <v>5.1627076554256517</v>
      </c>
      <c r="G43" s="70">
        <v>4.002710162304143</v>
      </c>
      <c r="H43" s="70">
        <v>58.99952120934153</v>
      </c>
      <c r="I43" s="61">
        <f t="shared" si="6"/>
        <v>0.84821769414476234</v>
      </c>
      <c r="J43" s="61">
        <f t="shared" si="7"/>
        <v>8.6866811260513141E-2</v>
      </c>
      <c r="K43" s="61">
        <f t="shared" si="8"/>
        <v>4.624794014700126E-2</v>
      </c>
      <c r="L43" s="61">
        <f t="shared" si="9"/>
        <v>-9.9357956395156521E-4</v>
      </c>
      <c r="M43" s="61">
        <f t="shared" si="4"/>
        <v>8.7504229688701751E-2</v>
      </c>
      <c r="N43" s="61">
        <f t="shared" si="5"/>
        <v>6.7843095677027038E-2</v>
      </c>
      <c r="AA43" s="103"/>
    </row>
    <row r="44" spans="1:27" x14ac:dyDescent="0.25">
      <c r="A44" s="58" t="s">
        <v>39</v>
      </c>
      <c r="B44" s="70">
        <v>46.063215342359825</v>
      </c>
      <c r="C44" s="70">
        <v>4.5924921796821474</v>
      </c>
      <c r="D44" s="70">
        <v>2.6230093719033789</v>
      </c>
      <c r="E44" s="70">
        <v>-9.3732533544252192E-2</v>
      </c>
      <c r="F44" s="70">
        <v>4.7913977246060089</v>
      </c>
      <c r="G44" s="70">
        <v>3.907226110721417</v>
      </c>
      <c r="H44" s="70">
        <v>54.069155974285685</v>
      </c>
      <c r="I44" s="61">
        <f t="shared" si="6"/>
        <v>0.85193146651422968</v>
      </c>
      <c r="J44" s="61">
        <f t="shared" si="7"/>
        <v>8.493737505105968E-2</v>
      </c>
      <c r="K44" s="61">
        <f t="shared" si="8"/>
        <v>4.8512119796189065E-2</v>
      </c>
      <c r="L44" s="61">
        <f t="shared" si="9"/>
        <v>-1.7335675368934868E-3</v>
      </c>
      <c r="M44" s="61">
        <f t="shared" si="4"/>
        <v>8.8616099849694555E-2</v>
      </c>
      <c r="N44" s="61">
        <f t="shared" si="5"/>
        <v>7.2263493674279353E-2</v>
      </c>
      <c r="AA44" s="103"/>
    </row>
    <row r="45" spans="1:27" x14ac:dyDescent="0.25">
      <c r="A45" s="58" t="s">
        <v>40</v>
      </c>
      <c r="B45" s="70">
        <v>48.87709027929678</v>
      </c>
      <c r="C45" s="70">
        <v>4.5221472784387657</v>
      </c>
      <c r="D45" s="70">
        <v>2.4304455925458162</v>
      </c>
      <c r="E45" s="70">
        <v>-0.11072268518177776</v>
      </c>
      <c r="F45" s="70">
        <v>5.1646032507042863</v>
      </c>
      <c r="G45" s="70">
        <v>4.3348806554051578</v>
      </c>
      <c r="H45" s="70">
        <v>56.548683060398716</v>
      </c>
      <c r="I45" s="61">
        <f t="shared" si="6"/>
        <v>0.86433649086207665</v>
      </c>
      <c r="J45" s="61">
        <f t="shared" si="7"/>
        <v>7.9969099786262654E-2</v>
      </c>
      <c r="K45" s="61">
        <f t="shared" si="8"/>
        <v>4.2979702815535023E-2</v>
      </c>
      <c r="L45" s="61">
        <f t="shared" si="9"/>
        <v>-1.9580064325020034E-3</v>
      </c>
      <c r="M45" s="61">
        <f t="shared" si="4"/>
        <v>9.1330212680427209E-2</v>
      </c>
      <c r="N45" s="61">
        <f t="shared" si="5"/>
        <v>7.665749971179954E-2</v>
      </c>
      <c r="AA45" s="103"/>
    </row>
    <row r="46" spans="1:27" x14ac:dyDescent="0.25">
      <c r="A46" s="58" t="s">
        <v>41</v>
      </c>
      <c r="B46" s="70">
        <v>44.758077374658178</v>
      </c>
      <c r="C46" s="70">
        <v>4.461852382458936</v>
      </c>
      <c r="D46" s="70">
        <v>2.7492815234839845</v>
      </c>
      <c r="E46" s="70">
        <v>-0.11449329422578677</v>
      </c>
      <c r="F46" s="70">
        <v>5.3564749945432846</v>
      </c>
      <c r="G46" s="70">
        <v>4.8491754997302783</v>
      </c>
      <c r="H46" s="70">
        <v>52.362017481188317</v>
      </c>
      <c r="I46" s="61">
        <f t="shared" si="6"/>
        <v>0.85478137641923468</v>
      </c>
      <c r="J46" s="61">
        <f t="shared" si="7"/>
        <v>8.5211620886492964E-2</v>
      </c>
      <c r="K46" s="61">
        <f t="shared" si="8"/>
        <v>5.2505263466437226E-2</v>
      </c>
      <c r="L46" s="61">
        <f t="shared" si="9"/>
        <v>-2.1865714831732727E-3</v>
      </c>
      <c r="M46" s="61">
        <f t="shared" si="4"/>
        <v>0.10229695592740792</v>
      </c>
      <c r="N46" s="61">
        <f t="shared" si="5"/>
        <v>9.2608645216399513E-2</v>
      </c>
      <c r="AA46" s="103"/>
    </row>
    <row r="47" spans="1:27" x14ac:dyDescent="0.25">
      <c r="A47" s="58" t="s">
        <v>42</v>
      </c>
      <c r="B47" s="70">
        <v>45.114374301919348</v>
      </c>
      <c r="C47" s="70">
        <v>4.301064770417133</v>
      </c>
      <c r="D47" s="70">
        <v>3.0408083433204638</v>
      </c>
      <c r="E47" s="70">
        <v>-0.10287416783300578</v>
      </c>
      <c r="F47" s="70">
        <v>5.533604666003737</v>
      </c>
      <c r="G47" s="70">
        <v>4.7689294639881501</v>
      </c>
      <c r="H47" s="70">
        <v>53.118048449839527</v>
      </c>
      <c r="I47" s="61">
        <f t="shared" si="6"/>
        <v>0.84932288776613818</v>
      </c>
      <c r="J47" s="61">
        <f t="shared" si="7"/>
        <v>8.0971814589135702E-2</v>
      </c>
      <c r="K47" s="61">
        <f t="shared" si="8"/>
        <v>5.7246236111101897E-2</v>
      </c>
      <c r="L47" s="61">
        <f t="shared" si="9"/>
        <v>-1.9367083474490217E-3</v>
      </c>
      <c r="M47" s="61">
        <f t="shared" si="4"/>
        <v>0.10417560184330256</v>
      </c>
      <c r="N47" s="61">
        <f t="shared" si="5"/>
        <v>8.9779831962229356E-2</v>
      </c>
      <c r="AA47" s="103"/>
    </row>
    <row r="48" spans="1:27" x14ac:dyDescent="0.25">
      <c r="A48" s="58" t="s">
        <v>43</v>
      </c>
      <c r="B48" s="70">
        <v>45.765790164403803</v>
      </c>
      <c r="C48" s="70">
        <v>4.2106220596187107</v>
      </c>
      <c r="D48" s="70">
        <v>2.9204316788221365</v>
      </c>
      <c r="E48" s="70">
        <v>-8.0096628938953515E-2</v>
      </c>
      <c r="F48" s="70">
        <v>5.9162881935629059</v>
      </c>
      <c r="G48" s="70">
        <v>4.5689618393538591</v>
      </c>
      <c r="H48" s="70">
        <v>54.164073628114735</v>
      </c>
      <c r="I48" s="61">
        <f t="shared" si="6"/>
        <v>0.84494734422353956</v>
      </c>
      <c r="J48" s="61">
        <f t="shared" si="7"/>
        <v>7.7738282547365853E-2</v>
      </c>
      <c r="K48" s="61">
        <f t="shared" si="8"/>
        <v>5.3918242909008957E-2</v>
      </c>
      <c r="L48" s="61">
        <f t="shared" si="9"/>
        <v>-1.4787777870787413E-3</v>
      </c>
      <c r="M48" s="61">
        <f t="shared" si="4"/>
        <v>0.10922901098952723</v>
      </c>
      <c r="N48" s="61">
        <f t="shared" si="5"/>
        <v>8.4354102882362711E-2</v>
      </c>
      <c r="AA48" s="103"/>
    </row>
    <row r="49" spans="1:27" x14ac:dyDescent="0.25">
      <c r="A49" s="58" t="s">
        <v>44</v>
      </c>
      <c r="B49" s="70">
        <v>44.715914550320043</v>
      </c>
      <c r="C49" s="70">
        <v>4.6427381708844573</v>
      </c>
      <c r="D49" s="70">
        <v>2.9667896528770075</v>
      </c>
      <c r="E49" s="70">
        <v>-4.7710201997130941E-2</v>
      </c>
      <c r="F49" s="70">
        <v>5.9116195091077115</v>
      </c>
      <c r="G49" s="70">
        <v>4.4789365452281285</v>
      </c>
      <c r="H49" s="70">
        <v>53.710415135963949</v>
      </c>
      <c r="I49" s="61">
        <f t="shared" si="6"/>
        <v>0.83253712407779779</v>
      </c>
      <c r="J49" s="61">
        <f t="shared" si="7"/>
        <v>8.6440184071035542E-2</v>
      </c>
      <c r="K49" s="61">
        <f t="shared" si="8"/>
        <v>5.5236766377001527E-2</v>
      </c>
      <c r="L49" s="61">
        <f t="shared" si="9"/>
        <v>-8.8828585436094825E-4</v>
      </c>
      <c r="M49" s="61">
        <f t="shared" si="4"/>
        <v>0.11006467729104091</v>
      </c>
      <c r="N49" s="61">
        <f t="shared" si="5"/>
        <v>8.3390465962514565E-2</v>
      </c>
      <c r="AA49" s="103"/>
    </row>
    <row r="50" spans="1:27" x14ac:dyDescent="0.25">
      <c r="A50" s="58" t="s">
        <v>45</v>
      </c>
      <c r="B50" s="70">
        <v>43.689751146873739</v>
      </c>
      <c r="C50" s="70">
        <v>4.5824425412472731</v>
      </c>
      <c r="D50" s="70">
        <v>2.896490238389573</v>
      </c>
      <c r="E50" s="70">
        <v>-4.0188130646542468E-3</v>
      </c>
      <c r="F50" s="70">
        <v>5.6126545963570456</v>
      </c>
      <c r="G50" s="70">
        <v>4.4727505340610252</v>
      </c>
      <c r="H50" s="70">
        <v>52.304569175741953</v>
      </c>
      <c r="I50" s="61">
        <f t="shared" si="6"/>
        <v>0.83529511542437807</v>
      </c>
      <c r="J50" s="61">
        <f t="shared" si="7"/>
        <v>8.7610750140210289E-2</v>
      </c>
      <c r="K50" s="61">
        <f t="shared" si="8"/>
        <v>5.5377384500720064E-2</v>
      </c>
      <c r="L50" s="61">
        <f t="shared" si="9"/>
        <v>-7.6834837338037181E-5</v>
      </c>
      <c r="M50" s="61">
        <f t="shared" si="4"/>
        <v>0.10730715661759255</v>
      </c>
      <c r="N50" s="61">
        <f t="shared" si="5"/>
        <v>8.5513571845562922E-2</v>
      </c>
      <c r="AA50" s="103"/>
    </row>
    <row r="51" spans="1:27" x14ac:dyDescent="0.25">
      <c r="A51" s="58" t="s">
        <v>46</v>
      </c>
      <c r="B51" s="70">
        <v>42.782154034385414</v>
      </c>
      <c r="C51" s="70">
        <v>4.3613596663969627</v>
      </c>
      <c r="D51" s="70">
        <v>2.8206522611225742</v>
      </c>
      <c r="E51" s="70">
        <v>5.1446203048144991E-2</v>
      </c>
      <c r="F51" s="70">
        <v>5.7339202113263035</v>
      </c>
      <c r="G51" s="70">
        <v>4.5742555538604357</v>
      </c>
      <c r="H51" s="70">
        <v>51.175276822418965</v>
      </c>
      <c r="I51" s="61">
        <f t="shared" si="6"/>
        <v>0.83599262555709952</v>
      </c>
      <c r="J51" s="61">
        <f t="shared" si="7"/>
        <v>8.522395846594287E-2</v>
      </c>
      <c r="K51" s="61">
        <f t="shared" si="8"/>
        <v>5.5117479303734757E-2</v>
      </c>
      <c r="L51" s="61">
        <f t="shared" si="9"/>
        <v>1.0052940842248134E-3</v>
      </c>
      <c r="M51" s="61">
        <f t="shared" si="4"/>
        <v>0.11204473267869802</v>
      </c>
      <c r="N51" s="61">
        <f t="shared" si="5"/>
        <v>8.9384090089700052E-2</v>
      </c>
      <c r="AA51" s="103"/>
    </row>
    <row r="52" spans="1:27" x14ac:dyDescent="0.25">
      <c r="A52" s="58" t="s">
        <v>47</v>
      </c>
      <c r="B52" s="70">
        <v>42.416966259181287</v>
      </c>
      <c r="C52" s="70">
        <v>4.4719012872364567</v>
      </c>
      <c r="D52" s="70">
        <v>3.0326707993644111</v>
      </c>
      <c r="E52" s="70">
        <v>0.11595964600847788</v>
      </c>
      <c r="F52" s="70">
        <v>5.4668984718723417</v>
      </c>
      <c r="G52" s="70">
        <v>3.8576538177973294</v>
      </c>
      <c r="H52" s="70">
        <v>51.646742645865643</v>
      </c>
      <c r="I52" s="61">
        <f t="shared" si="6"/>
        <v>0.82129025154651825</v>
      </c>
      <c r="J52" s="61">
        <f t="shared" si="7"/>
        <v>8.6586318093662684E-2</v>
      </c>
      <c r="K52" s="61">
        <f t="shared" si="8"/>
        <v>5.8719497958641897E-2</v>
      </c>
      <c r="L52" s="61">
        <f t="shared" si="9"/>
        <v>2.245246071056149E-3</v>
      </c>
      <c r="M52" s="61">
        <f t="shared" si="4"/>
        <v>0.10585175737718999</v>
      </c>
      <c r="N52" s="61">
        <f t="shared" si="5"/>
        <v>7.4693071047068973E-2</v>
      </c>
      <c r="AA52" s="103"/>
    </row>
    <row r="53" spans="1:27" x14ac:dyDescent="0.25">
      <c r="A53" s="58" t="s">
        <v>48</v>
      </c>
      <c r="B53" s="70">
        <v>39.263599703323536</v>
      </c>
      <c r="C53" s="70">
        <v>4.5824425412472731</v>
      </c>
      <c r="D53" s="70">
        <v>2.9671498786378137</v>
      </c>
      <c r="E53" s="70">
        <v>0.18413945561987521</v>
      </c>
      <c r="F53" s="70">
        <v>6.7958217402036487</v>
      </c>
      <c r="G53" s="70">
        <v>4.3667395507463507</v>
      </c>
      <c r="H53" s="70">
        <v>49.426413768285798</v>
      </c>
      <c r="I53" s="61">
        <f t="shared" si="6"/>
        <v>0.79438495957634747</v>
      </c>
      <c r="J53" s="61">
        <f t="shared" si="7"/>
        <v>9.2712422202631539E-2</v>
      </c>
      <c r="K53" s="61">
        <f t="shared" si="8"/>
        <v>6.0031664294884976E-2</v>
      </c>
      <c r="L53" s="61">
        <f t="shared" si="9"/>
        <v>3.7255273361149121E-3</v>
      </c>
      <c r="M53" s="61">
        <f t="shared" si="4"/>
        <v>0.13749372495570683</v>
      </c>
      <c r="N53" s="61">
        <f t="shared" si="5"/>
        <v>8.8348298365685723E-2</v>
      </c>
      <c r="AA53" s="103"/>
    </row>
    <row r="54" spans="1:27" x14ac:dyDescent="0.25">
      <c r="A54" s="58" t="s">
        <v>49</v>
      </c>
      <c r="B54" s="70">
        <v>42.612859345191112</v>
      </c>
      <c r="C54" s="70">
        <v>5.0547557389378088</v>
      </c>
      <c r="D54" s="70">
        <v>3.1437984290153995</v>
      </c>
      <c r="E54" s="70">
        <v>0.24887156859358192</v>
      </c>
      <c r="F54" s="70">
        <v>7.2088525401323542</v>
      </c>
      <c r="G54" s="70">
        <v>4.7179378702385053</v>
      </c>
      <c r="H54" s="70">
        <v>53.551199751631742</v>
      </c>
      <c r="I54" s="61">
        <f t="shared" si="6"/>
        <v>0.79574051641845178</v>
      </c>
      <c r="J54" s="61">
        <f t="shared" si="7"/>
        <v>9.4391082970718826E-2</v>
      </c>
      <c r="K54" s="61">
        <f t="shared" si="8"/>
        <v>5.8706405152381402E-2</v>
      </c>
      <c r="L54" s="61">
        <f t="shared" si="9"/>
        <v>4.6473574774764711E-3</v>
      </c>
      <c r="M54" s="61">
        <f t="shared" si="4"/>
        <v>0.13461607907136935</v>
      </c>
      <c r="N54" s="61">
        <f t="shared" si="5"/>
        <v>8.8101441090397734E-2</v>
      </c>
      <c r="AA54" s="103"/>
    </row>
    <row r="55" spans="1:27" x14ac:dyDescent="0.25">
      <c r="A55" s="58" t="s">
        <v>50</v>
      </c>
      <c r="B55" s="70">
        <v>45.29250784475272</v>
      </c>
      <c r="C55" s="70">
        <v>5.376330596192739</v>
      </c>
      <c r="D55" s="70">
        <v>3.3038410120142321</v>
      </c>
      <c r="E55" s="70">
        <v>0.2984054994802654</v>
      </c>
      <c r="F55" s="70">
        <v>8.0625673815810206</v>
      </c>
      <c r="G55" s="70">
        <v>4.8181380047655127</v>
      </c>
      <c r="H55" s="70">
        <v>57.51551432925546</v>
      </c>
      <c r="I55" s="61">
        <f t="shared" si="6"/>
        <v>0.78748331424925699</v>
      </c>
      <c r="J55" s="61">
        <f t="shared" si="7"/>
        <v>9.3476180451333463E-2</v>
      </c>
      <c r="K55" s="61">
        <f t="shared" si="8"/>
        <v>5.744260571332007E-2</v>
      </c>
      <c r="L55" s="61">
        <f t="shared" si="9"/>
        <v>5.1882609928862351E-3</v>
      </c>
      <c r="M55" s="61">
        <f t="shared" si="4"/>
        <v>0.14018074037251491</v>
      </c>
      <c r="N55" s="61">
        <f t="shared" si="5"/>
        <v>8.3771101779311574E-2</v>
      </c>
      <c r="AA55" s="103"/>
    </row>
    <row r="56" spans="1:27" x14ac:dyDescent="0.25">
      <c r="A56" s="58" t="s">
        <v>51</v>
      </c>
      <c r="B56" s="70">
        <v>47.346018491877764</v>
      </c>
      <c r="C56" s="70">
        <v>4.9442141180983148</v>
      </c>
      <c r="D56" s="70">
        <v>5.0455303645401361</v>
      </c>
      <c r="E56" s="70">
        <v>0.32823536554307453</v>
      </c>
      <c r="F56" s="70">
        <v>6.9006775122935338</v>
      </c>
      <c r="G56" s="70">
        <v>6.159763386009498</v>
      </c>
      <c r="H56" s="70">
        <v>58.404912466343319</v>
      </c>
      <c r="I56" s="61">
        <f t="shared" si="6"/>
        <v>0.81065130470252134</v>
      </c>
      <c r="J56" s="61">
        <f t="shared" si="7"/>
        <v>8.4654079756518605E-2</v>
      </c>
      <c r="K56" s="61">
        <f t="shared" si="8"/>
        <v>8.6388801069562371E-2</v>
      </c>
      <c r="L56" s="61">
        <f t="shared" si="9"/>
        <v>5.6199958476476604E-3</v>
      </c>
      <c r="M56" s="61">
        <f t="shared" si="4"/>
        <v>0.11815234748053341</v>
      </c>
      <c r="N56" s="61">
        <f t="shared" si="5"/>
        <v>0.10546652885678326</v>
      </c>
      <c r="AA56" s="103"/>
    </row>
    <row r="57" spans="1:27" x14ac:dyDescent="0.25">
      <c r="A57" s="58" t="s">
        <v>52</v>
      </c>
      <c r="B57" s="70">
        <v>48.640739050365198</v>
      </c>
      <c r="C57" s="70">
        <v>4.9844115713517816</v>
      </c>
      <c r="D57" s="70">
        <v>6.5739293838010715</v>
      </c>
      <c r="E57" s="70">
        <v>0.33897551310880181</v>
      </c>
      <c r="F57" s="70">
        <v>7.876334810748471</v>
      </c>
      <c r="G57" s="70">
        <v>6.764194446383363</v>
      </c>
      <c r="H57" s="70">
        <v>61.650195882991959</v>
      </c>
      <c r="I57" s="61">
        <f t="shared" si="6"/>
        <v>0.78897947287437886</v>
      </c>
      <c r="J57" s="61">
        <f t="shared" si="7"/>
        <v>8.0849890255204851E-2</v>
      </c>
      <c r="K57" s="61">
        <f t="shared" si="8"/>
        <v>0.1066327412207734</v>
      </c>
      <c r="L57" s="61">
        <f t="shared" si="9"/>
        <v>5.4983687927310917E-3</v>
      </c>
      <c r="M57" s="61">
        <f t="shared" si="4"/>
        <v>0.12775847177675217</v>
      </c>
      <c r="N57" s="61">
        <f t="shared" si="5"/>
        <v>0.10971894491984036</v>
      </c>
      <c r="AA57" s="103"/>
    </row>
    <row r="58" spans="1:27" x14ac:dyDescent="0.25">
      <c r="A58" s="58" t="s">
        <v>53</v>
      </c>
      <c r="B58" s="70">
        <v>54.219162191394609</v>
      </c>
      <c r="C58" s="70">
        <v>5.0045101145641766</v>
      </c>
      <c r="D58" s="70">
        <v>5.0379032626881166</v>
      </c>
      <c r="E58" s="70">
        <v>0.33206881692481077</v>
      </c>
      <c r="F58" s="70">
        <v>7.164206001703608</v>
      </c>
      <c r="G58" s="70">
        <v>6.9312527092855838</v>
      </c>
      <c r="H58" s="70">
        <v>64.826597677989739</v>
      </c>
      <c r="I58" s="61">
        <f t="shared" si="6"/>
        <v>0.83637217027361255</v>
      </c>
      <c r="J58" s="61">
        <f t="shared" si="7"/>
        <v>7.7198407657036949E-2</v>
      </c>
      <c r="K58" s="61">
        <f t="shared" si="8"/>
        <v>7.7713522583934894E-2</v>
      </c>
      <c r="L58" s="61">
        <f t="shared" si="9"/>
        <v>5.1224162430100273E-3</v>
      </c>
      <c r="M58" s="61">
        <f t="shared" si="4"/>
        <v>0.11051337349663248</v>
      </c>
      <c r="N58" s="61">
        <f t="shared" si="5"/>
        <v>0.10691989025422691</v>
      </c>
      <c r="AA58" s="103"/>
    </row>
    <row r="59" spans="1:27" x14ac:dyDescent="0.25">
      <c r="A59" s="58" t="s">
        <v>54</v>
      </c>
      <c r="B59" s="70">
        <v>52.35788400057335</v>
      </c>
      <c r="C59" s="70">
        <v>5.0045101145641766</v>
      </c>
      <c r="D59" s="70">
        <v>4.3331773196296943</v>
      </c>
      <c r="E59" s="70">
        <v>0.31325951602449698</v>
      </c>
      <c r="F59" s="70">
        <v>7.214625136108876</v>
      </c>
      <c r="G59" s="70">
        <v>6.5836855570783657</v>
      </c>
      <c r="H59" s="70">
        <v>62.639770529822215</v>
      </c>
      <c r="I59" s="61">
        <f t="shared" si="6"/>
        <v>0.83585689343555702</v>
      </c>
      <c r="J59" s="61">
        <f t="shared" si="7"/>
        <v>7.9893493737841451E-2</v>
      </c>
      <c r="K59" s="61">
        <f t="shared" si="8"/>
        <v>6.917613654996882E-2</v>
      </c>
      <c r="L59" s="61">
        <f t="shared" si="9"/>
        <v>5.0009684482378016E-3</v>
      </c>
      <c r="M59" s="61">
        <f t="shared" si="4"/>
        <v>0.11517642984777633</v>
      </c>
      <c r="N59" s="61">
        <f t="shared" si="5"/>
        <v>0.10510392201938118</v>
      </c>
      <c r="AA59" s="103"/>
    </row>
    <row r="60" spans="1:27" x14ac:dyDescent="0.25">
      <c r="A60" s="58" t="s">
        <v>55</v>
      </c>
      <c r="B60" s="70">
        <v>56.550518927571211</v>
      </c>
      <c r="C60" s="70">
        <v>4.9844115713517816</v>
      </c>
      <c r="D60" s="70">
        <v>4.782379943841053</v>
      </c>
      <c r="E60" s="70">
        <v>0.29205645166567923</v>
      </c>
      <c r="F60" s="70">
        <v>7.5479614196592673</v>
      </c>
      <c r="G60" s="70">
        <v>7.1294240263935027</v>
      </c>
      <c r="H60" s="70">
        <v>67.027904287695478</v>
      </c>
      <c r="I60" s="61">
        <f t="shared" si="6"/>
        <v>0.84368621589072068</v>
      </c>
      <c r="J60" s="61">
        <f t="shared" si="7"/>
        <v>7.4363231617056325E-2</v>
      </c>
      <c r="K60" s="61">
        <f t="shared" si="8"/>
        <v>7.1349089527165316E-2</v>
      </c>
      <c r="L60" s="61">
        <f t="shared" si="9"/>
        <v>4.3572368071083034E-3</v>
      </c>
      <c r="M60" s="61">
        <f t="shared" si="4"/>
        <v>0.11260924088066514</v>
      </c>
      <c r="N60" s="61">
        <f t="shared" si="5"/>
        <v>0.10636501472271562</v>
      </c>
      <c r="AA60" s="103"/>
    </row>
    <row r="61" spans="1:27" x14ac:dyDescent="0.25">
      <c r="A61" s="58" t="s">
        <v>56</v>
      </c>
      <c r="B61" s="70">
        <v>59.255627098405455</v>
      </c>
      <c r="C61" s="70">
        <v>5.3260846049904291</v>
      </c>
      <c r="D61" s="70">
        <v>5.1748338048930647</v>
      </c>
      <c r="E61" s="70">
        <v>0.26955770256614092</v>
      </c>
      <c r="F61" s="70">
        <v>7.853405786647035</v>
      </c>
      <c r="G61" s="70">
        <v>7.2185921854656492</v>
      </c>
      <c r="H61" s="70">
        <v>70.660916812036476</v>
      </c>
      <c r="I61" s="61">
        <f t="shared" si="6"/>
        <v>0.83859125768251808</v>
      </c>
      <c r="J61" s="61">
        <f t="shared" si="7"/>
        <v>7.5375254741715678E-2</v>
      </c>
      <c r="K61" s="61">
        <f t="shared" si="8"/>
        <v>7.3234739065989249E-2</v>
      </c>
      <c r="L61" s="61">
        <f t="shared" si="9"/>
        <v>3.8148061860446185E-3</v>
      </c>
      <c r="M61" s="61">
        <f t="shared" si="4"/>
        <v>0.11114214393138577</v>
      </c>
      <c r="N61" s="61">
        <f t="shared" si="5"/>
        <v>0.10215820160765342</v>
      </c>
      <c r="AA61" s="103"/>
    </row>
    <row r="62" spans="1:27" x14ac:dyDescent="0.25">
      <c r="A62" s="58" t="s">
        <v>57</v>
      </c>
      <c r="B62" s="70">
        <v>57.085407331859656</v>
      </c>
      <c r="C62" s="70">
        <v>5.0949531921912756</v>
      </c>
      <c r="D62" s="70">
        <v>4.6044632667271062</v>
      </c>
      <c r="E62" s="70">
        <v>0.25432069395633733</v>
      </c>
      <c r="F62" s="70">
        <v>8.6764406245377046</v>
      </c>
      <c r="G62" s="70">
        <v>7.5698628692699224</v>
      </c>
      <c r="H62" s="70">
        <v>68.145722240002144</v>
      </c>
      <c r="I62" s="61">
        <f t="shared" si="6"/>
        <v>0.83769612318159592</v>
      </c>
      <c r="J62" s="61">
        <f t="shared" si="7"/>
        <v>7.4765561574758582E-2</v>
      </c>
      <c r="K62" s="61">
        <f t="shared" si="8"/>
        <v>6.7567898840526858E-2</v>
      </c>
      <c r="L62" s="61">
        <f t="shared" si="9"/>
        <v>3.7320125988341028E-3</v>
      </c>
      <c r="M62" s="61">
        <f t="shared" si="4"/>
        <v>0.12732186759984998</v>
      </c>
      <c r="N62" s="61">
        <f t="shared" si="5"/>
        <v>0.11108346379556523</v>
      </c>
      <c r="AA62" s="103"/>
    </row>
    <row r="63" spans="1:27" x14ac:dyDescent="0.25">
      <c r="A63" s="58" t="s">
        <v>58</v>
      </c>
      <c r="B63" s="70">
        <v>56.948329112722732</v>
      </c>
      <c r="C63" s="70">
        <v>5.446675130607443</v>
      </c>
      <c r="D63" s="70">
        <v>4.8451604709361815</v>
      </c>
      <c r="E63" s="70">
        <v>0.25999301164225008</v>
      </c>
      <c r="F63" s="70">
        <v>8.5229846517898071</v>
      </c>
      <c r="G63" s="70">
        <v>6.5164446612439013</v>
      </c>
      <c r="H63" s="70">
        <v>69.506697716454525</v>
      </c>
      <c r="I63" s="61">
        <f t="shared" si="6"/>
        <v>0.81932146086176649</v>
      </c>
      <c r="J63" s="61">
        <f t="shared" si="7"/>
        <v>7.8361874604179843E-2</v>
      </c>
      <c r="K63" s="61">
        <f t="shared" si="8"/>
        <v>6.9707821405953121E-2</v>
      </c>
      <c r="L63" s="61">
        <f t="shared" si="9"/>
        <v>3.7405461658222496E-3</v>
      </c>
      <c r="M63" s="61">
        <f t="shared" si="4"/>
        <v>0.12262105569391964</v>
      </c>
      <c r="N63" s="61">
        <f t="shared" si="5"/>
        <v>9.3752758731641544E-2</v>
      </c>
      <c r="AA63" s="103"/>
    </row>
    <row r="64" spans="1:27" x14ac:dyDescent="0.25">
      <c r="A64" s="58" t="s">
        <v>59</v>
      </c>
      <c r="B64" s="70">
        <v>58.287351211546309</v>
      </c>
      <c r="C64" s="70">
        <v>5.6275616526903178</v>
      </c>
      <c r="D64" s="70">
        <v>5.5893289338308216</v>
      </c>
      <c r="E64" s="70">
        <v>0.29315322355630086</v>
      </c>
      <c r="F64" s="70">
        <v>8.9657073249851997</v>
      </c>
      <c r="G64" s="70">
        <v>6.4229084131500018</v>
      </c>
      <c r="H64" s="70">
        <v>72.340193933458963</v>
      </c>
      <c r="I64" s="61">
        <f t="shared" si="6"/>
        <v>0.80573949338815776</v>
      </c>
      <c r="J64" s="61">
        <f t="shared" si="7"/>
        <v>7.7793013077442755E-2</v>
      </c>
      <c r="K64" s="61">
        <f t="shared" si="8"/>
        <v>7.7264500271758768E-2</v>
      </c>
      <c r="L64" s="61">
        <f t="shared" si="9"/>
        <v>4.0524251818560703E-3</v>
      </c>
      <c r="M64" s="61">
        <f t="shared" si="4"/>
        <v>0.12393811569308441</v>
      </c>
      <c r="N64" s="61">
        <f t="shared" si="5"/>
        <v>8.8787547612299983E-2</v>
      </c>
      <c r="AA64" s="103"/>
    </row>
    <row r="65" spans="1:27" x14ac:dyDescent="0.25">
      <c r="A65" s="58" t="s">
        <v>60</v>
      </c>
      <c r="B65" s="70">
        <v>59.636248065881844</v>
      </c>
      <c r="C65" s="70">
        <v>5.6074631094779237</v>
      </c>
      <c r="D65" s="70">
        <v>5.2265129957363827</v>
      </c>
      <c r="E65" s="70">
        <v>0.35840445642493207</v>
      </c>
      <c r="F65" s="70">
        <v>7.3225630319297981</v>
      </c>
      <c r="G65" s="70">
        <v>6.3269407928665506</v>
      </c>
      <c r="H65" s="70">
        <v>71.824250866584336</v>
      </c>
      <c r="I65" s="61">
        <f t="shared" si="6"/>
        <v>0.83030797183889793</v>
      </c>
      <c r="J65" s="61">
        <f t="shared" si="7"/>
        <v>7.8072002726404369E-2</v>
      </c>
      <c r="K65" s="61">
        <f t="shared" si="8"/>
        <v>7.2768082265762646E-2</v>
      </c>
      <c r="L65" s="61">
        <f t="shared" si="9"/>
        <v>4.9900201129932965E-3</v>
      </c>
      <c r="M65" s="61">
        <f t="shared" si="4"/>
        <v>0.10195112296446607</v>
      </c>
      <c r="N65" s="61">
        <f t="shared" si="5"/>
        <v>8.8089199908524346E-2</v>
      </c>
      <c r="AA65" s="103"/>
    </row>
    <row r="66" spans="1:27" x14ac:dyDescent="0.25">
      <c r="A66" s="58" t="s">
        <v>61</v>
      </c>
      <c r="B66" s="70">
        <v>59.441759453197342</v>
      </c>
      <c r="C66" s="70">
        <v>6.4013504307660352</v>
      </c>
      <c r="D66" s="70">
        <v>5.6425315641696869</v>
      </c>
      <c r="E66" s="70">
        <v>0.46313940857556468</v>
      </c>
      <c r="F66" s="70">
        <v>7.206279710153896</v>
      </c>
      <c r="G66" s="70">
        <v>5.7574492237356996</v>
      </c>
      <c r="H66" s="70">
        <v>73.397611343126826</v>
      </c>
      <c r="I66" s="61">
        <f t="shared" si="6"/>
        <v>0.80985959032525989</v>
      </c>
      <c r="J66" s="61">
        <f t="shared" si="7"/>
        <v>8.7214696958465482E-2</v>
      </c>
      <c r="K66" s="61">
        <f t="shared" si="8"/>
        <v>7.6876228816103981E-2</v>
      </c>
      <c r="L66" s="61">
        <f t="shared" si="9"/>
        <v>6.3100065533526995E-3</v>
      </c>
      <c r="M66" s="61">
        <f t="shared" si="4"/>
        <v>9.8181392803986856E-2</v>
      </c>
      <c r="N66" s="61">
        <f t="shared" si="5"/>
        <v>7.8441915457168956E-2</v>
      </c>
      <c r="AA66" s="103"/>
    </row>
    <row r="67" spans="1:27" x14ac:dyDescent="0.25">
      <c r="A67" s="58" t="s">
        <v>62</v>
      </c>
      <c r="B67" s="70">
        <v>55.142723302521759</v>
      </c>
      <c r="C67" s="70">
        <v>6.5621380428078382</v>
      </c>
      <c r="D67" s="70">
        <v>6.2723265138649742</v>
      </c>
      <c r="E67" s="70">
        <v>0.60995405777489453</v>
      </c>
      <c r="F67" s="70">
        <v>8.0249112115342012</v>
      </c>
      <c r="G67" s="70">
        <v>6.3703070437218905</v>
      </c>
      <c r="H67" s="70">
        <v>70.241746084781781</v>
      </c>
      <c r="I67" s="61">
        <f t="shared" si="6"/>
        <v>0.78504203520175164</v>
      </c>
      <c r="J67" s="61">
        <f t="shared" si="7"/>
        <v>9.34221941875895E-2</v>
      </c>
      <c r="K67" s="61">
        <f t="shared" si="8"/>
        <v>8.9296278402508339E-2</v>
      </c>
      <c r="L67" s="61">
        <f t="shared" si="9"/>
        <v>8.6836403104028764E-3</v>
      </c>
      <c r="M67" s="61">
        <f t="shared" si="4"/>
        <v>0.11424703483094134</v>
      </c>
      <c r="N67" s="61">
        <f t="shared" si="5"/>
        <v>9.0691182933193754E-2</v>
      </c>
      <c r="AA67" s="103"/>
    </row>
    <row r="68" spans="1:27" x14ac:dyDescent="0.25">
      <c r="A68" s="58" t="s">
        <v>63</v>
      </c>
      <c r="B68" s="70">
        <v>59.983610522640596</v>
      </c>
      <c r="C68" s="70">
        <v>7.004303792508459</v>
      </c>
      <c r="D68" s="70">
        <v>6.6880688603045026</v>
      </c>
      <c r="E68" s="70">
        <v>0.79885335621006093</v>
      </c>
      <c r="F68" s="70">
        <v>8.9079527662065932</v>
      </c>
      <c r="G68" s="70">
        <v>7.5414240012106379</v>
      </c>
      <c r="H68" s="70">
        <v>75.841365296659561</v>
      </c>
      <c r="I68" s="61">
        <f t="shared" si="6"/>
        <v>0.79090889632603412</v>
      </c>
      <c r="J68" s="61">
        <f t="shared" si="7"/>
        <v>9.2354663778936003E-2</v>
      </c>
      <c r="K68" s="61">
        <f t="shared" si="8"/>
        <v>8.8184974441633354E-2</v>
      </c>
      <c r="L68" s="61">
        <f t="shared" si="9"/>
        <v>1.0533214336072171E-2</v>
      </c>
      <c r="M68" s="61">
        <f t="shared" si="4"/>
        <v>0.11745506863388369</v>
      </c>
      <c r="N68" s="61">
        <f t="shared" si="5"/>
        <v>9.9436817516559139E-2</v>
      </c>
      <c r="AA68" s="103"/>
    </row>
    <row r="69" spans="1:27" x14ac:dyDescent="0.25">
      <c r="A69" s="58" t="s">
        <v>64</v>
      </c>
      <c r="B69" s="70">
        <v>59.163907706225991</v>
      </c>
      <c r="C69" s="70">
        <v>7.3560271982393353</v>
      </c>
      <c r="D69" s="70">
        <v>7.9589761580376353</v>
      </c>
      <c r="E69" s="70">
        <v>1.0184270061760567</v>
      </c>
      <c r="F69" s="70">
        <v>9.7363006311939202</v>
      </c>
      <c r="G69" s="70">
        <v>8.0585958495880536</v>
      </c>
      <c r="H69" s="70">
        <v>77.175042850284868</v>
      </c>
      <c r="I69" s="61">
        <f t="shared" si="6"/>
        <v>0.76661969363594085</v>
      </c>
      <c r="J69" s="61">
        <f t="shared" si="7"/>
        <v>9.5316140122002957E-2</v>
      </c>
      <c r="K69" s="61">
        <f t="shared" si="8"/>
        <v>0.1031288855061291</v>
      </c>
      <c r="L69" s="61">
        <f t="shared" si="9"/>
        <v>1.3196325762354889E-2</v>
      </c>
      <c r="M69" s="61">
        <f t="shared" si="4"/>
        <v>0.12615866828971875</v>
      </c>
      <c r="N69" s="61">
        <f t="shared" si="5"/>
        <v>0.10441971331614631</v>
      </c>
      <c r="AA69" s="103"/>
    </row>
    <row r="70" spans="1:27" x14ac:dyDescent="0.25">
      <c r="A70" s="58" t="s">
        <v>65</v>
      </c>
      <c r="B70" s="70">
        <v>64.010570530277889</v>
      </c>
      <c r="C70" s="70">
        <v>7.9991761790918412</v>
      </c>
      <c r="D70" s="70">
        <v>8.863387859217422</v>
      </c>
      <c r="E70" s="70">
        <v>1.2634164727346164</v>
      </c>
      <c r="F70" s="70">
        <v>9.9749486047223108</v>
      </c>
      <c r="G70" s="70">
        <v>9.2371951766926887</v>
      </c>
      <c r="H70" s="70">
        <v>82.874304469351401</v>
      </c>
      <c r="I70" s="61">
        <f t="shared" si="6"/>
        <v>0.77238139059073851</v>
      </c>
      <c r="J70" s="61">
        <f t="shared" si="7"/>
        <v>9.6521789598247532E-2</v>
      </c>
      <c r="K70" s="61">
        <f t="shared" si="8"/>
        <v>0.10694977069153301</v>
      </c>
      <c r="L70" s="61">
        <f t="shared" si="9"/>
        <v>1.5244972260392889E-2</v>
      </c>
      <c r="M70" s="61">
        <f t="shared" si="4"/>
        <v>0.12036238094053929</v>
      </c>
      <c r="N70" s="61">
        <f t="shared" si="5"/>
        <v>0.11146030408145134</v>
      </c>
      <c r="AA70" s="103"/>
    </row>
    <row r="71" spans="1:27" x14ac:dyDescent="0.25">
      <c r="A71" s="58" t="s">
        <v>66</v>
      </c>
      <c r="B71" s="70">
        <v>63.846760956926076</v>
      </c>
      <c r="C71" s="70">
        <v>8.3810462991552779</v>
      </c>
      <c r="D71" s="70">
        <v>7.8720069479816512</v>
      </c>
      <c r="E71" s="70">
        <v>1.5222985666553885</v>
      </c>
      <c r="F71" s="70">
        <v>7.4795787649370293</v>
      </c>
      <c r="G71" s="70">
        <v>6.5976199134185718</v>
      </c>
      <c r="H71" s="70">
        <v>82.50407162223685</v>
      </c>
      <c r="I71" s="61">
        <f t="shared" ref="I71:I102" si="10">B71/$H71</f>
        <v>0.77386194040534872</v>
      </c>
      <c r="J71" s="61">
        <f t="shared" ref="J71:J102" si="11">C71/$H71</f>
        <v>0.10158342654323478</v>
      </c>
      <c r="K71" s="61">
        <f t="shared" ref="K71:K102" si="12">D71/$H71</f>
        <v>9.5413557091162449E-2</v>
      </c>
      <c r="L71" s="61">
        <f t="shared" ref="L71:L102" si="13">E71/$H71</f>
        <v>1.8451193216567172E-2</v>
      </c>
      <c r="M71" s="61">
        <f t="shared" si="4"/>
        <v>9.0657086588210284E-2</v>
      </c>
      <c r="N71" s="61">
        <f t="shared" si="5"/>
        <v>7.9967203844523396E-2</v>
      </c>
      <c r="AA71" s="103"/>
    </row>
    <row r="72" spans="1:27" x14ac:dyDescent="0.25">
      <c r="A72" s="58" t="s">
        <v>67</v>
      </c>
      <c r="B72" s="70">
        <v>67.118975742846274</v>
      </c>
      <c r="C72" s="70">
        <v>11.727435769413818</v>
      </c>
      <c r="D72" s="70">
        <v>6.7197929379481298</v>
      </c>
      <c r="E72" s="70">
        <v>1.7852865739577324</v>
      </c>
      <c r="F72" s="70">
        <v>9.401172639177501</v>
      </c>
      <c r="G72" s="70">
        <v>5.9091382446633887</v>
      </c>
      <c r="H72" s="70">
        <v>90.843525418680059</v>
      </c>
      <c r="I72" s="61">
        <f t="shared" si="10"/>
        <v>0.7388416008021268</v>
      </c>
      <c r="J72" s="61">
        <f t="shared" si="11"/>
        <v>0.12909489933778281</v>
      </c>
      <c r="K72" s="61">
        <f t="shared" si="12"/>
        <v>7.3971071762989352E-2</v>
      </c>
      <c r="L72" s="61">
        <f t="shared" si="13"/>
        <v>1.9652325971825681E-2</v>
      </c>
      <c r="M72" s="61">
        <f t="shared" ref="M72:M135" si="14">F72/H72</f>
        <v>0.10348753635274868</v>
      </c>
      <c r="N72" s="61">
        <f t="shared" ref="N72:N135" si="15">G72/H72</f>
        <v>6.5047434227473291E-2</v>
      </c>
      <c r="AA72" s="103"/>
    </row>
    <row r="73" spans="1:27" x14ac:dyDescent="0.25">
      <c r="A73" s="58" t="s">
        <v>68</v>
      </c>
      <c r="B73" s="70">
        <v>82.210929839149912</v>
      </c>
      <c r="C73" s="70">
        <v>9.8381837123090286</v>
      </c>
      <c r="D73" s="70">
        <v>7.6138439299749532</v>
      </c>
      <c r="E73" s="70">
        <v>2.0209862876858069</v>
      </c>
      <c r="F73" s="70">
        <v>11.098312116197427</v>
      </c>
      <c r="G73" s="70">
        <v>7.9568705614317015</v>
      </c>
      <c r="H73" s="70">
        <v>104.82538532388541</v>
      </c>
      <c r="I73" s="61">
        <f t="shared" si="10"/>
        <v>0.78426546761681593</v>
      </c>
      <c r="J73" s="61">
        <f t="shared" si="11"/>
        <v>9.3853065094026508E-2</v>
      </c>
      <c r="K73" s="61">
        <f t="shared" si="12"/>
        <v>7.2633588767167356E-2</v>
      </c>
      <c r="L73" s="61">
        <f t="shared" si="13"/>
        <v>1.9279550286807359E-2</v>
      </c>
      <c r="M73" s="61">
        <f t="shared" si="14"/>
        <v>0.10587427923022932</v>
      </c>
      <c r="N73" s="61">
        <f t="shared" si="15"/>
        <v>7.5905950995046392E-2</v>
      </c>
      <c r="AA73" s="103"/>
    </row>
    <row r="74" spans="1:27" x14ac:dyDescent="0.25">
      <c r="A74" s="58" t="s">
        <v>69</v>
      </c>
      <c r="B74" s="70">
        <v>87.149691599207756</v>
      </c>
      <c r="C74" s="70">
        <v>9.7678377105796166</v>
      </c>
      <c r="D74" s="70">
        <v>8.7098165009094064</v>
      </c>
      <c r="E74" s="70">
        <v>2.1960737986284529</v>
      </c>
      <c r="F74" s="70">
        <v>13.860389724420925</v>
      </c>
      <c r="G74" s="70">
        <v>7.5969566050009467</v>
      </c>
      <c r="H74" s="70">
        <v>114.08685272874521</v>
      </c>
      <c r="I74" s="61">
        <f t="shared" si="10"/>
        <v>0.76388899785338371</v>
      </c>
      <c r="J74" s="61">
        <f t="shared" si="11"/>
        <v>8.561755782503519E-2</v>
      </c>
      <c r="K74" s="61">
        <f t="shared" si="12"/>
        <v>7.6343735431268406E-2</v>
      </c>
      <c r="L74" s="61">
        <f t="shared" si="13"/>
        <v>1.9249139985041696E-2</v>
      </c>
      <c r="M74" s="61">
        <f t="shared" si="14"/>
        <v>0.12148980704530098</v>
      </c>
      <c r="N74" s="61">
        <f t="shared" si="15"/>
        <v>6.6589238140029997E-2</v>
      </c>
      <c r="AA74" s="103"/>
    </row>
    <row r="75" spans="1:27" x14ac:dyDescent="0.25">
      <c r="A75" s="58" t="s">
        <v>70</v>
      </c>
      <c r="B75" s="70">
        <v>109.33756825155672</v>
      </c>
      <c r="C75" s="70">
        <v>11.757583217403733</v>
      </c>
      <c r="D75" s="70">
        <v>10.553704322845297</v>
      </c>
      <c r="E75" s="70">
        <v>2.2905888579845022</v>
      </c>
      <c r="F75" s="70">
        <v>11.30051028392751</v>
      </c>
      <c r="G75" s="70">
        <v>6.8529268033462101</v>
      </c>
      <c r="H75" s="70">
        <v>138.38702813037153</v>
      </c>
      <c r="I75" s="61">
        <f t="shared" si="10"/>
        <v>0.79008538393173722</v>
      </c>
      <c r="J75" s="61">
        <f t="shared" si="11"/>
        <v>8.496159919213786E-2</v>
      </c>
      <c r="K75" s="61">
        <f t="shared" si="12"/>
        <v>7.6262236897687199E-2</v>
      </c>
      <c r="L75" s="61">
        <f t="shared" si="13"/>
        <v>1.655204890899591E-2</v>
      </c>
      <c r="M75" s="61">
        <f t="shared" si="14"/>
        <v>8.1658739526377686E-2</v>
      </c>
      <c r="N75" s="61">
        <f t="shared" si="15"/>
        <v>4.9520008456935792E-2</v>
      </c>
      <c r="AA75" s="103"/>
    </row>
    <row r="76" spans="1:27" x14ac:dyDescent="0.25">
      <c r="A76" s="58" t="s">
        <v>71</v>
      </c>
      <c r="B76" s="70">
        <v>112.20772220849598</v>
      </c>
      <c r="C76" s="70">
        <v>14.008607585016918</v>
      </c>
      <c r="D76" s="70">
        <v>10.994347733536401</v>
      </c>
      <c r="E76" s="70">
        <v>2.2813853098931101</v>
      </c>
      <c r="F76" s="70">
        <v>21.974089816469686</v>
      </c>
      <c r="G76" s="70">
        <v>12.278596590251734</v>
      </c>
      <c r="H76" s="70">
        <v>149.18755606316037</v>
      </c>
      <c r="I76" s="61">
        <f t="shared" si="10"/>
        <v>0.75212521184401915</v>
      </c>
      <c r="J76" s="61">
        <f t="shared" si="11"/>
        <v>9.389930336472703E-2</v>
      </c>
      <c r="K76" s="61">
        <f t="shared" si="12"/>
        <v>7.3694804202582481E-2</v>
      </c>
      <c r="L76" s="61">
        <f t="shared" si="13"/>
        <v>1.5292061684603626E-2</v>
      </c>
      <c r="M76" s="61">
        <f t="shared" si="14"/>
        <v>0.1472917071392113</v>
      </c>
      <c r="N76" s="61">
        <f t="shared" si="15"/>
        <v>8.2303088235143693E-2</v>
      </c>
      <c r="AA76" s="103"/>
    </row>
    <row r="77" spans="1:27" x14ac:dyDescent="0.25">
      <c r="A77" s="58" t="s">
        <v>72</v>
      </c>
      <c r="B77" s="70">
        <v>145.14358518857082</v>
      </c>
      <c r="C77" s="70">
        <v>19.418428172104324</v>
      </c>
      <c r="D77" s="70">
        <v>14.478890752808981</v>
      </c>
      <c r="E77" s="70">
        <v>2.1717580095310192</v>
      </c>
      <c r="F77" s="70">
        <v>18.989555560000543</v>
      </c>
      <c r="G77" s="70">
        <v>23.564689773516101</v>
      </c>
      <c r="H77" s="70">
        <v>176.6375279094996</v>
      </c>
      <c r="I77" s="61">
        <f t="shared" si="10"/>
        <v>0.82170299203312713</v>
      </c>
      <c r="J77" s="61">
        <f t="shared" si="11"/>
        <v>0.10993376323774964</v>
      </c>
      <c r="K77" s="61">
        <f t="shared" si="12"/>
        <v>8.196950514517648E-2</v>
      </c>
      <c r="L77" s="61">
        <f t="shared" si="13"/>
        <v>1.2294997757462511E-2</v>
      </c>
      <c r="M77" s="61">
        <f t="shared" si="14"/>
        <v>0.10750578195212208</v>
      </c>
      <c r="N77" s="61">
        <f t="shared" si="15"/>
        <v>0.13340704012563792</v>
      </c>
      <c r="AA77" s="103"/>
    </row>
    <row r="78" spans="1:27" x14ac:dyDescent="0.25">
      <c r="A78" s="58" t="s">
        <v>73</v>
      </c>
      <c r="B78" s="70">
        <v>122.87733650645421</v>
      </c>
      <c r="C78" s="70">
        <v>23.237286375412445</v>
      </c>
      <c r="D78" s="70">
        <v>17.448401173983239</v>
      </c>
      <c r="E78" s="70">
        <v>1.9761213063462935</v>
      </c>
      <c r="F78" s="70">
        <v>13.115328400526487</v>
      </c>
      <c r="G78" s="70">
        <v>15.956224285603206</v>
      </c>
      <c r="H78" s="70">
        <v>162.69824947711948</v>
      </c>
      <c r="I78" s="61">
        <f t="shared" si="10"/>
        <v>0.75524682595761217</v>
      </c>
      <c r="J78" s="61">
        <f t="shared" si="11"/>
        <v>0.14282444002988701</v>
      </c>
      <c r="K78" s="61">
        <f t="shared" si="12"/>
        <v>0.10724393919454576</v>
      </c>
      <c r="L78" s="61">
        <f t="shared" si="13"/>
        <v>1.2145928506896435E-2</v>
      </c>
      <c r="M78" s="61">
        <f t="shared" si="14"/>
        <v>8.06113676248921E-2</v>
      </c>
      <c r="N78" s="61">
        <f t="shared" si="15"/>
        <v>9.8072501313833466E-2</v>
      </c>
      <c r="AA78" s="103"/>
    </row>
    <row r="79" spans="1:27" x14ac:dyDescent="0.25">
      <c r="A79" s="58" t="s">
        <v>74</v>
      </c>
      <c r="B79" s="70">
        <v>132.46397589057551</v>
      </c>
      <c r="C79" s="70">
        <v>19.924909993741963</v>
      </c>
      <c r="D79" s="70">
        <v>16.849664874711515</v>
      </c>
      <c r="E79" s="70">
        <v>1.7684452859826887</v>
      </c>
      <c r="F79" s="70">
        <v>9.927039155422106</v>
      </c>
      <c r="G79" s="70">
        <v>15.792953243418166</v>
      </c>
      <c r="H79" s="70">
        <v>165.14108195701561</v>
      </c>
      <c r="I79" s="61">
        <f t="shared" si="10"/>
        <v>0.80212612343822731</v>
      </c>
      <c r="J79" s="61">
        <f t="shared" si="11"/>
        <v>0.12065386612235104</v>
      </c>
      <c r="K79" s="61">
        <f t="shared" si="12"/>
        <v>0.10203193944858188</v>
      </c>
      <c r="L79" s="61">
        <f t="shared" si="13"/>
        <v>1.0708693833330916E-2</v>
      </c>
      <c r="M79" s="61">
        <f t="shared" si="14"/>
        <v>6.0112474968560543E-2</v>
      </c>
      <c r="N79" s="61">
        <f t="shared" si="15"/>
        <v>9.5633097811051615E-2</v>
      </c>
      <c r="AA79" s="103"/>
    </row>
    <row r="80" spans="1:27" x14ac:dyDescent="0.25">
      <c r="A80" s="58" t="s">
        <v>75</v>
      </c>
      <c r="B80" s="70">
        <v>136.37330321634681</v>
      </c>
      <c r="C80" s="70">
        <v>18.425731079575506</v>
      </c>
      <c r="D80" s="70">
        <v>17.292883422715104</v>
      </c>
      <c r="E80" s="70">
        <v>1.5577722753280587</v>
      </c>
      <c r="F80" s="70">
        <v>11.889436117061758</v>
      </c>
      <c r="G80" s="70">
        <v>20.16815702408481</v>
      </c>
      <c r="H80" s="70">
        <v>165.37096908694244</v>
      </c>
      <c r="I80" s="61">
        <f t="shared" si="10"/>
        <v>0.82465080763147525</v>
      </c>
      <c r="J80" s="61">
        <f t="shared" si="11"/>
        <v>0.11142059081656785</v>
      </c>
      <c r="K80" s="61">
        <f t="shared" si="12"/>
        <v>0.10457024904790581</v>
      </c>
      <c r="L80" s="61">
        <f t="shared" si="13"/>
        <v>9.4198654330257484E-3</v>
      </c>
      <c r="M80" s="61">
        <f t="shared" si="14"/>
        <v>7.1895546012135797E-2</v>
      </c>
      <c r="N80" s="61">
        <f t="shared" si="15"/>
        <v>0.12195705894111054</v>
      </c>
      <c r="AA80" s="103"/>
    </row>
    <row r="81" spans="1:27" x14ac:dyDescent="0.25">
      <c r="A81" s="58" t="s">
        <v>76</v>
      </c>
      <c r="B81" s="70">
        <v>143.10959326526378</v>
      </c>
      <c r="C81" s="70">
        <v>21.885883660114885</v>
      </c>
      <c r="D81" s="70">
        <v>21.673095148480041</v>
      </c>
      <c r="E81" s="70">
        <v>1.3402193011292736</v>
      </c>
      <c r="F81" s="70">
        <v>12.641089352281742</v>
      </c>
      <c r="G81" s="70">
        <v>19.527065218452876</v>
      </c>
      <c r="H81" s="70">
        <v>181.12281550881687</v>
      </c>
      <c r="I81" s="61">
        <f t="shared" si="10"/>
        <v>0.7901246061311219</v>
      </c>
      <c r="J81" s="61">
        <f t="shared" si="11"/>
        <v>0.12083449342719335</v>
      </c>
      <c r="K81" s="61">
        <f t="shared" si="12"/>
        <v>0.11965966345871548</v>
      </c>
      <c r="L81" s="61">
        <f t="shared" si="13"/>
        <v>7.3995056744468124E-3</v>
      </c>
      <c r="M81" s="61">
        <f t="shared" si="14"/>
        <v>6.9792915468821146E-2</v>
      </c>
      <c r="N81" s="61">
        <f t="shared" si="15"/>
        <v>0.10781118416029878</v>
      </c>
      <c r="AA81" s="103"/>
    </row>
    <row r="82" spans="1:27" x14ac:dyDescent="0.25">
      <c r="A82" s="58" t="s">
        <v>77</v>
      </c>
      <c r="B82" s="70">
        <v>153.93939339281923</v>
      </c>
      <c r="C82" s="70">
        <v>21.292403282127104</v>
      </c>
      <c r="D82" s="70">
        <v>20.810452027777277</v>
      </c>
      <c r="E82" s="70">
        <v>1.1059456338830058</v>
      </c>
      <c r="F82" s="70">
        <v>14.138596994995824</v>
      </c>
      <c r="G82" s="70">
        <v>19.047623072253675</v>
      </c>
      <c r="H82" s="70">
        <v>192.23916825934876</v>
      </c>
      <c r="I82" s="61">
        <f t="shared" si="10"/>
        <v>0.80077018011823931</v>
      </c>
      <c r="J82" s="61">
        <f t="shared" si="11"/>
        <v>0.11075996361678825</v>
      </c>
      <c r="K82" s="61">
        <f t="shared" si="12"/>
        <v>0.10825292377306801</v>
      </c>
      <c r="L82" s="61">
        <f t="shared" si="13"/>
        <v>5.7529672225328241E-3</v>
      </c>
      <c r="M82" s="61">
        <f t="shared" si="14"/>
        <v>7.3546910980812841E-2</v>
      </c>
      <c r="N82" s="61">
        <f t="shared" si="15"/>
        <v>9.9082945711441259E-2</v>
      </c>
      <c r="AA82" s="103"/>
    </row>
    <row r="83" spans="1:27" x14ac:dyDescent="0.25">
      <c r="A83" s="58" t="s">
        <v>78</v>
      </c>
      <c r="B83" s="70">
        <v>142.79963036977904</v>
      </c>
      <c r="C83" s="70">
        <v>20.765666648260673</v>
      </c>
      <c r="D83" s="70">
        <v>24.344687860607262</v>
      </c>
      <c r="E83" s="70">
        <v>0.86338017122200972</v>
      </c>
      <c r="F83" s="70">
        <v>12.620532273223109</v>
      </c>
      <c r="G83" s="70">
        <v>13.739418430637194</v>
      </c>
      <c r="H83" s="70">
        <v>187.6544788924549</v>
      </c>
      <c r="I83" s="61">
        <f t="shared" si="10"/>
        <v>0.76097107413896448</v>
      </c>
      <c r="J83" s="61">
        <f t="shared" si="11"/>
        <v>0.11065905152288698</v>
      </c>
      <c r="K83" s="61">
        <f t="shared" si="12"/>
        <v>0.12973145114516155</v>
      </c>
      <c r="L83" s="61">
        <f t="shared" si="13"/>
        <v>4.6009036198747721E-3</v>
      </c>
      <c r="M83" s="61">
        <f t="shared" si="14"/>
        <v>6.7254095653405413E-2</v>
      </c>
      <c r="N83" s="61">
        <f t="shared" si="15"/>
        <v>7.321657608029318E-2</v>
      </c>
      <c r="AA83" s="103"/>
    </row>
    <row r="84" spans="1:27" x14ac:dyDescent="0.25">
      <c r="A84" s="58" t="s">
        <v>79</v>
      </c>
      <c r="B84" s="70">
        <v>157.33516506445292</v>
      </c>
      <c r="C84" s="70">
        <v>19.979918154828983</v>
      </c>
      <c r="D84" s="70">
        <v>26.116091803284231</v>
      </c>
      <c r="E84" s="70">
        <v>0.63217273317954936</v>
      </c>
      <c r="F84" s="70">
        <v>13.101192290629921</v>
      </c>
      <c r="G84" s="70">
        <v>15.916575974879198</v>
      </c>
      <c r="H84" s="70">
        <v>201.2479640714964</v>
      </c>
      <c r="I84" s="61">
        <f t="shared" si="10"/>
        <v>0.78179754906020915</v>
      </c>
      <c r="J84" s="61">
        <f t="shared" si="11"/>
        <v>9.9280100780203731E-2</v>
      </c>
      <c r="K84" s="61">
        <f t="shared" si="12"/>
        <v>0.12977071307914495</v>
      </c>
      <c r="L84" s="61">
        <f t="shared" si="13"/>
        <v>3.1412627506381152E-3</v>
      </c>
      <c r="M84" s="61">
        <f t="shared" si="14"/>
        <v>6.509975070344326E-2</v>
      </c>
      <c r="N84" s="61">
        <f t="shared" si="15"/>
        <v>7.9089376373639206E-2</v>
      </c>
      <c r="AA84" s="103"/>
    </row>
    <row r="85" spans="1:27" x14ac:dyDescent="0.25">
      <c r="A85" s="58" t="s">
        <v>80</v>
      </c>
      <c r="B85" s="70">
        <v>149.57847245351994</v>
      </c>
      <c r="C85" s="70">
        <v>20.455077209395622</v>
      </c>
      <c r="D85" s="70">
        <v>31.367558319773</v>
      </c>
      <c r="E85" s="70">
        <v>0.40262207685672363</v>
      </c>
      <c r="F85" s="70">
        <v>12.722064581755676</v>
      </c>
      <c r="G85" s="70">
        <v>17.981008533996249</v>
      </c>
      <c r="H85" s="70">
        <v>196.5447861073047</v>
      </c>
      <c r="I85" s="61">
        <f t="shared" si="10"/>
        <v>0.76104014467143766</v>
      </c>
      <c r="J85" s="61">
        <f t="shared" si="11"/>
        <v>0.1040733647252696</v>
      </c>
      <c r="K85" s="61">
        <f t="shared" si="12"/>
        <v>0.15959496530550402</v>
      </c>
      <c r="L85" s="61">
        <f t="shared" si="13"/>
        <v>2.048500419832607E-3</v>
      </c>
      <c r="M85" s="61">
        <f t="shared" si="14"/>
        <v>6.472857832417897E-2</v>
      </c>
      <c r="N85" s="61">
        <f t="shared" si="15"/>
        <v>9.1485553446222778E-2</v>
      </c>
      <c r="AA85" s="103"/>
    </row>
    <row r="86" spans="1:27" x14ac:dyDescent="0.25">
      <c r="A86" s="58" t="s">
        <v>81</v>
      </c>
      <c r="B86" s="70">
        <v>161.31585065568777</v>
      </c>
      <c r="C86" s="70">
        <v>20.484336931987215</v>
      </c>
      <c r="D86" s="70">
        <v>35.765382223977682</v>
      </c>
      <c r="E86" s="70">
        <v>0.1917286938743907</v>
      </c>
      <c r="F86" s="70">
        <v>14.735039881378993</v>
      </c>
      <c r="G86" s="70">
        <v>20.900603843434844</v>
      </c>
      <c r="H86" s="70">
        <v>211.59173454347118</v>
      </c>
      <c r="I86" s="61">
        <f t="shared" si="10"/>
        <v>0.76239202350574653</v>
      </c>
      <c r="J86" s="61">
        <f t="shared" si="11"/>
        <v>9.6810666901446199E-2</v>
      </c>
      <c r="K86" s="61">
        <f t="shared" si="12"/>
        <v>0.16903014808751776</v>
      </c>
      <c r="L86" s="61">
        <f t="shared" si="13"/>
        <v>9.0612563051228434E-4</v>
      </c>
      <c r="M86" s="61">
        <f t="shared" si="14"/>
        <v>6.963901455400047E-2</v>
      </c>
      <c r="N86" s="61">
        <f t="shared" si="15"/>
        <v>9.8777978679223166E-2</v>
      </c>
      <c r="AA86" s="103"/>
    </row>
    <row r="87" spans="1:27" x14ac:dyDescent="0.25">
      <c r="A87" s="58" t="s">
        <v>82</v>
      </c>
      <c r="B87" s="70">
        <v>160.31691901604395</v>
      </c>
      <c r="C87" s="70">
        <v>20.290818664412122</v>
      </c>
      <c r="D87" s="70">
        <v>35.294626580849652</v>
      </c>
      <c r="E87" s="70">
        <v>6.9848951737937134E-3</v>
      </c>
      <c r="F87" s="70">
        <v>15.809745192936155</v>
      </c>
      <c r="G87" s="70">
        <v>19.987530583533921</v>
      </c>
      <c r="H87" s="70">
        <v>211.73156376588173</v>
      </c>
      <c r="I87" s="61">
        <f t="shared" si="10"/>
        <v>0.75717061813850028</v>
      </c>
      <c r="J87" s="61">
        <f t="shared" si="11"/>
        <v>9.583275305541275E-2</v>
      </c>
      <c r="K87" s="61">
        <f t="shared" si="12"/>
        <v>0.16669515849736996</v>
      </c>
      <c r="L87" s="61">
        <f t="shared" si="13"/>
        <v>3.2989390195583369E-5</v>
      </c>
      <c r="M87" s="61">
        <f t="shared" si="14"/>
        <v>7.4668816078917219E-2</v>
      </c>
      <c r="N87" s="61">
        <f t="shared" si="15"/>
        <v>9.4400335160395657E-2</v>
      </c>
      <c r="AA87" s="103"/>
    </row>
    <row r="88" spans="1:27" x14ac:dyDescent="0.25">
      <c r="A88" s="58" t="s">
        <v>83</v>
      </c>
      <c r="B88" s="70">
        <v>163.4921957775808</v>
      </c>
      <c r="C88" s="70">
        <v>20.24656298550509</v>
      </c>
      <c r="D88" s="70">
        <v>24.511138573764466</v>
      </c>
      <c r="E88" s="70">
        <v>-0.1084051303809189</v>
      </c>
      <c r="F88" s="70">
        <v>15.546435568591258</v>
      </c>
      <c r="G88" s="70">
        <v>15.882499058101343</v>
      </c>
      <c r="H88" s="70">
        <v>207.80542871695934</v>
      </c>
      <c r="I88" s="61">
        <f t="shared" si="10"/>
        <v>0.78675613426954683</v>
      </c>
      <c r="J88" s="61">
        <f t="shared" si="11"/>
        <v>9.743038529124208E-2</v>
      </c>
      <c r="K88" s="61">
        <f t="shared" si="12"/>
        <v>0.11795234958538921</v>
      </c>
      <c r="L88" s="61">
        <f t="shared" si="13"/>
        <v>-5.2166649856184323E-4</v>
      </c>
      <c r="M88" s="61">
        <f t="shared" si="14"/>
        <v>7.4812461178606779E-2</v>
      </c>
      <c r="N88" s="61">
        <f t="shared" si="15"/>
        <v>7.6429663826222974E-2</v>
      </c>
      <c r="AA88" s="103"/>
    </row>
    <row r="89" spans="1:27" x14ac:dyDescent="0.25">
      <c r="A89" s="58" t="s">
        <v>84</v>
      </c>
      <c r="B89" s="70">
        <v>167.44914040025509</v>
      </c>
      <c r="C89" s="70">
        <v>21.48851282747647</v>
      </c>
      <c r="D89" s="70">
        <v>21.032428864113417</v>
      </c>
      <c r="E89" s="70">
        <v>-0.11292776113955394</v>
      </c>
      <c r="F89" s="70">
        <v>14.894011691469686</v>
      </c>
      <c r="G89" s="70">
        <v>16.827225230882558</v>
      </c>
      <c r="H89" s="70">
        <v>207.92394079129258</v>
      </c>
      <c r="I89" s="61">
        <f t="shared" si="10"/>
        <v>0.80533843175055631</v>
      </c>
      <c r="J89" s="61">
        <f t="shared" si="11"/>
        <v>0.10334794899374264</v>
      </c>
      <c r="K89" s="61">
        <f t="shared" si="12"/>
        <v>0.10115443553094781</v>
      </c>
      <c r="L89" s="61">
        <f t="shared" si="13"/>
        <v>-5.431205310450865E-4</v>
      </c>
      <c r="M89" s="61">
        <f t="shared" si="14"/>
        <v>7.1632019068067876E-2</v>
      </c>
      <c r="N89" s="61">
        <f t="shared" si="15"/>
        <v>8.0929714812269696E-2</v>
      </c>
      <c r="AA89" s="103"/>
    </row>
    <row r="90" spans="1:27" x14ac:dyDescent="0.25">
      <c r="A90" s="58" t="s">
        <v>85</v>
      </c>
      <c r="B90" s="70">
        <v>153.88119329635907</v>
      </c>
      <c r="C90" s="70">
        <v>23.299606165689273</v>
      </c>
      <c r="D90" s="70">
        <v>23.733965067486146</v>
      </c>
      <c r="E90" s="70">
        <v>1.9153843302254052E-2</v>
      </c>
      <c r="F90" s="70">
        <v>9.9017455844861502</v>
      </c>
      <c r="G90" s="70">
        <v>12.41020298103882</v>
      </c>
      <c r="H90" s="70">
        <v>198.42546097628409</v>
      </c>
      <c r="I90" s="61">
        <f t="shared" si="10"/>
        <v>0.77551133074979239</v>
      </c>
      <c r="J90" s="61">
        <f t="shared" si="11"/>
        <v>0.11742246207241547</v>
      </c>
      <c r="K90" s="61">
        <f t="shared" si="12"/>
        <v>0.11961149013191831</v>
      </c>
      <c r="L90" s="61">
        <f t="shared" si="13"/>
        <v>9.6529161167191785E-5</v>
      </c>
      <c r="M90" s="61">
        <f t="shared" si="14"/>
        <v>4.9901587909979013E-2</v>
      </c>
      <c r="N90" s="61">
        <f t="shared" si="15"/>
        <v>6.2543400025272436E-2</v>
      </c>
      <c r="AA90" s="103"/>
    </row>
    <row r="91" spans="1:27" x14ac:dyDescent="0.25">
      <c r="A91" s="58" t="s">
        <v>86</v>
      </c>
      <c r="B91" s="70">
        <v>173.21559270979566</v>
      </c>
      <c r="C91" s="70">
        <v>24.425852373678524</v>
      </c>
      <c r="D91" s="70">
        <v>23.836170873469673</v>
      </c>
      <c r="E91" s="70">
        <v>0.31694100862678926</v>
      </c>
      <c r="F91" s="70">
        <v>9.5452306625764045</v>
      </c>
      <c r="G91" s="70">
        <v>12.693462216153252</v>
      </c>
      <c r="H91" s="70">
        <v>218.64632541199384</v>
      </c>
      <c r="I91" s="61">
        <f t="shared" si="10"/>
        <v>0.79221817418338336</v>
      </c>
      <c r="J91" s="61">
        <f t="shared" si="11"/>
        <v>0.11171398525748397</v>
      </c>
      <c r="K91" s="61">
        <f t="shared" si="12"/>
        <v>0.10901702019713952</v>
      </c>
      <c r="L91" s="61">
        <f t="shared" si="13"/>
        <v>1.4495601882610165E-3</v>
      </c>
      <c r="M91" s="61">
        <f t="shared" si="14"/>
        <v>4.3656030553408061E-2</v>
      </c>
      <c r="N91" s="61">
        <f t="shared" si="15"/>
        <v>5.8054770379676143E-2</v>
      </c>
      <c r="AA91" s="103"/>
    </row>
    <row r="92" spans="1:27" x14ac:dyDescent="0.25">
      <c r="A92" s="58" t="s">
        <v>87</v>
      </c>
      <c r="B92" s="70">
        <v>177.58323562411329</v>
      </c>
      <c r="C92" s="70">
        <v>25.620142366620389</v>
      </c>
      <c r="D92" s="70">
        <v>25.034616301664503</v>
      </c>
      <c r="E92" s="70">
        <v>0.78022047697658792</v>
      </c>
      <c r="F92" s="70">
        <v>8.9538566148519116</v>
      </c>
      <c r="G92" s="70">
        <v>12.008775756890229</v>
      </c>
      <c r="H92" s="70">
        <v>225.96329562733644</v>
      </c>
      <c r="I92" s="61">
        <f t="shared" si="10"/>
        <v>0.78589416538244961</v>
      </c>
      <c r="J92" s="61">
        <f t="shared" si="11"/>
        <v>0.11338187600553358</v>
      </c>
      <c r="K92" s="61">
        <f t="shared" si="12"/>
        <v>0.11079063186860283</v>
      </c>
      <c r="L92" s="61">
        <f t="shared" si="13"/>
        <v>3.4528637706866538E-3</v>
      </c>
      <c r="M92" s="61">
        <f t="shared" si="14"/>
        <v>3.9625270068723045E-2</v>
      </c>
      <c r="N92" s="61">
        <f t="shared" si="15"/>
        <v>5.3144807095995637E-2</v>
      </c>
      <c r="AA92" s="103"/>
    </row>
    <row r="93" spans="1:27" x14ac:dyDescent="0.25">
      <c r="A93" s="58" t="s">
        <v>88</v>
      </c>
      <c r="B93" s="70">
        <v>116.51638522722183</v>
      </c>
      <c r="C93" s="70">
        <v>44.556680911592622</v>
      </c>
      <c r="D93" s="70">
        <v>21.277449877938199</v>
      </c>
      <c r="E93" s="70">
        <v>1.4485888376651281</v>
      </c>
      <c r="F93" s="70">
        <v>9.3266781026432657</v>
      </c>
      <c r="G93" s="70">
        <v>9.7133578394128914</v>
      </c>
      <c r="H93" s="70">
        <v>183.41242511764818</v>
      </c>
      <c r="I93" s="61">
        <f t="shared" si="10"/>
        <v>0.63526985782170153</v>
      </c>
      <c r="J93" s="61">
        <f t="shared" si="11"/>
        <v>0.24293163826285027</v>
      </c>
      <c r="K93" s="61">
        <f t="shared" si="12"/>
        <v>0.11600877020349074</v>
      </c>
      <c r="L93" s="61">
        <f t="shared" si="13"/>
        <v>7.8979863917940374E-3</v>
      </c>
      <c r="M93" s="61">
        <f t="shared" si="14"/>
        <v>5.0850852098273905E-2</v>
      </c>
      <c r="N93" s="61">
        <f t="shared" si="15"/>
        <v>5.2959104778110583E-2</v>
      </c>
      <c r="AA93" s="103"/>
    </row>
    <row r="94" spans="1:27" x14ac:dyDescent="0.25">
      <c r="A94" s="58" t="s">
        <v>89</v>
      </c>
      <c r="B94" s="70">
        <v>120.67405498591737</v>
      </c>
      <c r="C94" s="70">
        <v>51.002521057961609</v>
      </c>
      <c r="D94" s="70">
        <v>17.306235986557613</v>
      </c>
      <c r="E94" s="70">
        <v>2.3677448506879335</v>
      </c>
      <c r="F94" s="70">
        <v>10.033214369468563</v>
      </c>
      <c r="G94" s="70">
        <v>9.1603912975020592</v>
      </c>
      <c r="H94" s="70">
        <v>192.22337995309104</v>
      </c>
      <c r="I94" s="61">
        <f t="shared" si="10"/>
        <v>0.62778032003893536</v>
      </c>
      <c r="J94" s="61">
        <f t="shared" si="11"/>
        <v>0.26532943635892747</v>
      </c>
      <c r="K94" s="61">
        <f t="shared" si="12"/>
        <v>9.003189929747836E-2</v>
      </c>
      <c r="L94" s="61">
        <f t="shared" si="13"/>
        <v>1.2317673590308019E-2</v>
      </c>
      <c r="M94" s="61">
        <f t="shared" si="14"/>
        <v>5.219559853706144E-2</v>
      </c>
      <c r="N94" s="61">
        <f t="shared" si="15"/>
        <v>4.7654927822710753E-2</v>
      </c>
      <c r="AA94" s="103"/>
    </row>
    <row r="95" spans="1:27" x14ac:dyDescent="0.25">
      <c r="A95" s="58" t="s">
        <v>90</v>
      </c>
      <c r="B95" s="70">
        <v>147.49882205047649</v>
      </c>
      <c r="C95" s="70">
        <v>52.105777379106414</v>
      </c>
      <c r="D95" s="70">
        <v>17.321391880176218</v>
      </c>
      <c r="E95" s="70">
        <v>3.4734959736649644</v>
      </c>
      <c r="F95" s="70">
        <v>7.4178332738627004</v>
      </c>
      <c r="G95" s="70">
        <v>9.7507840097407179</v>
      </c>
      <c r="H95" s="70">
        <v>218.06653654754604</v>
      </c>
      <c r="I95" s="61">
        <f t="shared" si="10"/>
        <v>0.67639365665954276</v>
      </c>
      <c r="J95" s="61">
        <f t="shared" si="11"/>
        <v>0.23894439836598017</v>
      </c>
      <c r="K95" s="61">
        <f t="shared" si="12"/>
        <v>7.9431682432391709E-2</v>
      </c>
      <c r="L95" s="61">
        <f t="shared" si="13"/>
        <v>1.5928606143142107E-2</v>
      </c>
      <c r="M95" s="61">
        <f t="shared" si="14"/>
        <v>3.401637587913612E-2</v>
      </c>
      <c r="N95" s="61">
        <f t="shared" si="15"/>
        <v>4.4714719480192733E-2</v>
      </c>
      <c r="AA95" s="103"/>
    </row>
    <row r="96" spans="1:27" x14ac:dyDescent="0.25">
      <c r="A96" s="58" t="s">
        <v>91</v>
      </c>
      <c r="B96" s="70">
        <v>170.30125694959412</v>
      </c>
      <c r="C96" s="70">
        <v>60.453037289796015</v>
      </c>
      <c r="D96" s="70">
        <v>18.052854131357208</v>
      </c>
      <c r="E96" s="70">
        <v>4.7047578953035041</v>
      </c>
      <c r="F96" s="70">
        <v>7.2978923023201707</v>
      </c>
      <c r="G96" s="70">
        <v>9.4303114495629483</v>
      </c>
      <c r="H96" s="70">
        <v>251.3794871188081</v>
      </c>
      <c r="I96" s="61">
        <f t="shared" si="10"/>
        <v>0.67746680089734446</v>
      </c>
      <c r="J96" s="61">
        <f t="shared" si="11"/>
        <v>0.24048516441289591</v>
      </c>
      <c r="K96" s="61">
        <f t="shared" si="12"/>
        <v>7.1815144259662636E-2</v>
      </c>
      <c r="L96" s="61">
        <f t="shared" si="13"/>
        <v>1.8715758987446419E-2</v>
      </c>
      <c r="M96" s="61">
        <f t="shared" si="14"/>
        <v>2.9031375574694398E-2</v>
      </c>
      <c r="N96" s="61">
        <f t="shared" si="15"/>
        <v>3.7514244132043885E-2</v>
      </c>
      <c r="AA96" s="103"/>
    </row>
    <row r="97" spans="1:27" x14ac:dyDescent="0.25">
      <c r="A97" s="58" t="s">
        <v>92</v>
      </c>
      <c r="B97" s="70">
        <v>231.03987705803229</v>
      </c>
      <c r="C97" s="70">
        <v>51.835316062874881</v>
      </c>
      <c r="D97" s="70">
        <v>25.397436274874391</v>
      </c>
      <c r="E97" s="70">
        <v>6.0253433334469619</v>
      </c>
      <c r="F97" s="70">
        <v>7.0867431885190442</v>
      </c>
      <c r="G97" s="70">
        <v>8.4883766073488456</v>
      </c>
      <c r="H97" s="70">
        <v>312.89633931039873</v>
      </c>
      <c r="I97" s="61">
        <f t="shared" si="10"/>
        <v>0.73839111562387638</v>
      </c>
      <c r="J97" s="61">
        <f t="shared" si="11"/>
        <v>0.16566290349422505</v>
      </c>
      <c r="K97" s="61">
        <f t="shared" si="12"/>
        <v>8.1168850779298127E-2</v>
      </c>
      <c r="L97" s="61">
        <f t="shared" si="13"/>
        <v>1.9256675698815749E-2</v>
      </c>
      <c r="M97" s="61">
        <f t="shared" si="14"/>
        <v>2.264885298478634E-2</v>
      </c>
      <c r="N97" s="61">
        <f t="shared" si="15"/>
        <v>2.7128398581001693E-2</v>
      </c>
      <c r="AA97" s="103"/>
    </row>
    <row r="98" spans="1:27" x14ac:dyDescent="0.25">
      <c r="A98" s="58" t="s">
        <v>93</v>
      </c>
      <c r="B98" s="70">
        <v>236.65009934144589</v>
      </c>
      <c r="C98" s="70">
        <v>57.882419306612334</v>
      </c>
      <c r="D98" s="70">
        <v>39.376437851028633</v>
      </c>
      <c r="E98" s="70">
        <v>7.4111842917692146</v>
      </c>
      <c r="F98" s="70">
        <v>10.064857219770918</v>
      </c>
      <c r="G98" s="70">
        <v>5.6113479965032012</v>
      </c>
      <c r="H98" s="70">
        <v>345.7736500141238</v>
      </c>
      <c r="I98" s="61">
        <f t="shared" si="10"/>
        <v>0.68440755775282314</v>
      </c>
      <c r="J98" s="61">
        <f t="shared" si="11"/>
        <v>0.16739974056510093</v>
      </c>
      <c r="K98" s="61">
        <f t="shared" si="12"/>
        <v>0.11387923240946853</v>
      </c>
      <c r="L98" s="61">
        <f t="shared" si="13"/>
        <v>2.1433629460968152E-2</v>
      </c>
      <c r="M98" s="61">
        <f t="shared" si="14"/>
        <v>2.9108225046529136E-2</v>
      </c>
      <c r="N98" s="61">
        <f t="shared" si="15"/>
        <v>1.6228385234889918E-2</v>
      </c>
      <c r="AA98" s="103"/>
    </row>
    <row r="99" spans="1:27" x14ac:dyDescent="0.25">
      <c r="A99" s="58" t="s">
        <v>94</v>
      </c>
      <c r="B99" s="70">
        <v>286.06913042694623</v>
      </c>
      <c r="C99" s="70">
        <v>64.447737020392339</v>
      </c>
      <c r="D99" s="70">
        <v>50.244594318707705</v>
      </c>
      <c r="E99" s="70">
        <v>8.9055203337420217</v>
      </c>
      <c r="F99" s="70">
        <v>11.992075669837954</v>
      </c>
      <c r="G99" s="70">
        <v>4.991921562252994</v>
      </c>
      <c r="H99" s="70">
        <v>416.66713620737323</v>
      </c>
      <c r="I99" s="61">
        <f t="shared" si="10"/>
        <v>0.6865651393359975</v>
      </c>
      <c r="J99" s="61">
        <f t="shared" si="11"/>
        <v>0.1546743945467228</v>
      </c>
      <c r="K99" s="61">
        <f t="shared" si="12"/>
        <v>0.12058689047580948</v>
      </c>
      <c r="L99" s="61">
        <f t="shared" si="13"/>
        <v>2.137322471554317E-2</v>
      </c>
      <c r="M99" s="61">
        <f t="shared" si="14"/>
        <v>2.8780949174425783E-2</v>
      </c>
      <c r="N99" s="61">
        <f t="shared" si="15"/>
        <v>1.1980598248498625E-2</v>
      </c>
      <c r="AA99" s="103"/>
    </row>
    <row r="100" spans="1:27" x14ac:dyDescent="0.25">
      <c r="A100" s="58" t="s">
        <v>95</v>
      </c>
      <c r="B100" s="70">
        <v>284.18867920034143</v>
      </c>
      <c r="C100" s="70">
        <v>100.43532057985648</v>
      </c>
      <c r="D100" s="70">
        <v>52.505808453310379</v>
      </c>
      <c r="E100" s="70">
        <v>10.545719196204534</v>
      </c>
      <c r="F100" s="70">
        <v>13.485985416970124</v>
      </c>
      <c r="G100" s="70">
        <v>12.634678031854758</v>
      </c>
      <c r="H100" s="70">
        <v>448.52683481482808</v>
      </c>
      <c r="I100" s="61">
        <f t="shared" si="10"/>
        <v>0.63360462996080757</v>
      </c>
      <c r="J100" s="61">
        <f t="shared" si="11"/>
        <v>0.22392265698287744</v>
      </c>
      <c r="K100" s="61">
        <f t="shared" si="12"/>
        <v>0.11706280288667037</v>
      </c>
      <c r="L100" s="61">
        <f t="shared" si="13"/>
        <v>2.3511902471918492E-2</v>
      </c>
      <c r="M100" s="61">
        <f t="shared" si="14"/>
        <v>3.0067287774515745E-2</v>
      </c>
      <c r="N100" s="61">
        <f t="shared" si="15"/>
        <v>2.8169280076789423E-2</v>
      </c>
      <c r="AA100" s="103"/>
    </row>
    <row r="101" spans="1:27" x14ac:dyDescent="0.25">
      <c r="A101" s="58" t="s">
        <v>96</v>
      </c>
      <c r="B101" s="70">
        <v>353.19765472339054</v>
      </c>
      <c r="C101" s="70">
        <v>91.945062046987132</v>
      </c>
      <c r="D101" s="70">
        <v>52.510169312622459</v>
      </c>
      <c r="E101" s="70">
        <v>12.428390346844086</v>
      </c>
      <c r="F101" s="70">
        <v>20.086966063233085</v>
      </c>
      <c r="G101" s="70">
        <v>12.153515067091918</v>
      </c>
      <c r="H101" s="70">
        <v>518.01472742598537</v>
      </c>
      <c r="I101" s="61">
        <f t="shared" si="10"/>
        <v>0.68182936898035562</v>
      </c>
      <c r="J101" s="61">
        <f t="shared" si="11"/>
        <v>0.17749507336183673</v>
      </c>
      <c r="K101" s="61">
        <f t="shared" si="12"/>
        <v>0.1013681011996424</v>
      </c>
      <c r="L101" s="61">
        <f t="shared" si="13"/>
        <v>2.3992349423346986E-2</v>
      </c>
      <c r="M101" s="61">
        <f t="shared" si="14"/>
        <v>3.8776824286531772E-2</v>
      </c>
      <c r="N101" s="61">
        <f t="shared" si="15"/>
        <v>2.3461717251713522E-2</v>
      </c>
      <c r="AA101" s="103"/>
    </row>
    <row r="102" spans="1:27" x14ac:dyDescent="0.25">
      <c r="A102" s="58" t="s">
        <v>97</v>
      </c>
      <c r="B102" s="70">
        <v>342.6462488099404</v>
      </c>
      <c r="C102" s="70">
        <v>97.663169856162767</v>
      </c>
      <c r="D102" s="70">
        <v>56.599804304824325</v>
      </c>
      <c r="E102" s="70">
        <v>14.622369186898236</v>
      </c>
      <c r="F102" s="70">
        <v>15.686217840330562</v>
      </c>
      <c r="G102" s="70">
        <v>13.259726460478879</v>
      </c>
      <c r="H102" s="70">
        <v>513.95808353767745</v>
      </c>
      <c r="I102" s="61">
        <f t="shared" si="10"/>
        <v>0.66668131076261505</v>
      </c>
      <c r="J102" s="61">
        <f t="shared" si="11"/>
        <v>0.1900216632141038</v>
      </c>
      <c r="K102" s="61">
        <f t="shared" si="12"/>
        <v>0.11012533145745354</v>
      </c>
      <c r="L102" s="61">
        <f t="shared" si="13"/>
        <v>2.845050920543853E-2</v>
      </c>
      <c r="M102" s="61">
        <f t="shared" si="14"/>
        <v>3.0520422467838527E-2</v>
      </c>
      <c r="N102" s="61">
        <f t="shared" si="15"/>
        <v>2.57992371074495E-2</v>
      </c>
      <c r="AA102" s="103"/>
    </row>
    <row r="103" spans="1:27" x14ac:dyDescent="0.25">
      <c r="A103" s="58" t="s">
        <v>98</v>
      </c>
      <c r="B103" s="70">
        <v>479.17913464308265</v>
      </c>
      <c r="C103" s="70">
        <v>85.457136380164201</v>
      </c>
      <c r="D103" s="70">
        <v>70.844401581638479</v>
      </c>
      <c r="E103" s="70">
        <v>17.213997649385316</v>
      </c>
      <c r="F103" s="70">
        <v>17.221901760024231</v>
      </c>
      <c r="G103" s="70">
        <v>19.696507675949015</v>
      </c>
      <c r="H103" s="70">
        <v>650.22006433834599</v>
      </c>
      <c r="I103" s="61">
        <f t="shared" ref="I103:I134" si="16">B103/$H103</f>
        <v>0.73694916678815192</v>
      </c>
      <c r="J103" s="61">
        <f t="shared" ref="J103:J134" si="17">C103/$H103</f>
        <v>0.13142802116868552</v>
      </c>
      <c r="K103" s="61">
        <f t="shared" ref="K103:K134" si="18">D103/$H103</f>
        <v>0.10895449935665806</v>
      </c>
      <c r="L103" s="61">
        <f t="shared" ref="L103:L134" si="19">E103/$H103</f>
        <v>2.6474110218210535E-2</v>
      </c>
      <c r="M103" s="61">
        <f t="shared" si="14"/>
        <v>2.6486266272864059E-2</v>
      </c>
      <c r="N103" s="61">
        <f t="shared" si="15"/>
        <v>3.0292063804570349E-2</v>
      </c>
      <c r="AA103" s="103"/>
    </row>
    <row r="104" spans="1:27" x14ac:dyDescent="0.25">
      <c r="A104" s="58" t="s">
        <v>99</v>
      </c>
      <c r="B104" s="70">
        <v>543.71424919985259</v>
      </c>
      <c r="C104" s="70">
        <v>96.035600905049108</v>
      </c>
      <c r="D104" s="70">
        <v>95.882524765455031</v>
      </c>
      <c r="E104" s="70">
        <v>20.144751887178007</v>
      </c>
      <c r="F104" s="70">
        <v>24.016674026350334</v>
      </c>
      <c r="G104" s="70">
        <v>24.265428504967545</v>
      </c>
      <c r="H104" s="70">
        <v>755.52837227891757</v>
      </c>
      <c r="I104" s="61">
        <f t="shared" si="16"/>
        <v>0.71964769179989208</v>
      </c>
      <c r="J104" s="61">
        <f t="shared" si="17"/>
        <v>0.12711051553944258</v>
      </c>
      <c r="K104" s="61">
        <f t="shared" si="18"/>
        <v>0.12690790747704467</v>
      </c>
      <c r="L104" s="61">
        <f t="shared" si="19"/>
        <v>2.6663130897936937E-2</v>
      </c>
      <c r="M104" s="61">
        <f t="shared" si="14"/>
        <v>3.1787918108102664E-2</v>
      </c>
      <c r="N104" s="61">
        <f t="shared" si="15"/>
        <v>3.211716382241897E-2</v>
      </c>
      <c r="AA104" s="103"/>
    </row>
    <row r="105" spans="1:27" x14ac:dyDescent="0.25">
      <c r="A105" s="58" t="s">
        <v>100</v>
      </c>
      <c r="B105" s="70">
        <v>557.56613357261392</v>
      </c>
      <c r="C105" s="70">
        <v>103.01028181457575</v>
      </c>
      <c r="D105" s="70">
        <v>133.72109648272692</v>
      </c>
      <c r="E105" s="70">
        <v>23.475091135503437</v>
      </c>
      <c r="F105" s="70">
        <v>24.461481681291296</v>
      </c>
      <c r="G105" s="70">
        <v>26.72695818568371</v>
      </c>
      <c r="H105" s="70">
        <v>815.50712650102764</v>
      </c>
      <c r="I105" s="61">
        <f t="shared" si="16"/>
        <v>0.68370479601432554</v>
      </c>
      <c r="J105" s="61">
        <f t="shared" si="17"/>
        <v>0.12631438581848609</v>
      </c>
      <c r="K105" s="61">
        <f t="shared" si="18"/>
        <v>0.16397293430955495</v>
      </c>
      <c r="L105" s="61">
        <f t="shared" si="19"/>
        <v>2.8785881045852339E-2</v>
      </c>
      <c r="M105" s="61">
        <f t="shared" si="14"/>
        <v>2.9995423566982735E-2</v>
      </c>
      <c r="N105" s="61">
        <f t="shared" si="15"/>
        <v>3.2773420755201739E-2</v>
      </c>
      <c r="AA105" s="103"/>
    </row>
    <row r="106" spans="1:27" x14ac:dyDescent="0.25">
      <c r="A106" s="58" t="s">
        <v>101</v>
      </c>
      <c r="B106" s="70">
        <v>607.72310045088113</v>
      </c>
      <c r="C106" s="70">
        <v>110.9044232049271</v>
      </c>
      <c r="D106" s="70">
        <v>134.60355128661666</v>
      </c>
      <c r="E106" s="70">
        <v>27.329458354744389</v>
      </c>
      <c r="F106" s="70">
        <v>31.382106232204602</v>
      </c>
      <c r="G106" s="70">
        <v>37.726866417453401</v>
      </c>
      <c r="H106" s="70">
        <v>874.21577311192038</v>
      </c>
      <c r="I106" s="61">
        <f t="shared" si="16"/>
        <v>0.69516373319093405</v>
      </c>
      <c r="J106" s="61">
        <f t="shared" si="17"/>
        <v>0.12686161313487157</v>
      </c>
      <c r="K106" s="61">
        <f t="shared" si="18"/>
        <v>0.15397062764890679</v>
      </c>
      <c r="L106" s="61">
        <f t="shared" si="19"/>
        <v>3.1261685267311656E-2</v>
      </c>
      <c r="M106" s="61">
        <f t="shared" si="14"/>
        <v>3.5897437677765334E-2</v>
      </c>
      <c r="N106" s="61">
        <f t="shared" si="15"/>
        <v>4.3155096919789235E-2</v>
      </c>
      <c r="AA106" s="103"/>
    </row>
    <row r="107" spans="1:27" x14ac:dyDescent="0.25">
      <c r="A107" s="58" t="s">
        <v>102</v>
      </c>
      <c r="B107" s="70">
        <v>773.29356410872106</v>
      </c>
      <c r="C107" s="70">
        <v>120.39844238322335</v>
      </c>
      <c r="D107" s="70">
        <v>159.66324399664035</v>
      </c>
      <c r="E107" s="70">
        <v>31.737016424721734</v>
      </c>
      <c r="F107" s="70">
        <v>41.716484071413262</v>
      </c>
      <c r="G107" s="70">
        <v>48.088091644390886</v>
      </c>
      <c r="H107" s="70">
        <v>1078.7206593403289</v>
      </c>
      <c r="I107" s="61">
        <f t="shared" si="16"/>
        <v>0.71686173562450728</v>
      </c>
      <c r="J107" s="61">
        <f t="shared" si="17"/>
        <v>0.11161225229231332</v>
      </c>
      <c r="K107" s="61">
        <f t="shared" si="18"/>
        <v>0.14801166790879797</v>
      </c>
      <c r="L107" s="61">
        <f t="shared" si="19"/>
        <v>2.9420977664532635E-2</v>
      </c>
      <c r="M107" s="61">
        <f t="shared" si="14"/>
        <v>3.8672184230646132E-2</v>
      </c>
      <c r="N107" s="61">
        <f t="shared" si="15"/>
        <v>4.457881772079738E-2</v>
      </c>
      <c r="AA107" s="103"/>
    </row>
    <row r="108" spans="1:27" x14ac:dyDescent="0.25">
      <c r="A108" s="58" t="s">
        <v>103</v>
      </c>
      <c r="B108" s="70">
        <v>1063.2216516754311</v>
      </c>
      <c r="C108" s="70">
        <v>137.0426274408604</v>
      </c>
      <c r="D108" s="70">
        <v>155.57333314927337</v>
      </c>
      <c r="E108" s="70">
        <v>36.61717895435914</v>
      </c>
      <c r="F108" s="70">
        <v>84.424710010752008</v>
      </c>
      <c r="G108" s="70">
        <v>103.81306986024821</v>
      </c>
      <c r="H108" s="70">
        <v>1373.0664313704278</v>
      </c>
      <c r="I108" s="61">
        <f t="shared" si="16"/>
        <v>0.77434101321248716</v>
      </c>
      <c r="J108" s="61">
        <f t="shared" si="17"/>
        <v>9.9807718191814748E-2</v>
      </c>
      <c r="K108" s="61">
        <f t="shared" si="18"/>
        <v>0.11330357337044428</v>
      </c>
      <c r="L108" s="61">
        <f t="shared" si="19"/>
        <v>2.6668177240202668E-2</v>
      </c>
      <c r="M108" s="61">
        <f t="shared" si="14"/>
        <v>6.1486253018719232E-2</v>
      </c>
      <c r="N108" s="61">
        <f t="shared" si="15"/>
        <v>7.5606735033668132E-2</v>
      </c>
      <c r="AA108" s="103"/>
    </row>
    <row r="109" spans="1:27" x14ac:dyDescent="0.25">
      <c r="A109" s="58" t="s">
        <v>104</v>
      </c>
      <c r="B109" s="70">
        <v>1143.8062385586629</v>
      </c>
      <c r="C109" s="70">
        <v>153.41348111469716</v>
      </c>
      <c r="D109" s="70">
        <v>193.6441162229695</v>
      </c>
      <c r="E109" s="70">
        <v>42.001927535031491</v>
      </c>
      <c r="F109" s="70">
        <v>95.109326736165016</v>
      </c>
      <c r="G109" s="70">
        <v>118.22404440646466</v>
      </c>
      <c r="H109" s="70">
        <v>1509.7510457610613</v>
      </c>
      <c r="I109" s="61">
        <f t="shared" si="16"/>
        <v>0.75761248304489393</v>
      </c>
      <c r="J109" s="61">
        <f t="shared" si="17"/>
        <v>0.10161508517939913</v>
      </c>
      <c r="K109" s="61">
        <f t="shared" si="18"/>
        <v>0.12826228321991592</v>
      </c>
      <c r="L109" s="61">
        <f t="shared" si="19"/>
        <v>2.7820432814377311E-2</v>
      </c>
      <c r="M109" s="61">
        <f t="shared" si="14"/>
        <v>6.2996695384450407E-2</v>
      </c>
      <c r="N109" s="61">
        <f t="shared" si="15"/>
        <v>7.8306979643036609E-2</v>
      </c>
      <c r="AA109" s="103"/>
    </row>
    <row r="110" spans="1:27" x14ac:dyDescent="0.25">
      <c r="A110" s="58" t="s">
        <v>105</v>
      </c>
      <c r="B110" s="70">
        <v>1213.0531211318207</v>
      </c>
      <c r="C110" s="70">
        <v>166.22900777409157</v>
      </c>
      <c r="D110" s="70">
        <v>221.81640601522966</v>
      </c>
      <c r="E110" s="70">
        <v>48.275716228002963</v>
      </c>
      <c r="F110" s="70">
        <v>123.722000267512</v>
      </c>
      <c r="G110" s="70">
        <v>141.20076441654882</v>
      </c>
      <c r="H110" s="70">
        <v>1631.895487000108</v>
      </c>
      <c r="I110" s="61">
        <f t="shared" si="16"/>
        <v>0.74333995699795719</v>
      </c>
      <c r="J110" s="61">
        <f t="shared" si="17"/>
        <v>0.10186253292462262</v>
      </c>
      <c r="K110" s="61">
        <f t="shared" si="18"/>
        <v>0.13592562010389025</v>
      </c>
      <c r="L110" s="61">
        <f t="shared" si="19"/>
        <v>2.9582602937855768E-2</v>
      </c>
      <c r="M110" s="61">
        <f t="shared" si="14"/>
        <v>7.5814904356987053E-2</v>
      </c>
      <c r="N110" s="61">
        <f t="shared" si="15"/>
        <v>8.652561732131285E-2</v>
      </c>
      <c r="AA110" s="103"/>
    </row>
    <row r="111" spans="1:27" x14ac:dyDescent="0.25">
      <c r="A111" s="58" t="s">
        <v>106</v>
      </c>
      <c r="B111" s="70">
        <v>1336.9717960466025</v>
      </c>
      <c r="C111" s="70">
        <v>190.98178520127897</v>
      </c>
      <c r="D111" s="70">
        <v>317.19033602586757</v>
      </c>
      <c r="E111" s="70">
        <v>55.684194057793327</v>
      </c>
      <c r="F111" s="70">
        <v>135.28020218001552</v>
      </c>
      <c r="G111" s="70">
        <v>148.40047601321075</v>
      </c>
      <c r="H111" s="70">
        <v>1887.7078374983473</v>
      </c>
      <c r="I111" s="61">
        <f t="shared" si="16"/>
        <v>0.70825144097425674</v>
      </c>
      <c r="J111" s="61">
        <f t="shared" si="17"/>
        <v>0.10117126252671299</v>
      </c>
      <c r="K111" s="61">
        <f t="shared" si="18"/>
        <v>0.16802935799970967</v>
      </c>
      <c r="L111" s="61">
        <f t="shared" si="19"/>
        <v>2.9498311630462824E-2</v>
      </c>
      <c r="M111" s="61">
        <f t="shared" si="14"/>
        <v>7.1663739214694003E-2</v>
      </c>
      <c r="N111" s="61">
        <f t="shared" si="15"/>
        <v>7.861411234583629E-2</v>
      </c>
      <c r="AA111" s="103"/>
    </row>
    <row r="112" spans="1:27" x14ac:dyDescent="0.25">
      <c r="A112" s="58" t="s">
        <v>107</v>
      </c>
      <c r="B112" s="70">
        <v>1417.8636942820829</v>
      </c>
      <c r="C112" s="70">
        <v>202.01918468200449</v>
      </c>
      <c r="D112" s="70">
        <v>408.49172819528087</v>
      </c>
      <c r="E112" s="70">
        <v>64.260812865114858</v>
      </c>
      <c r="F112" s="70">
        <v>144.05373089679733</v>
      </c>
      <c r="G112" s="70">
        <v>197.52588748565478</v>
      </c>
      <c r="H112" s="70">
        <v>2039.1632634356258</v>
      </c>
      <c r="I112" s="61">
        <f t="shared" si="16"/>
        <v>0.69531641713338632</v>
      </c>
      <c r="J112" s="61">
        <f t="shared" si="17"/>
        <v>9.906964699905306E-2</v>
      </c>
      <c r="K112" s="61">
        <f t="shared" si="18"/>
        <v>0.20032320879841925</v>
      </c>
      <c r="L112" s="61">
        <f t="shared" si="19"/>
        <v>3.1513324125331123E-2</v>
      </c>
      <c r="M112" s="61">
        <f t="shared" si="14"/>
        <v>7.0643549479256773E-2</v>
      </c>
      <c r="N112" s="61">
        <f t="shared" si="15"/>
        <v>9.6866146535446576E-2</v>
      </c>
      <c r="AA112" s="103"/>
    </row>
    <row r="113" spans="1:27" x14ac:dyDescent="0.25">
      <c r="A113" s="58" t="s">
        <v>108</v>
      </c>
      <c r="B113" s="70">
        <v>1689.5350549272739</v>
      </c>
      <c r="C113" s="70">
        <v>245.12691873114326</v>
      </c>
      <c r="D113" s="70">
        <v>579.42731810368662</v>
      </c>
      <c r="E113" s="70">
        <v>74.019259761563475</v>
      </c>
      <c r="F113" s="70">
        <v>161.40710172751656</v>
      </c>
      <c r="G113" s="70">
        <v>226.50459012087239</v>
      </c>
      <c r="H113" s="70">
        <v>2523.011063130311</v>
      </c>
      <c r="I113" s="61">
        <f t="shared" si="16"/>
        <v>0.66965027605985217</v>
      </c>
      <c r="J113" s="61">
        <f t="shared" si="17"/>
        <v>9.7156497770966257E-2</v>
      </c>
      <c r="K113" s="61">
        <f t="shared" si="18"/>
        <v>0.22965706594436752</v>
      </c>
      <c r="L113" s="61">
        <f t="shared" si="19"/>
        <v>2.9337667536712048E-2</v>
      </c>
      <c r="M113" s="61">
        <f t="shared" si="14"/>
        <v>6.3973996819204612E-2</v>
      </c>
      <c r="N113" s="61">
        <f t="shared" si="15"/>
        <v>8.977550413110244E-2</v>
      </c>
      <c r="AA113" s="103"/>
    </row>
    <row r="114" spans="1:27" x14ac:dyDescent="0.25">
      <c r="A114" s="58" t="s">
        <v>109</v>
      </c>
      <c r="B114" s="70">
        <v>2025.7839774288263</v>
      </c>
      <c r="C114" s="70">
        <v>273.61878966679888</v>
      </c>
      <c r="D114" s="70">
        <v>639.48852367386678</v>
      </c>
      <c r="E114" s="70">
        <v>84.749738090193887</v>
      </c>
      <c r="F114" s="70">
        <v>183.37934307649897</v>
      </c>
      <c r="G114" s="70">
        <v>262.75015839658442</v>
      </c>
      <c r="H114" s="70">
        <v>2944.2702135396007</v>
      </c>
      <c r="I114" s="61">
        <f t="shared" si="16"/>
        <v>0.68804281893455344</v>
      </c>
      <c r="J114" s="61">
        <f t="shared" si="17"/>
        <v>9.2932635193783544E-2</v>
      </c>
      <c r="K114" s="61">
        <f t="shared" si="18"/>
        <v>0.21719763380857421</v>
      </c>
      <c r="L114" s="61">
        <f t="shared" si="19"/>
        <v>2.8784633183619304E-2</v>
      </c>
      <c r="M114" s="61">
        <f t="shared" si="14"/>
        <v>6.2283462378285033E-2</v>
      </c>
      <c r="N114" s="61">
        <f t="shared" si="15"/>
        <v>8.9241183498815574E-2</v>
      </c>
      <c r="AA114" s="103"/>
    </row>
    <row r="115" spans="1:27" x14ac:dyDescent="0.25">
      <c r="A115" s="58" t="s">
        <v>110</v>
      </c>
      <c r="B115" s="70">
        <v>2463.5893927107218</v>
      </c>
      <c r="C115" s="70">
        <v>281.55914560119237</v>
      </c>
      <c r="D115" s="70">
        <v>729.99770676318917</v>
      </c>
      <c r="E115" s="70">
        <v>96.586251247100108</v>
      </c>
      <c r="F115" s="70">
        <v>222.59188214942844</v>
      </c>
      <c r="G115" s="70">
        <v>297.1915794944041</v>
      </c>
      <c r="H115" s="70">
        <v>3497.132798977228</v>
      </c>
      <c r="I115" s="61">
        <f t="shared" si="16"/>
        <v>0.70445977728704601</v>
      </c>
      <c r="J115" s="61">
        <f t="shared" si="17"/>
        <v>8.0511425154783142E-2</v>
      </c>
      <c r="K115" s="61">
        <f t="shared" si="18"/>
        <v>0.20874177468373073</v>
      </c>
      <c r="L115" s="61">
        <f t="shared" si="19"/>
        <v>2.7618697029563113E-2</v>
      </c>
      <c r="M115" s="61">
        <f t="shared" si="14"/>
        <v>6.3649822567369382E-2</v>
      </c>
      <c r="N115" s="61">
        <f t="shared" si="15"/>
        <v>8.4981496722492431E-2</v>
      </c>
      <c r="AA115" s="103"/>
    </row>
    <row r="116" spans="1:27" x14ac:dyDescent="0.25">
      <c r="A116" s="58" t="s">
        <v>111</v>
      </c>
      <c r="B116" s="70">
        <v>2745.914740556841</v>
      </c>
      <c r="C116" s="70">
        <v>311.86193316397305</v>
      </c>
      <c r="D116" s="70">
        <v>691.85910253612667</v>
      </c>
      <c r="E116" s="70">
        <v>-2.6040281503159122</v>
      </c>
      <c r="F116" s="70">
        <v>190.39260111930133</v>
      </c>
      <c r="G116" s="70">
        <v>267.73113926511343</v>
      </c>
      <c r="H116" s="70">
        <v>3669.6932099608125</v>
      </c>
      <c r="I116" s="61">
        <f t="shared" si="16"/>
        <v>0.74826820212204159</v>
      </c>
      <c r="J116" s="61">
        <f t="shared" si="17"/>
        <v>8.4983107666186442E-2</v>
      </c>
      <c r="K116" s="61">
        <f t="shared" si="18"/>
        <v>0.18853322688070559</v>
      </c>
      <c r="L116" s="61">
        <f t="shared" si="19"/>
        <v>-7.0960377375625899E-4</v>
      </c>
      <c r="M116" s="61">
        <f t="shared" si="14"/>
        <v>5.1882430008729385E-2</v>
      </c>
      <c r="N116" s="61">
        <f t="shared" si="15"/>
        <v>7.2957362903906739E-2</v>
      </c>
      <c r="AA116" s="103"/>
    </row>
    <row r="117" spans="1:27" x14ac:dyDescent="0.25">
      <c r="A117" s="58" t="s">
        <v>112</v>
      </c>
      <c r="B117" s="70">
        <v>2759.9034958526895</v>
      </c>
      <c r="C117" s="70">
        <v>320.2315230095063</v>
      </c>
      <c r="D117" s="70">
        <v>723.81350260390514</v>
      </c>
      <c r="E117" s="70">
        <v>-8.6817397644962284</v>
      </c>
      <c r="F117" s="70">
        <v>300.95175559877907</v>
      </c>
      <c r="G117" s="70">
        <v>277.50301453832145</v>
      </c>
      <c r="H117" s="70">
        <v>3818.7155227620624</v>
      </c>
      <c r="I117" s="61">
        <f t="shared" si="16"/>
        <v>0.72273084480942473</v>
      </c>
      <c r="J117" s="61">
        <f t="shared" si="17"/>
        <v>8.3858439074792374E-2</v>
      </c>
      <c r="K117" s="61">
        <f t="shared" si="18"/>
        <v>0.18954370868672971</v>
      </c>
      <c r="L117" s="61">
        <f t="shared" si="19"/>
        <v>-2.2734712006556483E-3</v>
      </c>
      <c r="M117" s="61">
        <f t="shared" si="14"/>
        <v>7.8809681895629091E-2</v>
      </c>
      <c r="N117" s="61">
        <f t="shared" si="15"/>
        <v>7.2669203265920315E-2</v>
      </c>
      <c r="AA117" s="103"/>
    </row>
    <row r="118" spans="1:27" x14ac:dyDescent="0.25">
      <c r="A118" s="58" t="s">
        <v>113</v>
      </c>
      <c r="B118" s="70">
        <v>3195.9498545056654</v>
      </c>
      <c r="C118" s="70">
        <v>354.76857703306456</v>
      </c>
      <c r="D118" s="70">
        <v>863.09357159273361</v>
      </c>
      <c r="E118" s="70">
        <v>89.992317515359559</v>
      </c>
      <c r="F118" s="70">
        <v>307.63784616853928</v>
      </c>
      <c r="G118" s="70">
        <v>411.33369287810399</v>
      </c>
      <c r="H118" s="70">
        <v>4400.1084739372582</v>
      </c>
      <c r="I118" s="61">
        <f t="shared" si="16"/>
        <v>0.72633433321835805</v>
      </c>
      <c r="J118" s="61">
        <f t="shared" si="17"/>
        <v>8.0627234336251338E-2</v>
      </c>
      <c r="K118" s="61">
        <f t="shared" si="18"/>
        <v>0.19615279411973893</v>
      </c>
      <c r="L118" s="61">
        <f t="shared" si="19"/>
        <v>2.0452295221447939E-2</v>
      </c>
      <c r="M118" s="61">
        <f t="shared" si="14"/>
        <v>6.9915968660941227E-2</v>
      </c>
      <c r="N118" s="61">
        <f t="shared" si="15"/>
        <v>9.348262555673742E-2</v>
      </c>
      <c r="AA118" s="103"/>
    </row>
    <row r="119" spans="1:27" x14ac:dyDescent="0.25">
      <c r="A119" s="58" t="s">
        <v>114</v>
      </c>
      <c r="B119" s="70">
        <v>3751.1671962198052</v>
      </c>
      <c r="C119" s="70">
        <v>402.74715828660868</v>
      </c>
      <c r="D119" s="70">
        <v>1018.048021853047</v>
      </c>
      <c r="E119" s="70">
        <v>204.37326489126576</v>
      </c>
      <c r="F119" s="70">
        <v>351.01859145499674</v>
      </c>
      <c r="G119" s="70">
        <v>582.36931832321454</v>
      </c>
      <c r="H119" s="70">
        <v>5144.9849143825086</v>
      </c>
      <c r="I119" s="61">
        <f t="shared" si="16"/>
        <v>0.72909197182165364</v>
      </c>
      <c r="J119" s="61">
        <f t="shared" si="17"/>
        <v>7.8279560579614577E-2</v>
      </c>
      <c r="K119" s="61">
        <f t="shared" si="18"/>
        <v>0.19787191581595359</v>
      </c>
      <c r="L119" s="61">
        <f t="shared" si="19"/>
        <v>3.9722811299203638E-2</v>
      </c>
      <c r="M119" s="61">
        <f t="shared" si="14"/>
        <v>6.8225387886705846E-2</v>
      </c>
      <c r="N119" s="61">
        <f t="shared" si="15"/>
        <v>0.11319164740313128</v>
      </c>
      <c r="AA119" s="103"/>
    </row>
    <row r="120" spans="1:27" x14ac:dyDescent="0.25">
      <c r="A120" s="58" t="s">
        <v>115</v>
      </c>
      <c r="B120" s="70">
        <v>4586.0268739576632</v>
      </c>
      <c r="C120" s="70">
        <v>488.23774197705933</v>
      </c>
      <c r="D120" s="70">
        <v>1214.9318132309263</v>
      </c>
      <c r="E120" s="70">
        <v>239.44501778708809</v>
      </c>
      <c r="F120" s="70">
        <v>350.59642038187371</v>
      </c>
      <c r="G120" s="70">
        <v>733.52531928165149</v>
      </c>
      <c r="H120" s="70">
        <v>6145.7125480529594</v>
      </c>
      <c r="I120" s="61">
        <f t="shared" si="16"/>
        <v>0.746215648405257</v>
      </c>
      <c r="J120" s="61">
        <f t="shared" si="17"/>
        <v>7.9443634592336942E-2</v>
      </c>
      <c r="K120" s="61">
        <f t="shared" si="18"/>
        <v>0.19768770565356694</v>
      </c>
      <c r="L120" s="61">
        <f t="shared" si="19"/>
        <v>3.8961310981417009E-2</v>
      </c>
      <c r="M120" s="61">
        <f t="shared" si="14"/>
        <v>5.7047318376930459E-2</v>
      </c>
      <c r="N120" s="61">
        <f t="shared" si="15"/>
        <v>0.11935561800950839</v>
      </c>
      <c r="AA120" s="103"/>
    </row>
    <row r="121" spans="1:27" x14ac:dyDescent="0.25">
      <c r="A121" s="58" t="s">
        <v>116</v>
      </c>
      <c r="B121" s="70">
        <v>5251.5424558245095</v>
      </c>
      <c r="C121" s="70">
        <v>526.74142923628426</v>
      </c>
      <c r="D121" s="70">
        <v>1464.0897272689531</v>
      </c>
      <c r="E121" s="70">
        <v>195.27191122872478</v>
      </c>
      <c r="F121" s="70">
        <v>445.80525297586473</v>
      </c>
      <c r="G121" s="70">
        <v>855.2595783676619</v>
      </c>
      <c r="H121" s="70">
        <v>7028.1911981666753</v>
      </c>
      <c r="I121" s="61">
        <f t="shared" si="16"/>
        <v>0.74721109710196698</v>
      </c>
      <c r="J121" s="61">
        <f t="shared" si="17"/>
        <v>7.4946940739700749E-2</v>
      </c>
      <c r="K121" s="61">
        <f t="shared" si="18"/>
        <v>0.20831671848239774</v>
      </c>
      <c r="L121" s="61">
        <f t="shared" si="19"/>
        <v>2.7784092054818035E-2</v>
      </c>
      <c r="M121" s="61">
        <f t="shared" si="14"/>
        <v>6.3431008122282501E-2</v>
      </c>
      <c r="N121" s="61">
        <f t="shared" si="15"/>
        <v>0.12168985650116618</v>
      </c>
      <c r="AA121" s="103"/>
    </row>
    <row r="122" spans="1:27" x14ac:dyDescent="0.25">
      <c r="A122" s="58" t="s">
        <v>117</v>
      </c>
      <c r="B122" s="70">
        <v>6236.7978382358215</v>
      </c>
      <c r="C122" s="70">
        <v>627.96080404396105</v>
      </c>
      <c r="D122" s="70">
        <v>1810.1686785199352</v>
      </c>
      <c r="E122" s="70">
        <v>257.95920577892434</v>
      </c>
      <c r="F122" s="70">
        <v>481.33644353320813</v>
      </c>
      <c r="G122" s="70">
        <v>1147.6365127777376</v>
      </c>
      <c r="H122" s="70">
        <v>8266.5864573341114</v>
      </c>
      <c r="I122" s="61">
        <f t="shared" si="16"/>
        <v>0.75445867171721614</v>
      </c>
      <c r="J122" s="61">
        <f t="shared" si="17"/>
        <v>7.5963737545723553E-2</v>
      </c>
      <c r="K122" s="61">
        <f t="shared" si="18"/>
        <v>0.21897414221246719</v>
      </c>
      <c r="L122" s="61">
        <f t="shared" si="19"/>
        <v>3.120504540904705E-2</v>
      </c>
      <c r="M122" s="61">
        <f t="shared" si="14"/>
        <v>5.8226747644569379E-2</v>
      </c>
      <c r="N122" s="61">
        <f t="shared" si="15"/>
        <v>0.13882834452902323</v>
      </c>
      <c r="AA122" s="103"/>
    </row>
    <row r="123" spans="1:27" x14ac:dyDescent="0.25">
      <c r="A123" s="58" t="s">
        <v>118</v>
      </c>
      <c r="B123" s="70">
        <v>7151.8591429247635</v>
      </c>
      <c r="C123" s="70">
        <v>755.69025575514968</v>
      </c>
      <c r="D123" s="70">
        <v>2116.0042640685051</v>
      </c>
      <c r="E123" s="70">
        <v>294.10298431582123</v>
      </c>
      <c r="F123" s="70">
        <v>606.24167197502481</v>
      </c>
      <c r="G123" s="70">
        <v>1374.3659675262529</v>
      </c>
      <c r="H123" s="70">
        <v>9549.5323515130112</v>
      </c>
      <c r="I123" s="61">
        <f t="shared" si="16"/>
        <v>0.74892244768317218</v>
      </c>
      <c r="J123" s="61">
        <f t="shared" si="17"/>
        <v>7.9133744767660733E-2</v>
      </c>
      <c r="K123" s="61">
        <f t="shared" si="18"/>
        <v>0.22158197764870122</v>
      </c>
      <c r="L123" s="61">
        <f t="shared" si="19"/>
        <v>3.0797632123757773E-2</v>
      </c>
      <c r="M123" s="61">
        <f t="shared" si="14"/>
        <v>6.3483912055544059E-2</v>
      </c>
      <c r="N123" s="61">
        <f t="shared" si="15"/>
        <v>0.14391971427883593</v>
      </c>
      <c r="AA123" s="103"/>
    </row>
    <row r="124" spans="1:27" x14ac:dyDescent="0.25">
      <c r="A124" s="58" t="s">
        <v>119</v>
      </c>
      <c r="B124" s="70">
        <v>7922.218369673079</v>
      </c>
      <c r="C124" s="70">
        <v>925.24022241904106</v>
      </c>
      <c r="D124" s="70">
        <v>2407.0374978605591</v>
      </c>
      <c r="E124" s="70">
        <v>157.55498099586612</v>
      </c>
      <c r="F124" s="70">
        <v>660.18843522947907</v>
      </c>
      <c r="G124" s="70">
        <v>1367.2854519778825</v>
      </c>
      <c r="H124" s="57">
        <v>10704.954054200141</v>
      </c>
      <c r="I124" s="61">
        <f t="shared" si="16"/>
        <v>0.74005159943351251</v>
      </c>
      <c r="J124" s="61">
        <f t="shared" si="17"/>
        <v>8.6431031626522353E-2</v>
      </c>
      <c r="K124" s="61">
        <f t="shared" si="18"/>
        <v>0.22485266967737672</v>
      </c>
      <c r="L124" s="61">
        <f t="shared" si="19"/>
        <v>1.4717950231094045E-2</v>
      </c>
      <c r="M124" s="61">
        <f t="shared" si="14"/>
        <v>6.1671300211741768E-2</v>
      </c>
      <c r="N124" s="61">
        <f t="shared" si="15"/>
        <v>0.12772455118024736</v>
      </c>
      <c r="AA124" s="103"/>
    </row>
    <row r="125" spans="1:27" x14ac:dyDescent="0.25">
      <c r="A125" s="58" t="s">
        <v>120</v>
      </c>
      <c r="B125" s="70">
        <v>8772.7332207151994</v>
      </c>
      <c r="C125" s="70">
        <v>1009.742808152378</v>
      </c>
      <c r="D125" s="70">
        <v>2754.9935714532321</v>
      </c>
      <c r="E125" s="70">
        <v>103.5200355942784</v>
      </c>
      <c r="F125" s="70">
        <v>921.38841297569741</v>
      </c>
      <c r="G125" s="70">
        <v>1639.301348122179</v>
      </c>
      <c r="H125" s="57">
        <v>11923.076700768606</v>
      </c>
      <c r="I125" s="61">
        <f t="shared" si="16"/>
        <v>0.73577763868194157</v>
      </c>
      <c r="J125" s="61">
        <f t="shared" si="17"/>
        <v>8.4688108069227316E-2</v>
      </c>
      <c r="K125" s="61">
        <f t="shared" si="18"/>
        <v>0.23106398126883096</v>
      </c>
      <c r="L125" s="61">
        <f t="shared" si="19"/>
        <v>8.6823257278555548E-3</v>
      </c>
      <c r="M125" s="61">
        <f t="shared" si="14"/>
        <v>7.7277739303337811E-2</v>
      </c>
      <c r="N125" s="61">
        <f t="shared" si="15"/>
        <v>0.13748979305119319</v>
      </c>
      <c r="AA125" s="103"/>
    </row>
    <row r="126" spans="1:27" x14ac:dyDescent="0.25">
      <c r="A126" s="58" t="s">
        <v>121</v>
      </c>
      <c r="B126" s="70">
        <v>9689.8685812073818</v>
      </c>
      <c r="C126" s="70">
        <v>1161.4202898442895</v>
      </c>
      <c r="D126" s="70">
        <v>3179.4807741324353</v>
      </c>
      <c r="E126" s="70">
        <v>361.19094989574614</v>
      </c>
      <c r="F126" s="70">
        <v>1131.9075396783733</v>
      </c>
      <c r="G126" s="70">
        <v>1959.3265742491196</v>
      </c>
      <c r="H126" s="57">
        <v>13564.541560509106</v>
      </c>
      <c r="I126" s="61">
        <f t="shared" si="16"/>
        <v>0.71435282482511708</v>
      </c>
      <c r="J126" s="61">
        <f t="shared" si="17"/>
        <v>8.562178711778734E-2</v>
      </c>
      <c r="K126" s="61">
        <f t="shared" si="18"/>
        <v>0.23439647849131606</v>
      </c>
      <c r="L126" s="61">
        <f t="shared" si="19"/>
        <v>2.6627582530860696E-2</v>
      </c>
      <c r="M126" s="61">
        <f t="shared" si="14"/>
        <v>8.3446059317900778E-2</v>
      </c>
      <c r="N126" s="61">
        <f t="shared" si="15"/>
        <v>0.14444473228298194</v>
      </c>
      <c r="AA126" s="103"/>
    </row>
    <row r="127" spans="1:27" x14ac:dyDescent="0.25">
      <c r="A127" s="58" t="s">
        <v>122</v>
      </c>
      <c r="B127" s="57">
        <v>10683.388707990069</v>
      </c>
      <c r="C127" s="70">
        <v>1328.1727699893906</v>
      </c>
      <c r="D127" s="70">
        <v>3461.0585998750903</v>
      </c>
      <c r="E127" s="70">
        <v>213.62573225162168</v>
      </c>
      <c r="F127" s="70">
        <v>1372.1737262764161</v>
      </c>
      <c r="G127" s="70">
        <v>2203.9241380071153</v>
      </c>
      <c r="H127" s="57">
        <v>14854.495398375471</v>
      </c>
      <c r="I127" s="61">
        <f t="shared" si="16"/>
        <v>0.7192023977575458</v>
      </c>
      <c r="J127" s="61">
        <f t="shared" si="17"/>
        <v>8.9412176877758043E-2</v>
      </c>
      <c r="K127" s="61">
        <f t="shared" si="18"/>
        <v>0.23299738611475157</v>
      </c>
      <c r="L127" s="61">
        <f t="shared" si="19"/>
        <v>1.4381217706996926E-2</v>
      </c>
      <c r="M127" s="61">
        <f t="shared" si="14"/>
        <v>9.2374307539688005E-2</v>
      </c>
      <c r="N127" s="61">
        <f t="shared" si="15"/>
        <v>0.14836748599674027</v>
      </c>
      <c r="AA127" s="103"/>
    </row>
    <row r="128" spans="1:27" x14ac:dyDescent="0.25">
      <c r="A128" s="58" t="s">
        <v>123</v>
      </c>
      <c r="B128" s="57">
        <v>12133.007202938683</v>
      </c>
      <c r="C128" s="70">
        <v>1545.9741581549176</v>
      </c>
      <c r="D128" s="70">
        <v>3630.2971939189424</v>
      </c>
      <c r="E128" s="70">
        <v>247.7815420981774</v>
      </c>
      <c r="F128" s="70">
        <v>1668.7674905428896</v>
      </c>
      <c r="G128" s="70">
        <v>2332.84146579144</v>
      </c>
      <c r="H128" s="57">
        <v>16892.98612186217</v>
      </c>
      <c r="I128" s="61">
        <f t="shared" si="16"/>
        <v>0.71822750077540587</v>
      </c>
      <c r="J128" s="61">
        <f t="shared" si="17"/>
        <v>9.1515741918131624E-2</v>
      </c>
      <c r="K128" s="61">
        <f t="shared" si="18"/>
        <v>0.21489967301996235</v>
      </c>
      <c r="L128" s="61">
        <f t="shared" si="19"/>
        <v>1.4667717140755196E-2</v>
      </c>
      <c r="M128" s="61">
        <f t="shared" si="14"/>
        <v>9.8784636328046418E-2</v>
      </c>
      <c r="N128" s="61">
        <f t="shared" si="15"/>
        <v>0.1380952691823015</v>
      </c>
      <c r="AA128" s="103"/>
    </row>
    <row r="129" spans="1:27" x14ac:dyDescent="0.25">
      <c r="A129" s="58" t="s">
        <v>124</v>
      </c>
      <c r="B129" s="57">
        <v>14257.065364358958</v>
      </c>
      <c r="C129" s="70">
        <v>1816.5987628302164</v>
      </c>
      <c r="D129" s="70">
        <v>4643.5397334059744</v>
      </c>
      <c r="E129" s="70">
        <v>298.11827231417283</v>
      </c>
      <c r="F129" s="70">
        <v>2121.502196669941</v>
      </c>
      <c r="G129" s="70">
        <v>2966.292161540774</v>
      </c>
      <c r="H129" s="57">
        <v>20170.532168038488</v>
      </c>
      <c r="I129" s="61">
        <f t="shared" si="16"/>
        <v>0.70682643599013217</v>
      </c>
      <c r="J129" s="61">
        <f t="shared" si="17"/>
        <v>9.0062014611034136E-2</v>
      </c>
      <c r="K129" s="61">
        <f t="shared" si="18"/>
        <v>0.23021404168819914</v>
      </c>
      <c r="L129" s="61">
        <f t="shared" si="19"/>
        <v>1.4779891270621036E-2</v>
      </c>
      <c r="M129" s="61">
        <f t="shared" si="14"/>
        <v>0.10517829569373477</v>
      </c>
      <c r="N129" s="61">
        <f t="shared" si="15"/>
        <v>0.14706067925372121</v>
      </c>
      <c r="AA129" s="103"/>
    </row>
    <row r="130" spans="1:27" x14ac:dyDescent="0.25">
      <c r="A130" s="58" t="s">
        <v>125</v>
      </c>
      <c r="B130" s="57">
        <v>17139.713362237355</v>
      </c>
      <c r="C130" s="70">
        <v>2216.7141630157398</v>
      </c>
      <c r="D130" s="70">
        <v>6082.1094780854928</v>
      </c>
      <c r="E130" s="70">
        <v>274.62351920923902</v>
      </c>
      <c r="F130" s="70">
        <v>2665.8735387545862</v>
      </c>
      <c r="G130" s="70">
        <v>3833.8654237524415</v>
      </c>
      <c r="H130" s="57">
        <v>24545.16863754997</v>
      </c>
      <c r="I130" s="61">
        <f t="shared" si="16"/>
        <v>0.69829275224520082</v>
      </c>
      <c r="J130" s="61">
        <f t="shared" si="17"/>
        <v>9.0311628970621158E-2</v>
      </c>
      <c r="K130" s="61">
        <f t="shared" si="18"/>
        <v>0.24779253171562612</v>
      </c>
      <c r="L130" s="61">
        <f t="shared" si="19"/>
        <v>1.1188495922130734E-2</v>
      </c>
      <c r="M130" s="61">
        <f t="shared" si="14"/>
        <v>0.10861092780092979</v>
      </c>
      <c r="N130" s="61">
        <f t="shared" si="15"/>
        <v>0.15619633665450861</v>
      </c>
      <c r="AA130" s="103"/>
    </row>
    <row r="131" spans="1:27" x14ac:dyDescent="0.25">
      <c r="A131" s="58" t="s">
        <v>126</v>
      </c>
      <c r="B131" s="57">
        <v>20950.025268650214</v>
      </c>
      <c r="C131" s="70">
        <v>2829.3903518647812</v>
      </c>
      <c r="D131" s="70">
        <v>8001.0429895634643</v>
      </c>
      <c r="E131" s="70">
        <v>1042.6726444352953</v>
      </c>
      <c r="F131" s="70">
        <v>3659.5998504351087</v>
      </c>
      <c r="G131" s="70">
        <v>6006.140420194808</v>
      </c>
      <c r="H131" s="57">
        <v>30476.590684754054</v>
      </c>
      <c r="I131" s="61">
        <f t="shared" si="16"/>
        <v>0.68741367711876267</v>
      </c>
      <c r="J131" s="61">
        <f t="shared" si="17"/>
        <v>9.2838151784483777E-2</v>
      </c>
      <c r="K131" s="61">
        <f t="shared" si="18"/>
        <v>0.26253077558199428</v>
      </c>
      <c r="L131" s="61">
        <f t="shared" si="19"/>
        <v>3.4212246875661635E-2</v>
      </c>
      <c r="M131" s="61">
        <f t="shared" si="14"/>
        <v>0.12007904323319955</v>
      </c>
      <c r="N131" s="61">
        <f t="shared" si="15"/>
        <v>0.19707389459410191</v>
      </c>
      <c r="AA131" s="103"/>
    </row>
    <row r="132" spans="1:27" x14ac:dyDescent="0.25">
      <c r="A132" s="58" t="s">
        <v>127</v>
      </c>
      <c r="B132" s="57">
        <v>24674.410974304326</v>
      </c>
      <c r="C132" s="70">
        <v>3547.6120679112678</v>
      </c>
      <c r="D132" s="70">
        <v>9050.5867367685241</v>
      </c>
      <c r="E132" s="70">
        <v>1157.6911977076834</v>
      </c>
      <c r="F132" s="70">
        <v>4074.0464259729802</v>
      </c>
      <c r="G132" s="70">
        <v>6378.1529561883508</v>
      </c>
      <c r="H132" s="57">
        <v>36126.194446476431</v>
      </c>
      <c r="I132" s="61">
        <f t="shared" si="16"/>
        <v>0.68300609439671955</v>
      </c>
      <c r="J132" s="61">
        <f t="shared" si="17"/>
        <v>9.8200547338782432E-2</v>
      </c>
      <c r="K132" s="61">
        <f t="shared" si="18"/>
        <v>0.25052698950003227</v>
      </c>
      <c r="L132" s="61">
        <f t="shared" si="19"/>
        <v>3.2045755592189112E-2</v>
      </c>
      <c r="M132" s="61">
        <f t="shared" si="14"/>
        <v>0.11277264290898324</v>
      </c>
      <c r="N132" s="61">
        <f t="shared" si="15"/>
        <v>0.17655202973670658</v>
      </c>
      <c r="AA132" s="103"/>
    </row>
    <row r="133" spans="1:27" x14ac:dyDescent="0.25">
      <c r="A133" s="58" t="s">
        <v>128</v>
      </c>
      <c r="B133" s="57">
        <v>30008.452762119723</v>
      </c>
      <c r="C133" s="70">
        <v>4589.401626278046</v>
      </c>
      <c r="D133" s="57">
        <v>10373.480138153373</v>
      </c>
      <c r="E133" s="70">
        <v>1292.3924926310083</v>
      </c>
      <c r="F133" s="70">
        <v>5481.4845380000033</v>
      </c>
      <c r="G133" s="70">
        <v>8089.0498047880037</v>
      </c>
      <c r="H133" s="57">
        <v>43656.161752394153</v>
      </c>
      <c r="I133" s="61">
        <f t="shared" si="16"/>
        <v>0.68738183929955832</v>
      </c>
      <c r="J133" s="61">
        <f t="shared" si="17"/>
        <v>0.10512609084389692</v>
      </c>
      <c r="K133" s="61">
        <f t="shared" si="18"/>
        <v>0.23761777769170189</v>
      </c>
      <c r="L133" s="61">
        <f t="shared" si="19"/>
        <v>2.9603896466233248E-2</v>
      </c>
      <c r="M133" s="61">
        <f t="shared" si="14"/>
        <v>0.12556038639149014</v>
      </c>
      <c r="N133" s="61">
        <f t="shared" si="15"/>
        <v>0.18528999069288063</v>
      </c>
      <c r="AA133" s="103"/>
    </row>
    <row r="134" spans="1:27" x14ac:dyDescent="0.25">
      <c r="A134" s="58" t="s">
        <v>129</v>
      </c>
      <c r="B134" s="57">
        <v>38014.552983464411</v>
      </c>
      <c r="C134" s="70">
        <v>6002.7571213075089</v>
      </c>
      <c r="D134" s="57">
        <v>12883.686894418826</v>
      </c>
      <c r="E134" s="70">
        <v>740.49395062840995</v>
      </c>
      <c r="F134" s="70">
        <v>7340.6517528744043</v>
      </c>
      <c r="G134" s="70">
        <v>9393.6020100620535</v>
      </c>
      <c r="H134" s="57">
        <v>55588.540692631504</v>
      </c>
      <c r="I134" s="61">
        <f t="shared" si="16"/>
        <v>0.68385592623595171</v>
      </c>
      <c r="J134" s="61">
        <f t="shared" si="17"/>
        <v>0.10798551367805918</v>
      </c>
      <c r="K134" s="61">
        <f t="shared" si="18"/>
        <v>0.23176875546449835</v>
      </c>
      <c r="L134" s="61">
        <f t="shared" si="19"/>
        <v>1.3320982011793764E-2</v>
      </c>
      <c r="M134" s="61">
        <f t="shared" si="14"/>
        <v>0.13205332720395443</v>
      </c>
      <c r="N134" s="61">
        <f t="shared" si="15"/>
        <v>0.1689845045942574</v>
      </c>
      <c r="AA134" s="103"/>
    </row>
    <row r="135" spans="1:27" x14ac:dyDescent="0.25">
      <c r="A135" s="58" t="s">
        <v>130</v>
      </c>
      <c r="B135" s="57">
        <v>46126.697039906132</v>
      </c>
      <c r="C135" s="70">
        <v>7700.4216009973434</v>
      </c>
      <c r="D135" s="57">
        <v>15214.795270508761</v>
      </c>
      <c r="E135" s="70">
        <v>-58.717582210476394</v>
      </c>
      <c r="F135" s="70">
        <v>9558.6094173835063</v>
      </c>
      <c r="G135" s="57">
        <v>10060.375201165154</v>
      </c>
      <c r="H135" s="57">
        <v>68481.430545420109</v>
      </c>
      <c r="I135" s="61">
        <f t="shared" ref="I135:I166" si="20">B135/$H135</f>
        <v>0.67356503321455496</v>
      </c>
      <c r="J135" s="61">
        <f t="shared" ref="J135:J166" si="21">C135/$H135</f>
        <v>0.11244539636025946</v>
      </c>
      <c r="K135" s="61">
        <f t="shared" ref="K135:K166" si="22">D135/$H135</f>
        <v>0.22217402804425343</v>
      </c>
      <c r="L135" s="61">
        <f t="shared" ref="L135:L166" si="23">E135/$H135</f>
        <v>-8.5742341745521987E-4</v>
      </c>
      <c r="M135" s="61">
        <f t="shared" si="14"/>
        <v>0.1395795815194571</v>
      </c>
      <c r="N135" s="61">
        <f t="shared" si="15"/>
        <v>0.14690661572106967</v>
      </c>
      <c r="AA135" s="103"/>
    </row>
    <row r="136" spans="1:27" x14ac:dyDescent="0.25">
      <c r="A136" s="58" t="s">
        <v>131</v>
      </c>
      <c r="B136" s="57">
        <v>53540.374834905851</v>
      </c>
      <c r="C136" s="70">
        <v>9487.6870627276821</v>
      </c>
      <c r="D136" s="57">
        <v>17115.848597972148</v>
      </c>
      <c r="E136" s="70">
        <v>581.79233552891674</v>
      </c>
      <c r="F136" s="57">
        <v>11644.826637995277</v>
      </c>
      <c r="G136" s="57">
        <v>12030.55533143452</v>
      </c>
      <c r="H136" s="57">
        <v>80339.974137695346</v>
      </c>
      <c r="I136" s="61">
        <f t="shared" si="20"/>
        <v>0.66642260480620219</v>
      </c>
      <c r="J136" s="61">
        <f t="shared" si="21"/>
        <v>0.11809422600095261</v>
      </c>
      <c r="K136" s="61">
        <f t="shared" si="22"/>
        <v>0.21304274468195811</v>
      </c>
      <c r="L136" s="61">
        <f t="shared" si="23"/>
        <v>7.2416296093371652E-3</v>
      </c>
      <c r="M136" s="61">
        <f t="shared" ref="M136:M177" si="24">F136/H136</f>
        <v>0.14494436627571117</v>
      </c>
      <c r="N136" s="61">
        <f t="shared" ref="N136:N177" si="25">G136/H136</f>
        <v>0.14974557137416117</v>
      </c>
      <c r="AA136" s="103"/>
    </row>
    <row r="137" spans="1:27" x14ac:dyDescent="0.25">
      <c r="A137" s="58" t="s">
        <v>132</v>
      </c>
      <c r="B137" s="57">
        <v>63178.199012527271</v>
      </c>
      <c r="C137" s="57">
        <v>11772.195423212448</v>
      </c>
      <c r="D137" s="57">
        <v>20813.254602552181</v>
      </c>
      <c r="E137" s="70">
        <v>1275.6609011595974</v>
      </c>
      <c r="F137" s="57">
        <v>14619.509777049585</v>
      </c>
      <c r="G137" s="57">
        <v>17156.60903096175</v>
      </c>
      <c r="H137" s="57">
        <v>94502.210685539321</v>
      </c>
      <c r="I137" s="61">
        <f t="shared" si="20"/>
        <v>0.66853673109040579</v>
      </c>
      <c r="J137" s="61">
        <f t="shared" si="21"/>
        <v>0.12457058240028901</v>
      </c>
      <c r="K137" s="61">
        <f t="shared" si="22"/>
        <v>0.22024092824462374</v>
      </c>
      <c r="L137" s="61">
        <f t="shared" si="23"/>
        <v>1.3498741372351814E-2</v>
      </c>
      <c r="M137" s="61">
        <f t="shared" si="24"/>
        <v>0.15470018818603842</v>
      </c>
      <c r="N137" s="61">
        <f t="shared" si="25"/>
        <v>0.18154717129370865</v>
      </c>
      <c r="AA137" s="103"/>
    </row>
    <row r="138" spans="1:27" x14ac:dyDescent="0.25">
      <c r="A138" s="58" t="s">
        <v>133</v>
      </c>
      <c r="B138" s="57">
        <v>70965.669568301164</v>
      </c>
      <c r="C138" s="57">
        <v>14470.371430996707</v>
      </c>
      <c r="D138" s="57">
        <v>23070.556613962399</v>
      </c>
      <c r="E138" s="70">
        <v>177.00336596106354</v>
      </c>
      <c r="F138" s="57">
        <v>18462.758207454968</v>
      </c>
      <c r="G138" s="57">
        <v>21158.808378254904</v>
      </c>
      <c r="H138" s="57">
        <v>105987.55080842139</v>
      </c>
      <c r="I138" s="61">
        <f t="shared" si="20"/>
        <v>0.66956608608284285</v>
      </c>
      <c r="J138" s="61">
        <f t="shared" si="21"/>
        <v>0.13652897270126316</v>
      </c>
      <c r="K138" s="61">
        <f t="shared" si="22"/>
        <v>0.21767232507961015</v>
      </c>
      <c r="L138" s="61">
        <f t="shared" si="23"/>
        <v>1.6700392131997401E-3</v>
      </c>
      <c r="M138" s="61">
        <f t="shared" si="24"/>
        <v>0.17419742287306428</v>
      </c>
      <c r="N138" s="61">
        <f t="shared" si="25"/>
        <v>0.19963484594998018</v>
      </c>
      <c r="AA138" s="103"/>
    </row>
    <row r="139" spans="1:27" x14ac:dyDescent="0.25">
      <c r="A139" s="58" t="s">
        <v>134</v>
      </c>
      <c r="B139" s="57">
        <v>81404.975178490713</v>
      </c>
      <c r="C139" s="57">
        <v>17008.563604215768</v>
      </c>
      <c r="D139" s="57">
        <v>26414.247411057237</v>
      </c>
      <c r="E139" s="70">
        <v>938.22408859220377</v>
      </c>
      <c r="F139" s="57">
        <v>22045.068088991815</v>
      </c>
      <c r="G139" s="57">
        <v>25020.709556228554</v>
      </c>
      <c r="H139" s="57">
        <v>122790.36881511919</v>
      </c>
      <c r="I139" s="61">
        <f t="shared" si="20"/>
        <v>0.66295895976221964</v>
      </c>
      <c r="J139" s="61">
        <f t="shared" si="21"/>
        <v>0.13851708214855937</v>
      </c>
      <c r="K139" s="61">
        <f t="shared" si="22"/>
        <v>0.2151166061796603</v>
      </c>
      <c r="L139" s="61">
        <f t="shared" si="23"/>
        <v>7.6408605792596994E-3</v>
      </c>
      <c r="M139" s="61">
        <f t="shared" si="24"/>
        <v>0.17953417928228751</v>
      </c>
      <c r="N139" s="61">
        <f t="shared" si="25"/>
        <v>0.2037676879519866</v>
      </c>
      <c r="AA139" s="103"/>
    </row>
    <row r="140" spans="1:27" x14ac:dyDescent="0.25">
      <c r="A140" s="58" t="s">
        <v>135</v>
      </c>
      <c r="B140" s="57">
        <v>92055.305028933799</v>
      </c>
      <c r="C140" s="57">
        <v>20056.264707557883</v>
      </c>
      <c r="D140" s="57">
        <v>29065.867726956971</v>
      </c>
      <c r="E140" s="70">
        <v>1216.9753730789853</v>
      </c>
      <c r="F140" s="57">
        <v>28349.205086906815</v>
      </c>
      <c r="G140" s="57">
        <v>30371.65689817836</v>
      </c>
      <c r="H140" s="57">
        <v>140371.96102525608</v>
      </c>
      <c r="I140" s="61">
        <f t="shared" si="20"/>
        <v>0.65579553321457817</v>
      </c>
      <c r="J140" s="61">
        <f t="shared" si="21"/>
        <v>0.14287942236519235</v>
      </c>
      <c r="K140" s="61">
        <f t="shared" si="22"/>
        <v>0.20706320204308726</v>
      </c>
      <c r="L140" s="61">
        <f t="shared" si="23"/>
        <v>8.6696471588084741E-3</v>
      </c>
      <c r="M140" s="61">
        <f t="shared" si="24"/>
        <v>0.20195774768585126</v>
      </c>
      <c r="N140" s="61">
        <f t="shared" si="25"/>
        <v>0.21636555246751746</v>
      </c>
      <c r="AA140" s="103"/>
    </row>
    <row r="141" spans="1:27" x14ac:dyDescent="0.25">
      <c r="A141" s="58" t="s">
        <v>136</v>
      </c>
      <c r="B141" s="57">
        <v>102969.41900223614</v>
      </c>
      <c r="C141" s="57">
        <v>22311.607217377532</v>
      </c>
      <c r="D141" s="57">
        <v>29679.531937074989</v>
      </c>
      <c r="E141" s="70">
        <v>1855.6975561177132</v>
      </c>
      <c r="F141" s="57">
        <v>35639.506742592544</v>
      </c>
      <c r="G141" s="57">
        <v>33352.547228682954</v>
      </c>
      <c r="H141" s="57">
        <v>159103.21522671595</v>
      </c>
      <c r="I141" s="61">
        <f t="shared" si="20"/>
        <v>0.64718628630797115</v>
      </c>
      <c r="J141" s="61">
        <f t="shared" si="21"/>
        <v>0.14023354075896172</v>
      </c>
      <c r="K141" s="61">
        <f t="shared" si="22"/>
        <v>0.18654262828556167</v>
      </c>
      <c r="L141" s="61">
        <f t="shared" si="23"/>
        <v>1.1663482434804449E-2</v>
      </c>
      <c r="M141" s="61">
        <f t="shared" si="24"/>
        <v>0.22400242944058435</v>
      </c>
      <c r="N141" s="61">
        <f t="shared" si="25"/>
        <v>0.20962836722788322</v>
      </c>
      <c r="AA141" s="103"/>
    </row>
    <row r="142" spans="1:27" x14ac:dyDescent="0.25">
      <c r="A142" s="58" t="s">
        <v>137</v>
      </c>
      <c r="B142" s="57">
        <v>114399.32635937912</v>
      </c>
      <c r="C142" s="57">
        <v>25419.785021559077</v>
      </c>
      <c r="D142" s="57">
        <v>33633.62564881218</v>
      </c>
      <c r="E142" s="70">
        <v>393.32933683026204</v>
      </c>
      <c r="F142" s="57">
        <v>38954.336200053061</v>
      </c>
      <c r="G142" s="57">
        <v>36732.228561721502</v>
      </c>
      <c r="H142" s="57">
        <v>176068.1740049122</v>
      </c>
      <c r="I142" s="61">
        <f t="shared" si="20"/>
        <v>0.64974449247248656</v>
      </c>
      <c r="J142" s="61">
        <f t="shared" si="21"/>
        <v>0.14437467285172095</v>
      </c>
      <c r="K142" s="61">
        <f t="shared" si="22"/>
        <v>0.19102615131269449</v>
      </c>
      <c r="L142" s="61">
        <f t="shared" si="23"/>
        <v>2.2339604477257108E-3</v>
      </c>
      <c r="M142" s="61">
        <f t="shared" si="24"/>
        <v>0.22124575562967022</v>
      </c>
      <c r="N142" s="61">
        <f t="shared" si="25"/>
        <v>0.20862503271429789</v>
      </c>
      <c r="AA142" s="103"/>
    </row>
    <row r="143" spans="1:27" x14ac:dyDescent="0.25">
      <c r="A143" s="58" t="s">
        <v>138</v>
      </c>
      <c r="B143" s="57">
        <v>129564.32814236736</v>
      </c>
      <c r="C143" s="57">
        <v>29043.218664830827</v>
      </c>
      <c r="D143" s="57">
        <v>39205.569217463468</v>
      </c>
      <c r="E143" s="70">
        <v>1392.1256246383418</v>
      </c>
      <c r="F143" s="57">
        <v>39030.135997011181</v>
      </c>
      <c r="G143" s="57">
        <v>35970.692670826102</v>
      </c>
      <c r="H143" s="57">
        <v>202264.68497548508</v>
      </c>
      <c r="I143" s="61">
        <f t="shared" si="20"/>
        <v>0.640568214654332</v>
      </c>
      <c r="J143" s="61">
        <f t="shared" si="21"/>
        <v>0.14359016092379609</v>
      </c>
      <c r="K143" s="61">
        <f t="shared" si="22"/>
        <v>0.19383299275508856</v>
      </c>
      <c r="L143" s="61">
        <f t="shared" si="23"/>
        <v>6.8826924720302527E-3</v>
      </c>
      <c r="M143" s="61">
        <f t="shared" si="24"/>
        <v>0.19296564796638482</v>
      </c>
      <c r="N143" s="61">
        <f t="shared" si="25"/>
        <v>0.17783970877163172</v>
      </c>
      <c r="AA143" s="103"/>
    </row>
    <row r="144" spans="1:27" x14ac:dyDescent="0.25">
      <c r="A144" s="58" t="s">
        <v>139</v>
      </c>
      <c r="B144" s="57">
        <v>145259.16456061965</v>
      </c>
      <c r="C144" s="57">
        <v>33878.276003615443</v>
      </c>
      <c r="D144" s="57">
        <v>47388.688027453863</v>
      </c>
      <c r="E144" s="70">
        <v>2098.5325426243289</v>
      </c>
      <c r="F144" s="57">
        <v>42493.300090396551</v>
      </c>
      <c r="G144" s="57">
        <v>43588.997283859542</v>
      </c>
      <c r="H144" s="57">
        <v>227528.96394085028</v>
      </c>
      <c r="I144" s="61">
        <f t="shared" si="20"/>
        <v>0.63842054235513523</v>
      </c>
      <c r="J144" s="61">
        <f t="shared" si="21"/>
        <v>0.14889654229877577</v>
      </c>
      <c r="K144" s="61">
        <f t="shared" si="22"/>
        <v>0.20827540901462241</v>
      </c>
      <c r="L144" s="61">
        <f t="shared" si="23"/>
        <v>9.223144633005385E-3</v>
      </c>
      <c r="M144" s="61">
        <f t="shared" si="24"/>
        <v>0.18675995949879748</v>
      </c>
      <c r="N144" s="61">
        <f t="shared" si="25"/>
        <v>0.19157559780033626</v>
      </c>
      <c r="AA144" s="103"/>
    </row>
    <row r="145" spans="1:27" x14ac:dyDescent="0.25">
      <c r="A145" s="58" t="s">
        <v>140</v>
      </c>
      <c r="B145" s="57">
        <v>160432.03139324061</v>
      </c>
      <c r="C145" s="57">
        <v>37339.269165022917</v>
      </c>
      <c r="D145" s="57">
        <v>57960.542277508808</v>
      </c>
      <c r="E145" s="70">
        <v>3272.7991545079058</v>
      </c>
      <c r="F145" s="57">
        <v>45947.667803738892</v>
      </c>
      <c r="G145" s="57">
        <v>50482.019756867994</v>
      </c>
      <c r="H145" s="57">
        <v>254470.29003715116</v>
      </c>
      <c r="I145" s="61">
        <f t="shared" si="20"/>
        <v>0.6304548612327926</v>
      </c>
      <c r="J145" s="61">
        <f t="shared" si="21"/>
        <v>0.14673331475973719</v>
      </c>
      <c r="K145" s="61">
        <f t="shared" si="22"/>
        <v>0.22776938820263423</v>
      </c>
      <c r="L145" s="61">
        <f t="shared" si="23"/>
        <v>1.2861223029337124E-2</v>
      </c>
      <c r="M145" s="61">
        <f t="shared" si="24"/>
        <v>0.18056201294473631</v>
      </c>
      <c r="N145" s="61">
        <f t="shared" si="25"/>
        <v>0.19838080016923751</v>
      </c>
      <c r="AA145" s="103"/>
    </row>
    <row r="146" spans="1:27" x14ac:dyDescent="0.25">
      <c r="A146" s="58" t="s">
        <v>141</v>
      </c>
      <c r="B146" s="57">
        <v>181196.58445415698</v>
      </c>
      <c r="C146" s="57">
        <v>43667.423675120088</v>
      </c>
      <c r="D146" s="57">
        <v>70205.071841667625</v>
      </c>
      <c r="E146" s="70">
        <v>3628.5929602547694</v>
      </c>
      <c r="F146" s="57">
        <v>49371.678493532519</v>
      </c>
      <c r="G146" s="57">
        <v>60608.505073672306</v>
      </c>
      <c r="H146" s="57">
        <v>287460.84635105962</v>
      </c>
      <c r="I146" s="61">
        <f t="shared" si="20"/>
        <v>0.63033483256663025</v>
      </c>
      <c r="J146" s="61">
        <f t="shared" si="21"/>
        <v>0.15190737879408989</v>
      </c>
      <c r="K146" s="61">
        <f t="shared" si="22"/>
        <v>0.24422481438021704</v>
      </c>
      <c r="L146" s="61">
        <f t="shared" si="23"/>
        <v>1.2622911976761436E-2</v>
      </c>
      <c r="M146" s="61">
        <f t="shared" si="24"/>
        <v>0.17175096754998659</v>
      </c>
      <c r="N146" s="61">
        <f t="shared" si="25"/>
        <v>0.21084090526768498</v>
      </c>
      <c r="AA146" s="103"/>
    </row>
    <row r="147" spans="1:27" x14ac:dyDescent="0.25">
      <c r="A147" s="58" t="s">
        <v>142</v>
      </c>
      <c r="B147" s="57">
        <v>200458.11306099221</v>
      </c>
      <c r="C147" s="57">
        <v>50664.124840683362</v>
      </c>
      <c r="D147" s="57">
        <v>80187.986653750049</v>
      </c>
      <c r="E147" s="70">
        <v>3862.2458649329492</v>
      </c>
      <c r="F147" s="57">
        <v>51753.361525821769</v>
      </c>
      <c r="G147" s="57">
        <v>64653.286242384376</v>
      </c>
      <c r="H147" s="57">
        <v>322272.54570379597</v>
      </c>
      <c r="I147" s="61">
        <f t="shared" si="20"/>
        <v>0.62201424146515827</v>
      </c>
      <c r="J147" s="61">
        <f t="shared" si="21"/>
        <v>0.15720893857104812</v>
      </c>
      <c r="K147" s="61">
        <f t="shared" si="22"/>
        <v>0.24882040906907305</v>
      </c>
      <c r="L147" s="61">
        <f t="shared" si="23"/>
        <v>1.1984408589625191E-2</v>
      </c>
      <c r="M147" s="61">
        <f t="shared" si="24"/>
        <v>0.16058880042915236</v>
      </c>
      <c r="N147" s="61">
        <f t="shared" si="25"/>
        <v>0.20061679812405703</v>
      </c>
      <c r="AA147" s="103"/>
    </row>
    <row r="148" spans="1:27" x14ac:dyDescent="0.25">
      <c r="A148" s="58" t="s">
        <v>143</v>
      </c>
      <c r="B148" s="57">
        <v>220001.61273088295</v>
      </c>
      <c r="C148" s="57">
        <v>58402.756262532937</v>
      </c>
      <c r="D148" s="57">
        <v>86509.994564656328</v>
      </c>
      <c r="E148" s="70">
        <v>3821.9331112261134</v>
      </c>
      <c r="F148" s="57">
        <v>56844.03770201101</v>
      </c>
      <c r="G148" s="57">
        <v>70327.288976283991</v>
      </c>
      <c r="H148" s="57">
        <v>355253.04539502534</v>
      </c>
      <c r="I148" s="61">
        <f t="shared" si="20"/>
        <v>0.61928142652866236</v>
      </c>
      <c r="J148" s="61">
        <f t="shared" si="21"/>
        <v>0.1643976231015605</v>
      </c>
      <c r="K148" s="61">
        <f t="shared" si="22"/>
        <v>0.24351654598333175</v>
      </c>
      <c r="L148" s="61">
        <f t="shared" si="23"/>
        <v>1.0758340176862655E-2</v>
      </c>
      <c r="M148" s="61">
        <f t="shared" si="24"/>
        <v>0.16000999411223346</v>
      </c>
      <c r="N148" s="61">
        <f t="shared" si="25"/>
        <v>0.19796392990265071</v>
      </c>
      <c r="AA148" s="103"/>
    </row>
    <row r="149" spans="1:27" x14ac:dyDescent="0.25">
      <c r="A149" s="58" t="s">
        <v>144</v>
      </c>
      <c r="B149" s="57">
        <v>239919.06178797301</v>
      </c>
      <c r="C149" s="57">
        <v>67311.724345986877</v>
      </c>
      <c r="D149" s="57">
        <v>86390.906265753903</v>
      </c>
      <c r="E149" s="70">
        <v>4212.2612494482455</v>
      </c>
      <c r="F149" s="57">
        <v>62864.581882646329</v>
      </c>
      <c r="G149" s="57">
        <v>76261.875314801902</v>
      </c>
      <c r="H149" s="57">
        <v>384436.66021700646</v>
      </c>
      <c r="I149" s="61">
        <f t="shared" si="20"/>
        <v>0.62407956008291121</v>
      </c>
      <c r="J149" s="61">
        <f t="shared" si="21"/>
        <v>0.17509184557994759</v>
      </c>
      <c r="K149" s="61">
        <f t="shared" si="22"/>
        <v>0.22472078031524892</v>
      </c>
      <c r="L149" s="61">
        <f t="shared" si="23"/>
        <v>1.0956970771389263E-2</v>
      </c>
      <c r="M149" s="61">
        <f t="shared" si="24"/>
        <v>0.16352389974244544</v>
      </c>
      <c r="N149" s="61">
        <f t="shared" si="25"/>
        <v>0.19837305649194245</v>
      </c>
      <c r="AA149" s="103"/>
    </row>
    <row r="150" spans="1:27" x14ac:dyDescent="0.25">
      <c r="A150" s="58" t="s">
        <v>145</v>
      </c>
      <c r="B150" s="57">
        <v>248298.54196154937</v>
      </c>
      <c r="C150" s="57">
        <v>72377.94666826936</v>
      </c>
      <c r="D150" s="57">
        <v>82103.993896177635</v>
      </c>
      <c r="E150" s="70">
        <v>938.00191577030637</v>
      </c>
      <c r="F150" s="57">
        <v>71338.226143396038</v>
      </c>
      <c r="G150" s="57">
        <v>77092.730692944373</v>
      </c>
      <c r="H150" s="57">
        <v>397963.97989221831</v>
      </c>
      <c r="I150" s="61">
        <f t="shared" si="20"/>
        <v>0.62392215001165874</v>
      </c>
      <c r="J150" s="61">
        <f t="shared" si="21"/>
        <v>0.18187059715271639</v>
      </c>
      <c r="K150" s="61">
        <f t="shared" si="22"/>
        <v>0.20631011358971255</v>
      </c>
      <c r="L150" s="61">
        <f t="shared" si="23"/>
        <v>2.357002048337008E-3</v>
      </c>
      <c r="M150" s="61">
        <f t="shared" si="24"/>
        <v>0.17925799757736055</v>
      </c>
      <c r="N150" s="61">
        <f t="shared" si="25"/>
        <v>0.19371786037978517</v>
      </c>
      <c r="AA150" s="103"/>
    </row>
    <row r="151" spans="1:27" x14ac:dyDescent="0.25">
      <c r="A151" s="58" t="s">
        <v>146</v>
      </c>
      <c r="B151" s="57">
        <v>263424.85605961521</v>
      </c>
      <c r="C151" s="57">
        <v>75210.067588632519</v>
      </c>
      <c r="D151" s="57">
        <v>88336.540600267588</v>
      </c>
      <c r="E151" s="70">
        <v>2021.474793334477</v>
      </c>
      <c r="F151" s="57">
        <v>86895.431883723679</v>
      </c>
      <c r="G151" s="57">
        <v>90812.917735680792</v>
      </c>
      <c r="H151" s="57">
        <v>425075.45318989269</v>
      </c>
      <c r="I151" s="61">
        <f t="shared" si="20"/>
        <v>0.61971316876285543</v>
      </c>
      <c r="J151" s="61">
        <f t="shared" si="21"/>
        <v>0.17693345269465408</v>
      </c>
      <c r="K151" s="61">
        <f t="shared" si="22"/>
        <v>0.20781378914581847</v>
      </c>
      <c r="L151" s="61">
        <f t="shared" si="23"/>
        <v>4.7555669897302432E-3</v>
      </c>
      <c r="M151" s="61">
        <f t="shared" si="24"/>
        <v>0.2044235470000314</v>
      </c>
      <c r="N151" s="61">
        <f t="shared" si="25"/>
        <v>0.2136395245930896</v>
      </c>
      <c r="AA151" s="103"/>
    </row>
    <row r="152" spans="1:27" x14ac:dyDescent="0.25">
      <c r="A152" s="58" t="s">
        <v>147</v>
      </c>
      <c r="B152" s="57">
        <v>280906</v>
      </c>
      <c r="C152" s="57">
        <v>81127</v>
      </c>
      <c r="D152" s="57">
        <v>100854</v>
      </c>
      <c r="E152" s="70">
        <v>2865</v>
      </c>
      <c r="F152" s="57">
        <v>100533</v>
      </c>
      <c r="G152" s="57">
        <v>105697</v>
      </c>
      <c r="H152" s="57">
        <v>460588</v>
      </c>
      <c r="I152" s="61">
        <f t="shared" si="20"/>
        <v>0.60988562446264338</v>
      </c>
      <c r="J152" s="61">
        <f t="shared" si="21"/>
        <v>0.17613789330160579</v>
      </c>
      <c r="K152" s="61">
        <f t="shared" si="22"/>
        <v>0.21896792795296446</v>
      </c>
      <c r="L152" s="61">
        <f t="shared" si="23"/>
        <v>6.2203096910905193E-3</v>
      </c>
      <c r="M152" s="61">
        <f t="shared" si="24"/>
        <v>0.21827099273103076</v>
      </c>
      <c r="N152" s="61">
        <f t="shared" si="25"/>
        <v>0.22948274813933495</v>
      </c>
      <c r="AA152" s="103"/>
    </row>
    <row r="153" spans="1:27" x14ac:dyDescent="0.25">
      <c r="A153" s="58" t="s">
        <v>148</v>
      </c>
      <c r="B153" s="57">
        <v>295805</v>
      </c>
      <c r="C153" s="57">
        <v>85548</v>
      </c>
      <c r="D153" s="57">
        <v>106093</v>
      </c>
      <c r="E153" s="70">
        <v>2640</v>
      </c>
      <c r="F153" s="57">
        <v>112675</v>
      </c>
      <c r="G153" s="57">
        <v>113558</v>
      </c>
      <c r="H153" s="57">
        <v>489203</v>
      </c>
      <c r="I153" s="61">
        <f t="shared" si="20"/>
        <v>0.60466718315300605</v>
      </c>
      <c r="J153" s="61">
        <f t="shared" si="21"/>
        <v>0.17487219007242391</v>
      </c>
      <c r="K153" s="61">
        <f t="shared" si="22"/>
        <v>0.21686907071297601</v>
      </c>
      <c r="L153" s="61">
        <f t="shared" si="23"/>
        <v>5.3965327277224386E-3</v>
      </c>
      <c r="M153" s="61">
        <f t="shared" si="24"/>
        <v>0.23032360799095672</v>
      </c>
      <c r="N153" s="61">
        <f t="shared" si="25"/>
        <v>0.23212858465708511</v>
      </c>
      <c r="AA153" s="103"/>
    </row>
    <row r="154" spans="1:27" x14ac:dyDescent="0.25">
      <c r="A154" s="58" t="s">
        <v>149</v>
      </c>
      <c r="B154" s="57">
        <v>312646</v>
      </c>
      <c r="C154" s="57">
        <v>88310</v>
      </c>
      <c r="D154" s="57">
        <v>114921</v>
      </c>
      <c r="E154" s="70">
        <v>2491</v>
      </c>
      <c r="F154" s="57">
        <v>133295</v>
      </c>
      <c r="G154" s="57">
        <v>132395</v>
      </c>
      <c r="H154" s="57">
        <v>519268</v>
      </c>
      <c r="I154" s="61">
        <f t="shared" si="20"/>
        <v>0.60208986496375672</v>
      </c>
      <c r="J154" s="61">
        <f t="shared" si="21"/>
        <v>0.17006632413320288</v>
      </c>
      <c r="K154" s="61">
        <f t="shared" si="22"/>
        <v>0.2213134643382608</v>
      </c>
      <c r="L154" s="61">
        <f t="shared" si="23"/>
        <v>4.7971375089549137E-3</v>
      </c>
      <c r="M154" s="61">
        <f t="shared" si="24"/>
        <v>0.25669789010684269</v>
      </c>
      <c r="N154" s="61">
        <f t="shared" si="25"/>
        <v>0.25496468105101799</v>
      </c>
      <c r="AA154" s="103"/>
    </row>
    <row r="155" spans="1:27" x14ac:dyDescent="0.25">
      <c r="A155" s="58" t="s">
        <v>150</v>
      </c>
      <c r="B155" s="57">
        <v>331776</v>
      </c>
      <c r="C155" s="57">
        <v>93728</v>
      </c>
      <c r="D155" s="57">
        <v>129417</v>
      </c>
      <c r="E155" s="70">
        <v>3616</v>
      </c>
      <c r="F155" s="57">
        <v>145125</v>
      </c>
      <c r="G155" s="57">
        <v>147669</v>
      </c>
      <c r="H155" s="57">
        <v>555993</v>
      </c>
      <c r="I155" s="61">
        <f t="shared" si="20"/>
        <v>0.5967269372096411</v>
      </c>
      <c r="J155" s="61">
        <f t="shared" si="21"/>
        <v>0.16857766194898138</v>
      </c>
      <c r="K155" s="61">
        <f t="shared" si="22"/>
        <v>0.23276731901300915</v>
      </c>
      <c r="L155" s="61">
        <f t="shared" si="23"/>
        <v>6.5036790031529172E-3</v>
      </c>
      <c r="M155" s="61">
        <f t="shared" si="24"/>
        <v>0.26101947326674974</v>
      </c>
      <c r="N155" s="61">
        <f t="shared" si="25"/>
        <v>0.26559507044153435</v>
      </c>
      <c r="AA155" s="103"/>
    </row>
    <row r="156" spans="1:27" x14ac:dyDescent="0.25">
      <c r="A156" s="71">
        <v>1999</v>
      </c>
      <c r="B156" s="57">
        <v>355082</v>
      </c>
      <c r="C156" s="57">
        <v>100025</v>
      </c>
      <c r="D156" s="57">
        <v>147332</v>
      </c>
      <c r="E156" s="70">
        <v>4802</v>
      </c>
      <c r="F156" s="57">
        <v>156982</v>
      </c>
      <c r="G156" s="57">
        <v>168500</v>
      </c>
      <c r="H156" s="57">
        <v>595723</v>
      </c>
      <c r="I156" s="61">
        <f t="shared" si="20"/>
        <v>0.59605219204227466</v>
      </c>
      <c r="J156" s="61">
        <f t="shared" si="21"/>
        <v>0.1679052176934582</v>
      </c>
      <c r="K156" s="61">
        <f t="shared" si="22"/>
        <v>0.24731628626056071</v>
      </c>
      <c r="L156" s="61">
        <f t="shared" si="23"/>
        <v>8.060793355301037E-3</v>
      </c>
      <c r="M156" s="61">
        <f t="shared" si="24"/>
        <v>0.26351509006702778</v>
      </c>
      <c r="N156" s="61">
        <f t="shared" si="25"/>
        <v>0.28284957941862243</v>
      </c>
      <c r="AA156" s="103"/>
    </row>
    <row r="157" spans="1:27" x14ac:dyDescent="0.25">
      <c r="A157" s="24" t="s">
        <v>155</v>
      </c>
      <c r="B157" s="57">
        <v>386232</v>
      </c>
      <c r="C157" s="57">
        <v>108177</v>
      </c>
      <c r="D157" s="57">
        <v>168058</v>
      </c>
      <c r="E157" s="70">
        <v>4532</v>
      </c>
      <c r="F157" s="57">
        <v>185048</v>
      </c>
      <c r="G157" s="57">
        <v>204196</v>
      </c>
      <c r="H157" s="57">
        <v>647851</v>
      </c>
      <c r="I157" s="61">
        <f t="shared" si="20"/>
        <v>0.59617412028383066</v>
      </c>
      <c r="J157" s="61">
        <f t="shared" si="21"/>
        <v>0.16697820949570194</v>
      </c>
      <c r="K157" s="61">
        <f t="shared" si="22"/>
        <v>0.25940841335430526</v>
      </c>
      <c r="L157" s="61">
        <f t="shared" si="23"/>
        <v>6.9954356788829528E-3</v>
      </c>
      <c r="M157" s="61">
        <f t="shared" si="24"/>
        <v>0.2856335793261105</v>
      </c>
      <c r="N157" s="61">
        <f t="shared" si="25"/>
        <v>0.31518975813883132</v>
      </c>
      <c r="AA157" s="103"/>
    </row>
    <row r="158" spans="1:27" x14ac:dyDescent="0.25">
      <c r="A158" s="71">
        <v>2001</v>
      </c>
      <c r="B158" s="57">
        <v>415480</v>
      </c>
      <c r="C158" s="57">
        <v>115977</v>
      </c>
      <c r="D158" s="57">
        <v>181398</v>
      </c>
      <c r="E158" s="70">
        <v>4078</v>
      </c>
      <c r="F158" s="57">
        <v>195308</v>
      </c>
      <c r="G158" s="57">
        <v>211248</v>
      </c>
      <c r="H158" s="57">
        <v>700993</v>
      </c>
      <c r="I158" s="61">
        <f t="shared" si="20"/>
        <v>0.592702066925062</v>
      </c>
      <c r="J158" s="61">
        <f t="shared" si="21"/>
        <v>0.16544673056649639</v>
      </c>
      <c r="K158" s="61">
        <f t="shared" si="22"/>
        <v>0.25877291214034948</v>
      </c>
      <c r="L158" s="61">
        <f t="shared" si="23"/>
        <v>5.8174618006171241E-3</v>
      </c>
      <c r="M158" s="61">
        <f t="shared" si="24"/>
        <v>0.27861619160248391</v>
      </c>
      <c r="N158" s="61">
        <f t="shared" si="25"/>
        <v>0.30135536303500893</v>
      </c>
      <c r="AA158" s="103"/>
    </row>
    <row r="159" spans="1:27" x14ac:dyDescent="0.25">
      <c r="A159" s="71">
        <v>2002</v>
      </c>
      <c r="B159" s="57">
        <v>439857</v>
      </c>
      <c r="C159" s="57">
        <v>124608</v>
      </c>
      <c r="D159" s="57">
        <v>196051</v>
      </c>
      <c r="E159" s="70">
        <v>3961</v>
      </c>
      <c r="F159" s="57">
        <v>199036</v>
      </c>
      <c r="G159" s="57">
        <v>213961</v>
      </c>
      <c r="H159" s="57">
        <v>749552</v>
      </c>
      <c r="I159" s="61">
        <f t="shared" si="20"/>
        <v>0.5868265310478793</v>
      </c>
      <c r="J159" s="61">
        <f t="shared" si="21"/>
        <v>0.16624330266612589</v>
      </c>
      <c r="K159" s="61">
        <f t="shared" si="22"/>
        <v>0.26155757038871219</v>
      </c>
      <c r="L159" s="61">
        <f t="shared" si="23"/>
        <v>5.2844899353213654E-3</v>
      </c>
      <c r="M159" s="61">
        <f t="shared" si="24"/>
        <v>0.26553994919631996</v>
      </c>
      <c r="N159" s="61">
        <f t="shared" si="25"/>
        <v>0.28545184323435868</v>
      </c>
      <c r="AA159" s="103"/>
    </row>
    <row r="160" spans="1:27" x14ac:dyDescent="0.25">
      <c r="A160" s="71">
        <v>2003</v>
      </c>
      <c r="B160" s="57">
        <v>464719</v>
      </c>
      <c r="C160" s="57">
        <v>134593</v>
      </c>
      <c r="D160" s="57">
        <v>217403</v>
      </c>
      <c r="E160" s="70">
        <v>3248</v>
      </c>
      <c r="F160" s="57">
        <v>205612</v>
      </c>
      <c r="G160" s="57">
        <v>223309</v>
      </c>
      <c r="H160" s="57">
        <v>802266</v>
      </c>
      <c r="I160" s="61">
        <f t="shared" si="20"/>
        <v>0.57925800171015596</v>
      </c>
      <c r="J160" s="61">
        <f t="shared" si="21"/>
        <v>0.16776605265585229</v>
      </c>
      <c r="K160" s="61">
        <f t="shared" si="22"/>
        <v>0.27098618164050325</v>
      </c>
      <c r="L160" s="61">
        <f t="shared" si="23"/>
        <v>4.0485325316042308E-3</v>
      </c>
      <c r="M160" s="61">
        <f t="shared" si="24"/>
        <v>0.25628906123405454</v>
      </c>
      <c r="N160" s="61">
        <f t="shared" si="25"/>
        <v>0.27834782977217032</v>
      </c>
      <c r="AA160" s="103"/>
    </row>
    <row r="161" spans="1:27" x14ac:dyDescent="0.25">
      <c r="A161" s="71">
        <v>2004</v>
      </c>
      <c r="B161" s="57">
        <v>500587</v>
      </c>
      <c r="C161" s="57">
        <v>147556</v>
      </c>
      <c r="D161" s="57">
        <v>238989</v>
      </c>
      <c r="E161" s="70">
        <v>4106</v>
      </c>
      <c r="F161" s="57">
        <v>218400</v>
      </c>
      <c r="G161" s="57">
        <v>250201</v>
      </c>
      <c r="H161" s="57">
        <v>859437</v>
      </c>
      <c r="I161" s="61">
        <f t="shared" si="20"/>
        <v>0.58245921457884642</v>
      </c>
      <c r="J161" s="61">
        <f t="shared" si="21"/>
        <v>0.17168914068163227</v>
      </c>
      <c r="K161" s="61">
        <f t="shared" si="22"/>
        <v>0.27807622897315337</v>
      </c>
      <c r="L161" s="61">
        <f t="shared" si="23"/>
        <v>4.7775462308464727E-3</v>
      </c>
      <c r="M161" s="61">
        <f t="shared" si="24"/>
        <v>0.25411984822622252</v>
      </c>
      <c r="N161" s="61">
        <f t="shared" si="25"/>
        <v>0.291121978690701</v>
      </c>
      <c r="AA161" s="103"/>
    </row>
    <row r="162" spans="1:27" x14ac:dyDescent="0.25">
      <c r="A162" s="71">
        <v>2005</v>
      </c>
      <c r="B162" s="57">
        <v>538655</v>
      </c>
      <c r="C162" s="57">
        <v>160726</v>
      </c>
      <c r="D162" s="57">
        <v>269041</v>
      </c>
      <c r="E162" s="70">
        <v>3483</v>
      </c>
      <c r="F162" s="57">
        <v>231647</v>
      </c>
      <c r="G162" s="57">
        <v>276195</v>
      </c>
      <c r="H162" s="57">
        <v>927357</v>
      </c>
      <c r="I162" s="61">
        <f t="shared" si="20"/>
        <v>0.58084966199640486</v>
      </c>
      <c r="J162" s="61">
        <f t="shared" si="21"/>
        <v>0.17331620939940065</v>
      </c>
      <c r="K162" s="61">
        <f t="shared" si="22"/>
        <v>0.29011588848738945</v>
      </c>
      <c r="L162" s="61">
        <f t="shared" si="23"/>
        <v>3.7558351314542298E-3</v>
      </c>
      <c r="M162" s="61">
        <f t="shared" si="24"/>
        <v>0.24979269040941082</v>
      </c>
      <c r="N162" s="61">
        <f t="shared" si="25"/>
        <v>0.29783028542405998</v>
      </c>
      <c r="AA162" s="103"/>
    </row>
    <row r="163" spans="1:27" x14ac:dyDescent="0.25">
      <c r="A163" s="71">
        <v>2006</v>
      </c>
      <c r="B163" s="57">
        <v>579897</v>
      </c>
      <c r="C163" s="57">
        <v>174267</v>
      </c>
      <c r="D163" s="57">
        <v>301421</v>
      </c>
      <c r="E163" s="70">
        <v>5401</v>
      </c>
      <c r="F163" s="57">
        <v>253378</v>
      </c>
      <c r="G163" s="57">
        <v>310541</v>
      </c>
      <c r="H163" s="57">
        <v>1003823</v>
      </c>
      <c r="I163" s="61">
        <f t="shared" si="20"/>
        <v>0.57768849687644142</v>
      </c>
      <c r="J163" s="61">
        <f t="shared" si="21"/>
        <v>0.17360331452855732</v>
      </c>
      <c r="K163" s="61">
        <f t="shared" si="22"/>
        <v>0.30027305610650484</v>
      </c>
      <c r="L163" s="61">
        <f t="shared" si="23"/>
        <v>5.3804306137635819E-3</v>
      </c>
      <c r="M163" s="61">
        <f t="shared" si="24"/>
        <v>0.25241302500540436</v>
      </c>
      <c r="N163" s="61">
        <f t="shared" si="25"/>
        <v>0.30935832313067146</v>
      </c>
      <c r="AA163" s="103"/>
    </row>
    <row r="164" spans="1:27" x14ac:dyDescent="0.25">
      <c r="A164" s="71">
        <v>2007</v>
      </c>
      <c r="B164" s="57">
        <v>619836</v>
      </c>
      <c r="C164" s="57">
        <v>190431</v>
      </c>
      <c r="D164" s="57">
        <v>321180</v>
      </c>
      <c r="E164" s="70">
        <v>6238</v>
      </c>
      <c r="F164" s="57">
        <v>279476</v>
      </c>
      <c r="G164" s="57">
        <v>341622</v>
      </c>
      <c r="H164" s="57">
        <v>1075539</v>
      </c>
      <c r="I164" s="61">
        <f t="shared" si="20"/>
        <v>0.57630267242749911</v>
      </c>
      <c r="J164" s="61">
        <f t="shared" si="21"/>
        <v>0.17705634105318357</v>
      </c>
      <c r="K164" s="61">
        <f t="shared" si="22"/>
        <v>0.29862236515830665</v>
      </c>
      <c r="L164" s="61">
        <f t="shared" si="23"/>
        <v>5.799882663483147E-3</v>
      </c>
      <c r="M164" s="61">
        <f t="shared" si="24"/>
        <v>0.25984738814678038</v>
      </c>
      <c r="N164" s="61">
        <f t="shared" si="25"/>
        <v>0.3176286494492529</v>
      </c>
      <c r="AA164" s="103"/>
    </row>
    <row r="165" spans="1:27" x14ac:dyDescent="0.25">
      <c r="A165" s="71">
        <v>2008</v>
      </c>
      <c r="B165" s="57">
        <v>637518</v>
      </c>
      <c r="C165" s="57">
        <v>208850</v>
      </c>
      <c r="D165" s="57">
        <v>308857</v>
      </c>
      <c r="E165" s="70">
        <v>6858</v>
      </c>
      <c r="F165" s="57">
        <v>284308</v>
      </c>
      <c r="G165" s="57">
        <v>336850</v>
      </c>
      <c r="H165" s="57">
        <v>1109541</v>
      </c>
      <c r="I165" s="61">
        <f t="shared" si="20"/>
        <v>0.57457813636449662</v>
      </c>
      <c r="J165" s="61">
        <f t="shared" si="21"/>
        <v>0.18823098921085385</v>
      </c>
      <c r="K165" s="61">
        <f t="shared" si="22"/>
        <v>0.27836465709694369</v>
      </c>
      <c r="L165" s="61">
        <f t="shared" si="23"/>
        <v>6.1809342782285651E-3</v>
      </c>
      <c r="M165" s="61">
        <f t="shared" si="24"/>
        <v>0.25623929174316229</v>
      </c>
      <c r="N165" s="61">
        <f t="shared" si="25"/>
        <v>0.30359400869368502</v>
      </c>
      <c r="AA165" s="103"/>
    </row>
    <row r="166" spans="1:27" x14ac:dyDescent="0.25">
      <c r="A166" s="71">
        <v>2009</v>
      </c>
      <c r="B166" s="57">
        <v>608749</v>
      </c>
      <c r="C166" s="57">
        <v>220705</v>
      </c>
      <c r="D166" s="57">
        <v>247155</v>
      </c>
      <c r="E166" s="70">
        <v>2033</v>
      </c>
      <c r="F166" s="57">
        <v>246604</v>
      </c>
      <c r="G166" s="57">
        <v>255923</v>
      </c>
      <c r="H166" s="57">
        <v>1069323</v>
      </c>
      <c r="I166" s="61">
        <f t="shared" si="20"/>
        <v>0.56928449121546998</v>
      </c>
      <c r="J166" s="61">
        <f t="shared" si="21"/>
        <v>0.2063969446088787</v>
      </c>
      <c r="K166" s="61">
        <f t="shared" si="22"/>
        <v>0.23113222104078937</v>
      </c>
      <c r="L166" s="61">
        <f t="shared" si="23"/>
        <v>1.9012029106266301E-3</v>
      </c>
      <c r="M166" s="61">
        <f t="shared" si="24"/>
        <v>0.23061694174725503</v>
      </c>
      <c r="N166" s="61">
        <f t="shared" si="25"/>
        <v>0.23933180152301969</v>
      </c>
      <c r="AA166" s="103"/>
    </row>
    <row r="167" spans="1:27" x14ac:dyDescent="0.25">
      <c r="A167" s="71">
        <v>2010</v>
      </c>
      <c r="B167" s="57">
        <v>623125</v>
      </c>
      <c r="C167" s="57">
        <v>221331</v>
      </c>
      <c r="D167" s="57">
        <v>233732</v>
      </c>
      <c r="E167" s="70">
        <v>5515</v>
      </c>
      <c r="F167" s="57">
        <v>278386</v>
      </c>
      <c r="G167" s="57">
        <v>289380</v>
      </c>
      <c r="H167" s="57">
        <v>1072709</v>
      </c>
      <c r="I167" s="61">
        <f t="shared" ref="I167:I177" si="26">B167/$H167</f>
        <v>0.58088913209453819</v>
      </c>
      <c r="J167" s="61">
        <f t="shared" ref="J167:J177" si="27">C167/$H167</f>
        <v>0.20632902306217249</v>
      </c>
      <c r="K167" s="61">
        <f t="shared" ref="K167:K177" si="28">D167/$H167</f>
        <v>0.21788947421901</v>
      </c>
      <c r="L167" s="61">
        <f t="shared" ref="L167:L177" si="29">E167/$H167</f>
        <v>5.1411892694104367E-3</v>
      </c>
      <c r="M167" s="61">
        <f t="shared" si="24"/>
        <v>0.25951679346402429</v>
      </c>
      <c r="N167" s="61">
        <f t="shared" si="25"/>
        <v>0.26976561210915539</v>
      </c>
      <c r="AA167" s="103"/>
    </row>
    <row r="168" spans="1:27" x14ac:dyDescent="0.25">
      <c r="A168" s="71">
        <v>2011</v>
      </c>
      <c r="B168" s="57">
        <v>622085</v>
      </c>
      <c r="C168" s="57">
        <v>219898</v>
      </c>
      <c r="D168" s="57">
        <v>212984</v>
      </c>
      <c r="E168" s="70">
        <v>5852</v>
      </c>
      <c r="F168" s="57">
        <v>314182</v>
      </c>
      <c r="G168" s="57">
        <v>311238</v>
      </c>
      <c r="H168" s="57">
        <v>1063763</v>
      </c>
      <c r="I168" s="61">
        <f t="shared" si="26"/>
        <v>0.58479661353139745</v>
      </c>
      <c r="J168" s="61">
        <f t="shared" si="27"/>
        <v>0.20671709769939356</v>
      </c>
      <c r="K168" s="61">
        <f t="shared" si="28"/>
        <v>0.20021752965651182</v>
      </c>
      <c r="L168" s="61">
        <f t="shared" si="29"/>
        <v>5.5012253669285355E-3</v>
      </c>
      <c r="M168" s="61">
        <f t="shared" si="24"/>
        <v>0.29534962204927223</v>
      </c>
      <c r="N168" s="61">
        <f t="shared" si="25"/>
        <v>0.29258208830350368</v>
      </c>
      <c r="AA168" s="103"/>
    </row>
    <row r="169" spans="1:27" x14ac:dyDescent="0.25">
      <c r="A169" s="71">
        <v>2012</v>
      </c>
      <c r="B169" s="57">
        <v>613733</v>
      </c>
      <c r="C169" s="57">
        <v>205982</v>
      </c>
      <c r="D169" s="57">
        <v>191038</v>
      </c>
      <c r="E169" s="70">
        <v>-948</v>
      </c>
      <c r="F169" s="57">
        <v>324335</v>
      </c>
      <c r="G169" s="57">
        <v>303041</v>
      </c>
      <c r="H169" s="57">
        <v>1031099</v>
      </c>
      <c r="I169" s="61">
        <f t="shared" si="26"/>
        <v>0.59522218526058124</v>
      </c>
      <c r="J169" s="61">
        <f t="shared" si="27"/>
        <v>0.19976937229111852</v>
      </c>
      <c r="K169" s="61">
        <f t="shared" si="28"/>
        <v>0.18527609860934788</v>
      </c>
      <c r="L169" s="61">
        <f t="shared" si="29"/>
        <v>-9.1940735079754706E-4</v>
      </c>
      <c r="M169" s="61">
        <f t="shared" si="24"/>
        <v>0.31455272481109964</v>
      </c>
      <c r="N169" s="61">
        <f t="shared" si="25"/>
        <v>0.29390097362134965</v>
      </c>
      <c r="AA169" s="103"/>
    </row>
    <row r="170" spans="1:27" x14ac:dyDescent="0.25">
      <c r="A170" s="71">
        <v>2013</v>
      </c>
      <c r="B170" s="57">
        <v>601748</v>
      </c>
      <c r="C170" s="57">
        <v>202852</v>
      </c>
      <c r="D170" s="57">
        <v>177240</v>
      </c>
      <c r="E170" s="70">
        <v>-1580</v>
      </c>
      <c r="F170" s="57">
        <v>336333</v>
      </c>
      <c r="G170" s="57">
        <v>296245</v>
      </c>
      <c r="H170" s="57">
        <v>1020348</v>
      </c>
      <c r="I170" s="61">
        <f t="shared" si="26"/>
        <v>0.58974781153096789</v>
      </c>
      <c r="J170" s="61">
        <f t="shared" si="27"/>
        <v>0.19880668164194962</v>
      </c>
      <c r="K170" s="61">
        <f t="shared" si="28"/>
        <v>0.17370544167284102</v>
      </c>
      <c r="L170" s="61">
        <f t="shared" si="29"/>
        <v>-1.5484912990469917E-3</v>
      </c>
      <c r="M170" s="61">
        <f t="shared" si="24"/>
        <v>0.32962577473567839</v>
      </c>
      <c r="N170" s="61">
        <f t="shared" si="25"/>
        <v>0.29033721828238995</v>
      </c>
      <c r="AA170" s="103"/>
    </row>
    <row r="171" spans="1:27" x14ac:dyDescent="0.25">
      <c r="A171" s="71">
        <v>2014</v>
      </c>
      <c r="B171" s="57">
        <v>612711</v>
      </c>
      <c r="C171" s="57">
        <v>202678</v>
      </c>
      <c r="D171" s="57">
        <v>183515</v>
      </c>
      <c r="E171" s="70">
        <v>1262</v>
      </c>
      <c r="F171" s="57">
        <v>345593</v>
      </c>
      <c r="G171" s="57">
        <v>313601</v>
      </c>
      <c r="H171" s="57">
        <v>1032158</v>
      </c>
      <c r="I171" s="61">
        <f t="shared" si="26"/>
        <v>0.59362132541723267</v>
      </c>
      <c r="J171" s="61">
        <f t="shared" si="27"/>
        <v>0.19636334747199558</v>
      </c>
      <c r="K171" s="61">
        <f t="shared" si="28"/>
        <v>0.17779739148463705</v>
      </c>
      <c r="L171" s="61">
        <f t="shared" si="29"/>
        <v>1.2226810236417292E-3</v>
      </c>
      <c r="M171" s="61">
        <f t="shared" si="24"/>
        <v>0.3348256759139589</v>
      </c>
      <c r="N171" s="61">
        <f t="shared" si="25"/>
        <v>0.30383042131146587</v>
      </c>
      <c r="AA171" s="103"/>
    </row>
    <row r="172" spans="1:27" x14ac:dyDescent="0.25">
      <c r="A172" s="71">
        <v>2015</v>
      </c>
      <c r="B172" s="57">
        <v>630215</v>
      </c>
      <c r="C172" s="57">
        <v>209910</v>
      </c>
      <c r="D172" s="57">
        <v>194122</v>
      </c>
      <c r="E172" s="70">
        <v>10580</v>
      </c>
      <c r="F172" s="57">
        <v>362356</v>
      </c>
      <c r="G172" s="57">
        <v>329593</v>
      </c>
      <c r="H172" s="57">
        <v>1077590</v>
      </c>
      <c r="I172" s="61">
        <f t="shared" si="26"/>
        <v>0.58483746137213599</v>
      </c>
      <c r="J172" s="61">
        <f t="shared" si="27"/>
        <v>0.19479579431880401</v>
      </c>
      <c r="K172" s="61">
        <f t="shared" si="28"/>
        <v>0.18014458189107174</v>
      </c>
      <c r="L172" s="61">
        <f t="shared" si="29"/>
        <v>9.8182054399168512E-3</v>
      </c>
      <c r="M172" s="61">
        <f t="shared" si="24"/>
        <v>0.33626518434655112</v>
      </c>
      <c r="N172" s="61">
        <f t="shared" si="25"/>
        <v>0.30586122736847965</v>
      </c>
      <c r="AA172" s="103"/>
    </row>
    <row r="173" spans="1:27" x14ac:dyDescent="0.25">
      <c r="A173" s="71">
        <v>2016</v>
      </c>
      <c r="B173" s="57">
        <v>648265</v>
      </c>
      <c r="C173" s="57">
        <v>212278</v>
      </c>
      <c r="D173" s="57">
        <v>200048</v>
      </c>
      <c r="E173" s="70">
        <v>8834</v>
      </c>
      <c r="F173" s="57">
        <v>377370</v>
      </c>
      <c r="G173" s="57">
        <v>332955</v>
      </c>
      <c r="H173" s="57">
        <v>1113840</v>
      </c>
      <c r="I173" s="61">
        <f t="shared" si="26"/>
        <v>0.58200908568555632</v>
      </c>
      <c r="J173" s="61">
        <f t="shared" si="27"/>
        <v>0.19058213028801263</v>
      </c>
      <c r="K173" s="61">
        <f t="shared" si="28"/>
        <v>0.17960209724915607</v>
      </c>
      <c r="L173" s="61">
        <f t="shared" si="29"/>
        <v>7.9311211664152836E-3</v>
      </c>
      <c r="M173" s="61">
        <f t="shared" si="24"/>
        <v>0.33880090497737558</v>
      </c>
      <c r="N173" s="61">
        <f t="shared" si="25"/>
        <v>0.29892533936651583</v>
      </c>
      <c r="AA173" s="103"/>
    </row>
    <row r="174" spans="1:27" x14ac:dyDescent="0.25">
      <c r="A174" s="72">
        <v>2017</v>
      </c>
      <c r="B174" s="57">
        <v>678102</v>
      </c>
      <c r="C174" s="57">
        <v>216332</v>
      </c>
      <c r="D174" s="57">
        <v>216932</v>
      </c>
      <c r="E174" s="70">
        <v>8600</v>
      </c>
      <c r="F174" s="57">
        <v>408390</v>
      </c>
      <c r="G174" s="57">
        <v>366489</v>
      </c>
      <c r="H174" s="57">
        <v>1161867</v>
      </c>
      <c r="I174" s="61">
        <f t="shared" si="26"/>
        <v>0.58363134506789505</v>
      </c>
      <c r="J174" s="61">
        <f t="shared" si="27"/>
        <v>0.18619342833560124</v>
      </c>
      <c r="K174" s="61">
        <f t="shared" si="28"/>
        <v>0.18670983856155654</v>
      </c>
      <c r="L174" s="61">
        <f t="shared" si="29"/>
        <v>7.4018799053592191E-3</v>
      </c>
      <c r="M174" s="61">
        <f t="shared" si="24"/>
        <v>0.35149462029647111</v>
      </c>
      <c r="N174" s="61">
        <f t="shared" si="25"/>
        <v>0.31543111216688313</v>
      </c>
      <c r="AA174" s="103"/>
    </row>
    <row r="175" spans="1:27" x14ac:dyDescent="0.25">
      <c r="A175" s="72">
        <v>2018</v>
      </c>
      <c r="B175" s="57">
        <v>699474</v>
      </c>
      <c r="C175" s="57">
        <v>224689</v>
      </c>
      <c r="D175" s="57">
        <v>233996</v>
      </c>
      <c r="E175" s="70">
        <v>12407</v>
      </c>
      <c r="F175" s="57">
        <v>423097</v>
      </c>
      <c r="G175" s="57">
        <v>390404</v>
      </c>
      <c r="H175" s="57">
        <v>1203259</v>
      </c>
      <c r="I175" s="61">
        <f t="shared" si="26"/>
        <v>0.58131624197284204</v>
      </c>
      <c r="J175" s="61">
        <f t="shared" si="27"/>
        <v>0.18673369573799156</v>
      </c>
      <c r="K175" s="61">
        <f t="shared" si="28"/>
        <v>0.19446852257078484</v>
      </c>
      <c r="L175" s="61">
        <f t="shared" si="29"/>
        <v>1.0311163265764062E-2</v>
      </c>
      <c r="M175" s="61">
        <f t="shared" si="24"/>
        <v>0.35162587605827172</v>
      </c>
      <c r="N175" s="61">
        <f t="shared" si="25"/>
        <v>0.32445549960565429</v>
      </c>
      <c r="AA175" s="103"/>
    </row>
    <row r="176" spans="1:27" x14ac:dyDescent="0.25">
      <c r="A176" s="72">
        <v>2019</v>
      </c>
      <c r="B176" s="57">
        <v>713638</v>
      </c>
      <c r="C176" s="57">
        <v>234328</v>
      </c>
      <c r="D176" s="57">
        <v>249887</v>
      </c>
      <c r="E176" s="70">
        <v>10062</v>
      </c>
      <c r="F176" s="57">
        <v>434967</v>
      </c>
      <c r="G176" s="57">
        <v>398507</v>
      </c>
      <c r="H176" s="57">
        <v>1244375</v>
      </c>
      <c r="I176" s="61">
        <f t="shared" si="26"/>
        <v>0.57349110999497743</v>
      </c>
      <c r="J176" s="61">
        <f t="shared" si="27"/>
        <v>0.18830979407332998</v>
      </c>
      <c r="K176" s="61">
        <f t="shared" si="28"/>
        <v>0.2008132596685083</v>
      </c>
      <c r="L176" s="61">
        <f t="shared" si="29"/>
        <v>8.0859869412355598E-3</v>
      </c>
      <c r="M176" s="61">
        <f t="shared" si="24"/>
        <v>0.34954655951783026</v>
      </c>
      <c r="N176" s="61">
        <f t="shared" si="25"/>
        <v>0.32024671019588147</v>
      </c>
      <c r="AA176" s="103"/>
    </row>
    <row r="177" spans="1:27" x14ac:dyDescent="0.25">
      <c r="A177" s="72">
        <v>2020</v>
      </c>
      <c r="B177" s="57">
        <v>628017</v>
      </c>
      <c r="C177" s="57">
        <v>245259</v>
      </c>
      <c r="D177" s="57">
        <v>227599</v>
      </c>
      <c r="E177" s="70">
        <v>4545</v>
      </c>
      <c r="F177" s="57">
        <v>343551</v>
      </c>
      <c r="G177" s="57">
        <v>327023</v>
      </c>
      <c r="H177" s="57">
        <v>1121948</v>
      </c>
      <c r="I177" s="61">
        <f t="shared" si="26"/>
        <v>0.5597558888647246</v>
      </c>
      <c r="J177" s="61">
        <f t="shared" si="27"/>
        <v>0.21860104033342009</v>
      </c>
      <c r="K177" s="61">
        <f t="shared" si="28"/>
        <v>0.20286056038247763</v>
      </c>
      <c r="L177" s="61">
        <f t="shared" si="29"/>
        <v>4.0509898854492361E-3</v>
      </c>
      <c r="M177" s="61">
        <f t="shared" si="24"/>
        <v>0.30620937868778231</v>
      </c>
      <c r="N177" s="61">
        <f t="shared" si="25"/>
        <v>0.29147785815385385</v>
      </c>
      <c r="AA177" s="103"/>
    </row>
    <row r="178" spans="1:27" x14ac:dyDescent="0.25">
      <c r="A178" s="72"/>
      <c r="B178" s="46"/>
      <c r="C178" s="46"/>
      <c r="D178" s="46"/>
      <c r="E178" s="46"/>
      <c r="F178" s="46"/>
      <c r="G178" s="46"/>
      <c r="H178" s="46"/>
    </row>
    <row r="179" spans="1:27" x14ac:dyDescent="0.25">
      <c r="A179" s="72"/>
      <c r="B179" s="46"/>
      <c r="C179" s="46"/>
      <c r="D179" s="46"/>
      <c r="E179" s="46"/>
      <c r="F179" s="46"/>
      <c r="G179" s="46"/>
      <c r="H179" s="46"/>
    </row>
  </sheetData>
  <pageMargins left="0.75" right="0.75" top="1" bottom="1" header="0.5" footer="0.5"/>
  <pageSetup paperSize="9" scale="16" orientation="landscape" horizontalDpi="2400" verticalDpi="24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9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203</v>
      </c>
    </row>
    <row r="4" spans="1:12" x14ac:dyDescent="0.25">
      <c r="B4" s="57"/>
    </row>
    <row r="5" spans="1:12" x14ac:dyDescent="0.25">
      <c r="B5" s="68" t="s">
        <v>193</v>
      </c>
      <c r="C5" s="74" t="s">
        <v>170</v>
      </c>
      <c r="D5" s="56" t="s">
        <v>166</v>
      </c>
      <c r="E5" s="75" t="s">
        <v>169</v>
      </c>
      <c r="F5" s="56" t="s">
        <v>189</v>
      </c>
      <c r="G5" s="74" t="s">
        <v>171</v>
      </c>
      <c r="H5" s="56" t="s">
        <v>190</v>
      </c>
    </row>
    <row r="6" spans="1:12" x14ac:dyDescent="0.25">
      <c r="B6" s="14" t="s">
        <v>152</v>
      </c>
      <c r="C6" s="14" t="s">
        <v>152</v>
      </c>
      <c r="D6" s="14" t="s">
        <v>152</v>
      </c>
      <c r="E6" s="14" t="s">
        <v>152</v>
      </c>
      <c r="F6" s="14" t="s">
        <v>152</v>
      </c>
      <c r="G6" s="14" t="s">
        <v>152</v>
      </c>
      <c r="H6" s="14" t="s">
        <v>152</v>
      </c>
    </row>
    <row r="7" spans="1:12" x14ac:dyDescent="0.25">
      <c r="A7" s="16" t="s">
        <v>2</v>
      </c>
      <c r="B7" s="70">
        <v>25.554075054579418</v>
      </c>
      <c r="C7" s="70">
        <v>-0.31481677436868022</v>
      </c>
      <c r="D7" s="70">
        <v>25.239258280210738</v>
      </c>
      <c r="E7" s="70">
        <v>0.87330276077447722</v>
      </c>
      <c r="F7" s="70">
        <v>24.365955519436259</v>
      </c>
      <c r="G7" s="70">
        <v>2.5391236205356247E-2</v>
      </c>
      <c r="H7" s="70">
        <v>24.391346755641614</v>
      </c>
    </row>
    <row r="8" spans="1:12" x14ac:dyDescent="0.25">
      <c r="A8" s="16" t="s">
        <v>3</v>
      </c>
      <c r="B8" s="70">
        <v>26.107235091706933</v>
      </c>
      <c r="C8" s="70">
        <v>-0.33008277697653854</v>
      </c>
      <c r="D8" s="70">
        <v>25.777152314730394</v>
      </c>
      <c r="E8" s="70">
        <v>0.87058900777284209</v>
      </c>
      <c r="F8" s="70">
        <v>24.906563306957551</v>
      </c>
      <c r="G8" s="70">
        <v>2.5134782838252254E-2</v>
      </c>
      <c r="H8" s="70">
        <v>24.931698089795802</v>
      </c>
    </row>
    <row r="9" spans="1:12" x14ac:dyDescent="0.25">
      <c r="A9" s="16" t="s">
        <v>4</v>
      </c>
      <c r="B9" s="70">
        <v>26.288586385723566</v>
      </c>
      <c r="C9" s="70">
        <v>-0.35048630526917118</v>
      </c>
      <c r="D9" s="70">
        <v>25.938100080454394</v>
      </c>
      <c r="E9" s="70">
        <v>0.87203921941293072</v>
      </c>
      <c r="F9" s="70">
        <v>25.066060861041464</v>
      </c>
      <c r="G9" s="70">
        <v>2.6028867555590567E-2</v>
      </c>
      <c r="H9" s="70">
        <v>25.092089728597056</v>
      </c>
    </row>
    <row r="10" spans="1:12" x14ac:dyDescent="0.25">
      <c r="A10" s="16" t="s">
        <v>5</v>
      </c>
      <c r="B10" s="70">
        <v>31.028206578002354</v>
      </c>
      <c r="C10" s="70">
        <v>-0.33347505799515403</v>
      </c>
      <c r="D10" s="70">
        <v>30.694731520007199</v>
      </c>
      <c r="E10" s="70">
        <v>0.88133789019375697</v>
      </c>
      <c r="F10" s="70">
        <v>29.813393629813444</v>
      </c>
      <c r="G10" s="70">
        <v>3.175721545606483E-2</v>
      </c>
      <c r="H10" s="70">
        <v>29.845150845269508</v>
      </c>
    </row>
    <row r="11" spans="1:12" x14ac:dyDescent="0.25">
      <c r="A11" s="16" t="s">
        <v>6</v>
      </c>
      <c r="B11" s="70">
        <v>32.071619936097392</v>
      </c>
      <c r="C11" s="70">
        <v>-0.34915032589895095</v>
      </c>
      <c r="D11" s="70">
        <v>31.722469610198441</v>
      </c>
      <c r="E11" s="70">
        <v>0.89070473676652662</v>
      </c>
      <c r="F11" s="70">
        <v>30.831764873431915</v>
      </c>
      <c r="G11" s="70">
        <v>3.6537036105006887E-2</v>
      </c>
      <c r="H11" s="70">
        <v>30.868301909536921</v>
      </c>
    </row>
    <row r="12" spans="1:12" x14ac:dyDescent="0.25">
      <c r="A12" s="16" t="s">
        <v>7</v>
      </c>
      <c r="B12" s="70">
        <v>34.040172282936965</v>
      </c>
      <c r="C12" s="70">
        <v>-0.36503203701141457</v>
      </c>
      <c r="D12" s="70">
        <v>33.675140245925547</v>
      </c>
      <c r="E12" s="70">
        <v>0.89007302034280722</v>
      </c>
      <c r="F12" s="70">
        <v>32.785067225582743</v>
      </c>
      <c r="G12" s="70">
        <v>3.8555551022042216E-2</v>
      </c>
      <c r="H12" s="70">
        <v>32.823622776604786</v>
      </c>
    </row>
    <row r="13" spans="1:12" x14ac:dyDescent="0.25">
      <c r="A13" s="16" t="s">
        <v>8</v>
      </c>
      <c r="B13" s="70">
        <v>33.645584946299572</v>
      </c>
      <c r="C13" s="70">
        <v>-0.37692661277917205</v>
      </c>
      <c r="D13" s="70">
        <v>33.268658333520399</v>
      </c>
      <c r="E13" s="70">
        <v>0.89955275354868847</v>
      </c>
      <c r="F13" s="70">
        <v>32.369105579971709</v>
      </c>
      <c r="G13" s="70">
        <v>4.2509734892093441E-2</v>
      </c>
      <c r="H13" s="70">
        <v>32.411615314863802</v>
      </c>
    </row>
    <row r="14" spans="1:12" x14ac:dyDescent="0.25">
      <c r="A14" s="16" t="s">
        <v>9</v>
      </c>
      <c r="B14" s="70">
        <v>32.42447390781075</v>
      </c>
      <c r="C14" s="70">
        <v>-0.39284284470346076</v>
      </c>
      <c r="D14" s="70">
        <v>32.031631063107291</v>
      </c>
      <c r="E14" s="70">
        <v>0.92642777539862431</v>
      </c>
      <c r="F14" s="70">
        <v>31.105203287708665</v>
      </c>
      <c r="G14" s="70">
        <v>4.7805141844094949E-2</v>
      </c>
      <c r="H14" s="70">
        <v>31.153008429552759</v>
      </c>
    </row>
    <row r="15" spans="1:12" x14ac:dyDescent="0.25">
      <c r="A15" s="16" t="s">
        <v>10</v>
      </c>
      <c r="B15" s="70">
        <v>31.588800031440442</v>
      </c>
      <c r="C15" s="70">
        <v>-0.41940502834834775</v>
      </c>
      <c r="D15" s="70">
        <v>31.169395003092095</v>
      </c>
      <c r="E15" s="70">
        <v>0.98381845817465163</v>
      </c>
      <c r="F15" s="70">
        <v>30.185576544917442</v>
      </c>
      <c r="G15" s="70">
        <v>4.805079669201999E-2</v>
      </c>
      <c r="H15" s="70">
        <v>30.233627341609463</v>
      </c>
    </row>
    <row r="16" spans="1:12" x14ac:dyDescent="0.25">
      <c r="A16" s="16" t="s">
        <v>11</v>
      </c>
      <c r="B16" s="70">
        <v>33.676460182384631</v>
      </c>
      <c r="C16" s="70">
        <v>-0.47354582233425296</v>
      </c>
      <c r="D16" s="70">
        <v>33.202914360050379</v>
      </c>
      <c r="E16" s="70">
        <v>1.053070596363</v>
      </c>
      <c r="F16" s="70">
        <v>32.149843763687379</v>
      </c>
      <c r="G16" s="70">
        <v>5.0766074022511334E-2</v>
      </c>
      <c r="H16" s="70">
        <v>32.200609837709891</v>
      </c>
    </row>
    <row r="17" spans="1:8" x14ac:dyDescent="0.25">
      <c r="A17" s="16" t="s">
        <v>12</v>
      </c>
      <c r="B17" s="70">
        <v>35.814279019306014</v>
      </c>
      <c r="C17" s="70">
        <v>-0.51201415556448415</v>
      </c>
      <c r="D17" s="70">
        <v>35.302264863741527</v>
      </c>
      <c r="E17" s="70">
        <v>1.1003998938853352</v>
      </c>
      <c r="F17" s="70">
        <v>34.201864969856189</v>
      </c>
      <c r="G17" s="70">
        <v>5.1593576469126552E-2</v>
      </c>
      <c r="H17" s="70">
        <v>34.253458546325312</v>
      </c>
    </row>
    <row r="18" spans="1:8" x14ac:dyDescent="0.25">
      <c r="A18" s="16" t="s">
        <v>13</v>
      </c>
      <c r="B18" s="70">
        <v>36.577479287620356</v>
      </c>
      <c r="C18" s="70">
        <v>-0.54446342975176698</v>
      </c>
      <c r="D18" s="70">
        <v>36.033015857868591</v>
      </c>
      <c r="E18" s="70">
        <v>1.1503344190077338</v>
      </c>
      <c r="F18" s="70">
        <v>34.882681438860857</v>
      </c>
      <c r="G18" s="70">
        <v>5.1560344083670301E-2</v>
      </c>
      <c r="H18" s="70">
        <v>34.934241782944525</v>
      </c>
    </row>
    <row r="19" spans="1:8" x14ac:dyDescent="0.25">
      <c r="A19" s="16" t="s">
        <v>14</v>
      </c>
      <c r="B19" s="70">
        <v>37.589509718741368</v>
      </c>
      <c r="C19" s="70">
        <v>-0.59016527344029324</v>
      </c>
      <c r="D19" s="70">
        <v>36.999344445301077</v>
      </c>
      <c r="E19" s="70">
        <v>1.2150181250849514</v>
      </c>
      <c r="F19" s="70">
        <v>35.784326320216124</v>
      </c>
      <c r="G19" s="70">
        <v>5.9684017330374782E-2</v>
      </c>
      <c r="H19" s="70">
        <v>35.8440103375465</v>
      </c>
    </row>
    <row r="20" spans="1:8" x14ac:dyDescent="0.25">
      <c r="A20" s="16" t="s">
        <v>15</v>
      </c>
      <c r="B20" s="70">
        <v>39.551476757171585</v>
      </c>
      <c r="C20" s="70">
        <v>-0.62331241987006647</v>
      </c>
      <c r="D20" s="70">
        <v>38.928164337301517</v>
      </c>
      <c r="E20" s="70">
        <v>1.2857529206671425</v>
      </c>
      <c r="F20" s="70">
        <v>37.642411416634374</v>
      </c>
      <c r="G20" s="70">
        <v>5.7185988552133901E-2</v>
      </c>
      <c r="H20" s="70">
        <v>37.699597405186509</v>
      </c>
    </row>
    <row r="21" spans="1:8" x14ac:dyDescent="0.25">
      <c r="A21" s="16" t="s">
        <v>16</v>
      </c>
      <c r="B21" s="70">
        <v>39.484599487411806</v>
      </c>
      <c r="C21" s="70">
        <v>-0.68450779275495033</v>
      </c>
      <c r="D21" s="70">
        <v>38.800091694656857</v>
      </c>
      <c r="E21" s="70">
        <v>1.3510431636872298</v>
      </c>
      <c r="F21" s="70">
        <v>37.449048530969627</v>
      </c>
      <c r="G21" s="70">
        <v>5.8633551828525331E-2</v>
      </c>
      <c r="H21" s="70">
        <v>37.507682082798155</v>
      </c>
    </row>
    <row r="22" spans="1:8" x14ac:dyDescent="0.25">
      <c r="A22" s="16" t="s">
        <v>17</v>
      </c>
      <c r="B22" s="70">
        <v>37.165957589768674</v>
      </c>
      <c r="C22" s="70">
        <v>-0.75012650967964789</v>
      </c>
      <c r="D22" s="70">
        <v>36.415831080089028</v>
      </c>
      <c r="E22" s="70">
        <v>1.4099242384713211</v>
      </c>
      <c r="F22" s="70">
        <v>35.005906841617708</v>
      </c>
      <c r="G22" s="70">
        <v>6.3095747562625926E-2</v>
      </c>
      <c r="H22" s="70">
        <v>35.069002589180336</v>
      </c>
    </row>
    <row r="23" spans="1:8" x14ac:dyDescent="0.25">
      <c r="A23" s="16" t="s">
        <v>18</v>
      </c>
      <c r="B23" s="70">
        <v>39.778476211753087</v>
      </c>
      <c r="C23" s="70">
        <v>-0.80946487910130949</v>
      </c>
      <c r="D23" s="70">
        <v>38.969011332651775</v>
      </c>
      <c r="E23" s="70">
        <v>1.4715674030969306</v>
      </c>
      <c r="F23" s="70">
        <v>37.497443929554841</v>
      </c>
      <c r="G23" s="70">
        <v>7.6267080843608406E-2</v>
      </c>
      <c r="H23" s="70">
        <v>37.573711010398448</v>
      </c>
    </row>
    <row r="24" spans="1:8" x14ac:dyDescent="0.25">
      <c r="A24" s="16" t="s">
        <v>19</v>
      </c>
      <c r="B24" s="70">
        <v>42.443703712677163</v>
      </c>
      <c r="C24" s="70">
        <v>-0.86398331080619573</v>
      </c>
      <c r="D24" s="70">
        <v>41.579720401870965</v>
      </c>
      <c r="E24" s="70">
        <v>1.5411096823006438</v>
      </c>
      <c r="F24" s="70">
        <v>40.038610719570322</v>
      </c>
      <c r="G24" s="70">
        <v>8.0433303152357208E-2</v>
      </c>
      <c r="H24" s="70">
        <v>40.119044022722676</v>
      </c>
    </row>
    <row r="25" spans="1:8" x14ac:dyDescent="0.25">
      <c r="A25" s="16" t="s">
        <v>20</v>
      </c>
      <c r="B25" s="70">
        <v>35.886823058467954</v>
      </c>
      <c r="C25" s="70">
        <v>-0.90217441689636524</v>
      </c>
      <c r="D25" s="70">
        <v>34.984648641571589</v>
      </c>
      <c r="E25" s="70">
        <v>1.5588234457449508</v>
      </c>
      <c r="F25" s="70">
        <v>33.42582519582664</v>
      </c>
      <c r="G25" s="70">
        <v>8.7722068598529698E-2</v>
      </c>
      <c r="H25" s="70">
        <v>33.513547264425171</v>
      </c>
    </row>
    <row r="26" spans="1:8" x14ac:dyDescent="0.25">
      <c r="A26" s="16" t="s">
        <v>21</v>
      </c>
      <c r="B26" s="70">
        <v>33.062171814523154</v>
      </c>
      <c r="C26" s="70">
        <v>-0.92940371541659972</v>
      </c>
      <c r="D26" s="70">
        <v>32.132768099106556</v>
      </c>
      <c r="E26" s="70">
        <v>1.5238624696612955</v>
      </c>
      <c r="F26" s="70">
        <v>30.60890562944526</v>
      </c>
      <c r="G26" s="70">
        <v>0.10178695641477827</v>
      </c>
      <c r="H26" s="70">
        <v>30.710692585860038</v>
      </c>
    </row>
    <row r="27" spans="1:8" x14ac:dyDescent="0.25">
      <c r="A27" s="16" t="s">
        <v>22</v>
      </c>
      <c r="B27" s="70">
        <v>35.883019778744909</v>
      </c>
      <c r="C27" s="70">
        <v>-0.94889771344084695</v>
      </c>
      <c r="D27" s="70">
        <v>34.934122065304059</v>
      </c>
      <c r="E27" s="70">
        <v>1.5066159531629559</v>
      </c>
      <c r="F27" s="70">
        <v>33.427506112141103</v>
      </c>
      <c r="G27" s="70">
        <v>0.10419699789582376</v>
      </c>
      <c r="H27" s="70">
        <v>33.531703110036929</v>
      </c>
    </row>
    <row r="28" spans="1:8" x14ac:dyDescent="0.25">
      <c r="A28" s="16" t="s">
        <v>23</v>
      </c>
      <c r="B28" s="70">
        <v>38.526181801090537</v>
      </c>
      <c r="C28" s="70">
        <v>-0.99503585576558529</v>
      </c>
      <c r="D28" s="70">
        <v>37.531145945324951</v>
      </c>
      <c r="E28" s="70">
        <v>1.5061471820212118</v>
      </c>
      <c r="F28" s="70">
        <v>36.024998763303742</v>
      </c>
      <c r="G28" s="70">
        <v>0.10148441446342907</v>
      </c>
      <c r="H28" s="70">
        <v>36.12648317776717</v>
      </c>
    </row>
    <row r="29" spans="1:8" x14ac:dyDescent="0.25">
      <c r="A29" s="16" t="s">
        <v>24</v>
      </c>
      <c r="B29" s="70">
        <v>44.130329146157138</v>
      </c>
      <c r="C29" s="70">
        <v>-0.85765951760815262</v>
      </c>
      <c r="D29" s="70">
        <v>43.272669628548982</v>
      </c>
      <c r="E29" s="70">
        <v>1.5131804920702656</v>
      </c>
      <c r="F29" s="70">
        <v>41.75948913647872</v>
      </c>
      <c r="G29" s="70">
        <v>0.11669235190058105</v>
      </c>
      <c r="H29" s="70">
        <v>41.876181488379302</v>
      </c>
    </row>
    <row r="30" spans="1:8" x14ac:dyDescent="0.25">
      <c r="A30" s="16" t="s">
        <v>25</v>
      </c>
      <c r="B30" s="70">
        <v>47.106733011829419</v>
      </c>
      <c r="C30" s="70">
        <v>-0.71271601829567166</v>
      </c>
      <c r="D30" s="70">
        <v>46.394016993533747</v>
      </c>
      <c r="E30" s="70">
        <v>1.5098301201983553</v>
      </c>
      <c r="F30" s="70">
        <v>44.884186873335395</v>
      </c>
      <c r="G30" s="70">
        <v>0.13309203546550713</v>
      </c>
      <c r="H30" s="70">
        <v>45.017278908800904</v>
      </c>
    </row>
    <row r="31" spans="1:8" x14ac:dyDescent="0.25">
      <c r="A31" s="16" t="s">
        <v>26</v>
      </c>
      <c r="B31" s="70">
        <v>46.766571312339984</v>
      </c>
      <c r="C31" s="70">
        <v>-1.0782308869583048</v>
      </c>
      <c r="D31" s="70">
        <v>45.688340425381682</v>
      </c>
      <c r="E31" s="70">
        <v>1.5025789628790638</v>
      </c>
      <c r="F31" s="70">
        <v>44.185761462502619</v>
      </c>
      <c r="G31" s="70">
        <v>0.16837201274314109</v>
      </c>
      <c r="H31" s="70">
        <v>44.35413347524576</v>
      </c>
    </row>
    <row r="32" spans="1:8" x14ac:dyDescent="0.25">
      <c r="A32" s="16" t="s">
        <v>27</v>
      </c>
      <c r="B32" s="70">
        <v>46.285245134055749</v>
      </c>
      <c r="C32" s="70">
        <v>-1.1214102141053195</v>
      </c>
      <c r="D32" s="70">
        <v>45.163834919950432</v>
      </c>
      <c r="E32" s="70">
        <v>1.4893818237489531</v>
      </c>
      <c r="F32" s="70">
        <v>43.674453096201482</v>
      </c>
      <c r="G32" s="70">
        <v>0.15586571119505482</v>
      </c>
      <c r="H32" s="70">
        <v>43.830318807396537</v>
      </c>
    </row>
    <row r="33" spans="1:8" x14ac:dyDescent="0.25">
      <c r="A33" s="16" t="s">
        <v>28</v>
      </c>
      <c r="B33" s="70">
        <v>48.093554976267541</v>
      </c>
      <c r="C33" s="70">
        <v>-0.37173711753505451</v>
      </c>
      <c r="D33" s="70">
        <v>47.721817858732486</v>
      </c>
      <c r="E33" s="70">
        <v>1.4819521827099806</v>
      </c>
      <c r="F33" s="70">
        <v>46.239865676022504</v>
      </c>
      <c r="G33" s="70">
        <v>0.17890873088068393</v>
      </c>
      <c r="H33" s="70">
        <v>46.418774406903189</v>
      </c>
    </row>
    <row r="34" spans="1:8" x14ac:dyDescent="0.25">
      <c r="A34" s="16" t="s">
        <v>29</v>
      </c>
      <c r="B34" s="70">
        <v>52.997734513044961</v>
      </c>
      <c r="C34" s="70">
        <v>-0.40565512629363959</v>
      </c>
      <c r="D34" s="70">
        <v>52.592079386751323</v>
      </c>
      <c r="E34" s="70">
        <v>1.48384625987878</v>
      </c>
      <c r="F34" s="70">
        <v>51.108233126872541</v>
      </c>
      <c r="G34" s="70">
        <v>0.18602962062184986</v>
      </c>
      <c r="H34" s="70">
        <v>51.294262747494393</v>
      </c>
    </row>
    <row r="35" spans="1:8" x14ac:dyDescent="0.25">
      <c r="A35" s="16" t="s">
        <v>30</v>
      </c>
      <c r="B35" s="70">
        <v>52.421232433543089</v>
      </c>
      <c r="C35" s="70">
        <v>-0.41482533482809408</v>
      </c>
      <c r="D35" s="70">
        <v>52.006407098714995</v>
      </c>
      <c r="E35" s="70">
        <v>1.523725928262089</v>
      </c>
      <c r="F35" s="70">
        <v>50.482681170452906</v>
      </c>
      <c r="G35" s="70">
        <v>0.15060866649828938</v>
      </c>
      <c r="H35" s="70">
        <v>50.633289836951192</v>
      </c>
    </row>
    <row r="36" spans="1:8" x14ac:dyDescent="0.25">
      <c r="A36" s="16" t="s">
        <v>31</v>
      </c>
      <c r="B36" s="70">
        <v>51.052427365809017</v>
      </c>
      <c r="C36" s="70">
        <v>-0.40803014497581447</v>
      </c>
      <c r="D36" s="70">
        <v>50.644397220833206</v>
      </c>
      <c r="E36" s="70">
        <v>1.561573908836889</v>
      </c>
      <c r="F36" s="70">
        <v>49.082823311996314</v>
      </c>
      <c r="G36" s="70">
        <v>0.16159828049116354</v>
      </c>
      <c r="H36" s="70">
        <v>49.244421592487477</v>
      </c>
    </row>
    <row r="37" spans="1:8" x14ac:dyDescent="0.25">
      <c r="A37" s="16" t="s">
        <v>32</v>
      </c>
      <c r="B37" s="70">
        <v>54.15657271532762</v>
      </c>
      <c r="C37" s="70">
        <v>-0.40517703396885912</v>
      </c>
      <c r="D37" s="70">
        <v>53.751395681358758</v>
      </c>
      <c r="E37" s="70">
        <v>1.5841730292158873</v>
      </c>
      <c r="F37" s="70">
        <v>52.167222652142868</v>
      </c>
      <c r="G37" s="70">
        <v>0.15831047530305684</v>
      </c>
      <c r="H37" s="70">
        <v>52.325533127445922</v>
      </c>
    </row>
    <row r="38" spans="1:8" x14ac:dyDescent="0.25">
      <c r="A38" s="16" t="s">
        <v>33</v>
      </c>
      <c r="B38" s="70">
        <v>56.828969515914807</v>
      </c>
      <c r="C38" s="70">
        <v>-0.40941964670765341</v>
      </c>
      <c r="D38" s="70">
        <v>56.419549869207152</v>
      </c>
      <c r="E38" s="70">
        <v>1.604192240639706</v>
      </c>
      <c r="F38" s="70">
        <v>54.815357628567448</v>
      </c>
      <c r="G38" s="70">
        <v>0.14859700096045725</v>
      </c>
      <c r="H38" s="70">
        <v>54.963954629527905</v>
      </c>
    </row>
    <row r="39" spans="1:8" x14ac:dyDescent="0.25">
      <c r="A39" s="16" t="s">
        <v>34</v>
      </c>
      <c r="B39" s="70">
        <v>60.089923853644535</v>
      </c>
      <c r="C39" s="70">
        <v>-0.47129199469556593</v>
      </c>
      <c r="D39" s="70">
        <v>59.618631858948966</v>
      </c>
      <c r="E39" s="70">
        <v>1.6197945286616589</v>
      </c>
      <c r="F39" s="70">
        <v>57.998837330287309</v>
      </c>
      <c r="G39" s="70">
        <v>0.17263962879088973</v>
      </c>
      <c r="H39" s="70">
        <v>58.171476959078198</v>
      </c>
    </row>
    <row r="40" spans="1:8" x14ac:dyDescent="0.25">
      <c r="A40" s="16" t="s">
        <v>35</v>
      </c>
      <c r="B40" s="70">
        <v>61.040021865571624</v>
      </c>
      <c r="C40" s="70">
        <v>-1.4274361146901957</v>
      </c>
      <c r="D40" s="70">
        <v>59.612585750881429</v>
      </c>
      <c r="E40" s="70">
        <v>1.6869957567475613</v>
      </c>
      <c r="F40" s="70">
        <v>57.925589994133865</v>
      </c>
      <c r="G40" s="70">
        <v>0.19087444159284547</v>
      </c>
      <c r="H40" s="70">
        <v>58.116464435726712</v>
      </c>
    </row>
    <row r="41" spans="1:8" x14ac:dyDescent="0.25">
      <c r="A41" s="16" t="s">
        <v>36</v>
      </c>
      <c r="B41" s="70">
        <v>58.611522115742915</v>
      </c>
      <c r="C41" s="70">
        <v>-1.4456654756580298</v>
      </c>
      <c r="D41" s="70">
        <v>57.165856640084883</v>
      </c>
      <c r="E41" s="70">
        <v>1.7753499105133148</v>
      </c>
      <c r="F41" s="70">
        <v>55.39050672957157</v>
      </c>
      <c r="G41" s="70">
        <v>0.20029950835155622</v>
      </c>
      <c r="H41" s="70">
        <v>55.590806237923125</v>
      </c>
    </row>
    <row r="42" spans="1:8" x14ac:dyDescent="0.25">
      <c r="A42" s="16" t="s">
        <v>37</v>
      </c>
      <c r="B42" s="70">
        <v>57.960098947252192</v>
      </c>
      <c r="C42" s="70">
        <v>-1.6731832391364185</v>
      </c>
      <c r="D42" s="70">
        <v>56.286915708115771</v>
      </c>
      <c r="E42" s="70">
        <v>1.8165491186525946</v>
      </c>
      <c r="F42" s="70">
        <v>54.470366589463175</v>
      </c>
      <c r="G42" s="70">
        <v>0.17622801568960295</v>
      </c>
      <c r="H42" s="70">
        <v>54.646594605152778</v>
      </c>
    </row>
    <row r="43" spans="1:8" x14ac:dyDescent="0.25">
      <c r="A43" s="16" t="s">
        <v>38</v>
      </c>
      <c r="B43" s="70">
        <v>58.99952120934153</v>
      </c>
      <c r="C43" s="70">
        <v>-1.4986128199783326</v>
      </c>
      <c r="D43" s="70">
        <v>57.500908389363197</v>
      </c>
      <c r="E43" s="70">
        <v>1.810411658490183</v>
      </c>
      <c r="F43" s="70">
        <v>55.690496730873015</v>
      </c>
      <c r="G43" s="70">
        <v>0.22003106239941264</v>
      </c>
      <c r="H43" s="70">
        <v>55.910527793272429</v>
      </c>
    </row>
    <row r="44" spans="1:8" x14ac:dyDescent="0.25">
      <c r="A44" s="16" t="s">
        <v>39</v>
      </c>
      <c r="B44" s="70">
        <v>54.069155974285685</v>
      </c>
      <c r="C44" s="70">
        <v>-1.489166199015395</v>
      </c>
      <c r="D44" s="70">
        <v>52.579989775270292</v>
      </c>
      <c r="E44" s="70">
        <v>1.7977908189722536</v>
      </c>
      <c r="F44" s="70">
        <v>50.782198956298039</v>
      </c>
      <c r="G44" s="70">
        <v>0.28534564199520196</v>
      </c>
      <c r="H44" s="70">
        <v>51.067544598293239</v>
      </c>
    </row>
    <row r="45" spans="1:8" x14ac:dyDescent="0.25">
      <c r="A45" s="16" t="s">
        <v>40</v>
      </c>
      <c r="B45" s="70">
        <v>56.548683060398716</v>
      </c>
      <c r="C45" s="70">
        <v>-1.5035496175418921</v>
      </c>
      <c r="D45" s="70">
        <v>55.045133442856823</v>
      </c>
      <c r="E45" s="70">
        <v>1.7771157078598383</v>
      </c>
      <c r="F45" s="70">
        <v>53.268017734996988</v>
      </c>
      <c r="G45" s="70">
        <v>0.35733191815378429</v>
      </c>
      <c r="H45" s="70">
        <v>53.625349653150771</v>
      </c>
    </row>
    <row r="46" spans="1:8" x14ac:dyDescent="0.25">
      <c r="A46" s="16" t="s">
        <v>41</v>
      </c>
      <c r="B46" s="70">
        <v>52.362017481188317</v>
      </c>
      <c r="C46" s="70">
        <v>-1.5334913315481515</v>
      </c>
      <c r="D46" s="70">
        <v>50.828526149640169</v>
      </c>
      <c r="E46" s="70">
        <v>1.7760918211745995</v>
      </c>
      <c r="F46" s="70">
        <v>49.052434328465566</v>
      </c>
      <c r="G46" s="70">
        <v>0.50554035583813772</v>
      </c>
      <c r="H46" s="70">
        <v>49.557974684303701</v>
      </c>
    </row>
    <row r="47" spans="1:8" x14ac:dyDescent="0.25">
      <c r="A47" s="16" t="s">
        <v>42</v>
      </c>
      <c r="B47" s="70">
        <v>53.118048449839527</v>
      </c>
      <c r="C47" s="70">
        <v>-1.5787132968934141</v>
      </c>
      <c r="D47" s="70">
        <v>51.539335152946116</v>
      </c>
      <c r="E47" s="70">
        <v>1.8053603746350031</v>
      </c>
      <c r="F47" s="70">
        <v>49.733974778311115</v>
      </c>
      <c r="G47" s="70">
        <v>0.39184006496823465</v>
      </c>
      <c r="H47" s="70">
        <v>50.12581484327935</v>
      </c>
    </row>
    <row r="48" spans="1:8" x14ac:dyDescent="0.25">
      <c r="A48" s="16" t="s">
        <v>43</v>
      </c>
      <c r="B48" s="70">
        <v>54.164073628114735</v>
      </c>
      <c r="C48" s="70">
        <v>-1.631052272367751</v>
      </c>
      <c r="D48" s="70">
        <v>52.533021355746982</v>
      </c>
      <c r="E48" s="70">
        <v>1.8366683821032119</v>
      </c>
      <c r="F48" s="70">
        <v>50.696352973643769</v>
      </c>
      <c r="G48" s="70">
        <v>0.45848228925322743</v>
      </c>
      <c r="H48" s="70">
        <v>51.154835262896995</v>
      </c>
    </row>
    <row r="49" spans="1:8" x14ac:dyDescent="0.25">
      <c r="A49" s="16" t="s">
        <v>44</v>
      </c>
      <c r="B49" s="70">
        <v>53.710415135963949</v>
      </c>
      <c r="C49" s="70">
        <v>-1.7580619972884881</v>
      </c>
      <c r="D49" s="70">
        <v>51.952353138675463</v>
      </c>
      <c r="E49" s="70">
        <v>1.8642414949354098</v>
      </c>
      <c r="F49" s="70">
        <v>50.088111643740049</v>
      </c>
      <c r="G49" s="70">
        <v>0.56324227746106481</v>
      </c>
      <c r="H49" s="70">
        <v>50.651353921201114</v>
      </c>
    </row>
    <row r="50" spans="1:8" x14ac:dyDescent="0.25">
      <c r="A50" s="16" t="s">
        <v>45</v>
      </c>
      <c r="B50" s="70">
        <v>52.304569175741953</v>
      </c>
      <c r="C50" s="70">
        <v>-1.7951399709470972</v>
      </c>
      <c r="D50" s="70">
        <v>50.509429204794856</v>
      </c>
      <c r="E50" s="70">
        <v>1.8923802233929541</v>
      </c>
      <c r="F50" s="70">
        <v>48.617048981401901</v>
      </c>
      <c r="G50" s="70">
        <v>0.64064244050261898</v>
      </c>
      <c r="H50" s="70">
        <v>49.257691421904518</v>
      </c>
    </row>
    <row r="51" spans="1:8" x14ac:dyDescent="0.25">
      <c r="A51" s="16" t="s">
        <v>46</v>
      </c>
      <c r="B51" s="70">
        <v>51.175276822418965</v>
      </c>
      <c r="C51" s="70">
        <v>-1.7901753030801286</v>
      </c>
      <c r="D51" s="70">
        <v>49.385101519338839</v>
      </c>
      <c r="E51" s="70">
        <v>1.9204968111814433</v>
      </c>
      <c r="F51" s="70">
        <v>47.464604708157395</v>
      </c>
      <c r="G51" s="70">
        <v>0.53635011300436186</v>
      </c>
      <c r="H51" s="70">
        <v>48.000954821161756</v>
      </c>
    </row>
    <row r="52" spans="1:8" x14ac:dyDescent="0.25">
      <c r="A52" s="16" t="s">
        <v>47</v>
      </c>
      <c r="B52" s="70">
        <v>51.646742645865643</v>
      </c>
      <c r="C52" s="70">
        <v>-1.5818652025207098</v>
      </c>
      <c r="D52" s="70">
        <v>50.064877443344933</v>
      </c>
      <c r="E52" s="70">
        <v>1.9582239984323131</v>
      </c>
      <c r="F52" s="70">
        <v>48.106653444912624</v>
      </c>
      <c r="G52" s="70">
        <v>0.39493545705186284</v>
      </c>
      <c r="H52" s="70">
        <v>48.501588901964489</v>
      </c>
    </row>
    <row r="53" spans="1:8" x14ac:dyDescent="0.25">
      <c r="A53" s="16" t="s">
        <v>48</v>
      </c>
      <c r="B53" s="70">
        <v>49.426413768285798</v>
      </c>
      <c r="C53" s="70">
        <v>-1.7844026418923626</v>
      </c>
      <c r="D53" s="70">
        <v>47.642011126393434</v>
      </c>
      <c r="E53" s="70">
        <v>2.0076719112591421</v>
      </c>
      <c r="F53" s="70">
        <v>45.63433921513429</v>
      </c>
      <c r="G53" s="70">
        <v>0.47569801760031083</v>
      </c>
      <c r="H53" s="70">
        <v>46.110037232734598</v>
      </c>
    </row>
    <row r="54" spans="1:8" x14ac:dyDescent="0.25">
      <c r="A54" s="16" t="s">
        <v>49</v>
      </c>
      <c r="B54" s="70">
        <v>53.551199751631742</v>
      </c>
      <c r="C54" s="70">
        <v>-1.8595292716666658</v>
      </c>
      <c r="D54" s="70">
        <v>51.691670479965076</v>
      </c>
      <c r="E54" s="70">
        <v>2.0673100722406237</v>
      </c>
      <c r="F54" s="70">
        <v>49.624360407724453</v>
      </c>
      <c r="G54" s="70">
        <v>0.52923762593257828</v>
      </c>
      <c r="H54" s="70">
        <v>50.153598033657033</v>
      </c>
    </row>
    <row r="55" spans="1:8" x14ac:dyDescent="0.25">
      <c r="A55" s="16" t="s">
        <v>50</v>
      </c>
      <c r="B55" s="70">
        <v>57.51551432925546</v>
      </c>
      <c r="C55" s="70">
        <v>-2.1403596099093516</v>
      </c>
      <c r="D55" s="70">
        <v>55.375154719346106</v>
      </c>
      <c r="E55" s="70">
        <v>2.1338339106230872</v>
      </c>
      <c r="F55" s="70">
        <v>53.241320808723017</v>
      </c>
      <c r="G55" s="70">
        <v>0.60344261949036238</v>
      </c>
      <c r="H55" s="70">
        <v>53.844763428213383</v>
      </c>
    </row>
    <row r="56" spans="1:8" x14ac:dyDescent="0.25">
      <c r="A56" s="16" t="s">
        <v>51</v>
      </c>
      <c r="B56" s="70">
        <v>58.404912466343319</v>
      </c>
      <c r="C56" s="70">
        <v>-1.7207279081384137</v>
      </c>
      <c r="D56" s="70">
        <v>56.684184558204905</v>
      </c>
      <c r="E56" s="70">
        <v>2.2688904967631682</v>
      </c>
      <c r="F56" s="70">
        <v>54.415294061441735</v>
      </c>
      <c r="G56" s="70">
        <v>0.56900639402339481</v>
      </c>
      <c r="H56" s="70">
        <v>54.984300455465132</v>
      </c>
    </row>
    <row r="57" spans="1:8" x14ac:dyDescent="0.25">
      <c r="A57" s="16" t="s">
        <v>52</v>
      </c>
      <c r="B57" s="70">
        <v>61.650195882991959</v>
      </c>
      <c r="C57" s="70">
        <v>-1.8587891659503835</v>
      </c>
      <c r="D57" s="70">
        <v>59.791406717041575</v>
      </c>
      <c r="E57" s="70">
        <v>2.5049339462240638</v>
      </c>
      <c r="F57" s="70">
        <v>57.286472770817511</v>
      </c>
      <c r="G57" s="70">
        <v>0.6260952073663143</v>
      </c>
      <c r="H57" s="70">
        <v>57.912567978183823</v>
      </c>
    </row>
    <row r="58" spans="1:8" x14ac:dyDescent="0.25">
      <c r="A58" s="16" t="s">
        <v>53</v>
      </c>
      <c r="B58" s="70">
        <v>64.826597677989739</v>
      </c>
      <c r="C58" s="70">
        <v>-1.9935551728603946</v>
      </c>
      <c r="D58" s="70">
        <v>62.833042505129342</v>
      </c>
      <c r="E58" s="70">
        <v>2.7001230393320932</v>
      </c>
      <c r="F58" s="70">
        <v>60.132919465797251</v>
      </c>
      <c r="G58" s="70">
        <v>0.65021974116228132</v>
      </c>
      <c r="H58" s="70">
        <v>60.783139206959532</v>
      </c>
    </row>
    <row r="59" spans="1:8" x14ac:dyDescent="0.25">
      <c r="A59" s="16" t="s">
        <v>54</v>
      </c>
      <c r="B59" s="70">
        <v>62.639770529822215</v>
      </c>
      <c r="C59" s="70">
        <v>-1.9885075113075117</v>
      </c>
      <c r="D59" s="70">
        <v>60.651263018514705</v>
      </c>
      <c r="E59" s="70">
        <v>2.7844479842822274</v>
      </c>
      <c r="F59" s="70">
        <v>57.866815034232474</v>
      </c>
      <c r="G59" s="70">
        <v>0.56576404120104662</v>
      </c>
      <c r="H59" s="70">
        <v>58.432579075433523</v>
      </c>
    </row>
    <row r="60" spans="1:8" x14ac:dyDescent="0.25">
      <c r="A60" s="16" t="s">
        <v>55</v>
      </c>
      <c r="B60" s="70">
        <v>67.027904287695478</v>
      </c>
      <c r="C60" s="70">
        <v>-2.0541095595023773</v>
      </c>
      <c r="D60" s="70">
        <v>64.973794728193099</v>
      </c>
      <c r="E60" s="70">
        <v>2.8309372923261917</v>
      </c>
      <c r="F60" s="70">
        <v>62.142857435866908</v>
      </c>
      <c r="G60" s="70">
        <v>0.65305197952375238</v>
      </c>
      <c r="H60" s="70">
        <v>62.795909415390661</v>
      </c>
    </row>
    <row r="61" spans="1:8" x14ac:dyDescent="0.25">
      <c r="A61" s="16" t="s">
        <v>56</v>
      </c>
      <c r="B61" s="70">
        <v>70.660916812036476</v>
      </c>
      <c r="C61" s="70">
        <v>-2.12479665771024</v>
      </c>
      <c r="D61" s="70">
        <v>68.536120154326241</v>
      </c>
      <c r="E61" s="70">
        <v>2.8838939468899056</v>
      </c>
      <c r="F61" s="70">
        <v>65.652226207436343</v>
      </c>
      <c r="G61" s="70">
        <v>0.87552917017530962</v>
      </c>
      <c r="H61" s="70">
        <v>66.527755377611655</v>
      </c>
    </row>
    <row r="62" spans="1:8" x14ac:dyDescent="0.25">
      <c r="A62" s="16" t="s">
        <v>57</v>
      </c>
      <c r="B62" s="70">
        <v>68.145722240002144</v>
      </c>
      <c r="C62" s="70">
        <v>-2.0158131977959282</v>
      </c>
      <c r="D62" s="70">
        <v>66.129909042206222</v>
      </c>
      <c r="E62" s="70">
        <v>2.9338667911374063</v>
      </c>
      <c r="F62" s="70">
        <v>63.196042251068818</v>
      </c>
      <c r="G62" s="70">
        <v>1.0817632787168279</v>
      </c>
      <c r="H62" s="70">
        <v>64.277805529785638</v>
      </c>
    </row>
    <row r="63" spans="1:8" x14ac:dyDescent="0.25">
      <c r="A63" s="16" t="s">
        <v>58</v>
      </c>
      <c r="B63" s="70">
        <v>69.506697716454525</v>
      </c>
      <c r="C63" s="70">
        <v>-1.7269109834933762</v>
      </c>
      <c r="D63" s="70">
        <v>67.779786732961142</v>
      </c>
      <c r="E63" s="70">
        <v>2.9963120210134511</v>
      </c>
      <c r="F63" s="70">
        <v>64.78347471194769</v>
      </c>
      <c r="G63" s="70">
        <v>1.1810539889114675</v>
      </c>
      <c r="H63" s="70">
        <v>65.964528700859162</v>
      </c>
    </row>
    <row r="64" spans="1:8" x14ac:dyDescent="0.25">
      <c r="A64" s="16" t="s">
        <v>59</v>
      </c>
      <c r="B64" s="70">
        <v>72.340193933458963</v>
      </c>
      <c r="C64" s="70">
        <v>-1.645507124369836</v>
      </c>
      <c r="D64" s="70">
        <v>70.69468680908912</v>
      </c>
      <c r="E64" s="70">
        <v>3.09354589538993</v>
      </c>
      <c r="F64" s="70">
        <v>67.601140913699197</v>
      </c>
      <c r="G64" s="70">
        <v>1.3056618387845602</v>
      </c>
      <c r="H64" s="70">
        <v>68.906802752483756</v>
      </c>
    </row>
    <row r="65" spans="1:8" x14ac:dyDescent="0.25">
      <c r="A65" s="16" t="s">
        <v>60</v>
      </c>
      <c r="B65" s="70">
        <v>71.824250866584336</v>
      </c>
      <c r="C65" s="70">
        <v>-1.5327226211549623</v>
      </c>
      <c r="D65" s="70">
        <v>70.291528245429376</v>
      </c>
      <c r="E65" s="70">
        <v>3.1894391263037436</v>
      </c>
      <c r="F65" s="70">
        <v>67.102089119125637</v>
      </c>
      <c r="G65" s="70">
        <v>1.6529186468372115</v>
      </c>
      <c r="H65" s="70">
        <v>68.755007765962844</v>
      </c>
    </row>
    <row r="66" spans="1:8" x14ac:dyDescent="0.25">
      <c r="A66" s="16" t="s">
        <v>61</v>
      </c>
      <c r="B66" s="70">
        <v>73.397611343126826</v>
      </c>
      <c r="C66" s="70">
        <v>-1.4573320607604128</v>
      </c>
      <c r="D66" s="70">
        <v>71.940279282366419</v>
      </c>
      <c r="E66" s="70">
        <v>3.2961633957691645</v>
      </c>
      <c r="F66" s="70">
        <v>68.644115886597248</v>
      </c>
      <c r="G66" s="70">
        <v>1.6781373847230612</v>
      </c>
      <c r="H66" s="70">
        <v>70.322253271320307</v>
      </c>
    </row>
    <row r="67" spans="1:8" x14ac:dyDescent="0.25">
      <c r="A67" s="16" t="s">
        <v>62</v>
      </c>
      <c r="B67" s="70">
        <v>70.241746084781781</v>
      </c>
      <c r="C67" s="70">
        <v>-1.3350154906358558</v>
      </c>
      <c r="D67" s="70">
        <v>68.906730594145927</v>
      </c>
      <c r="E67" s="70">
        <v>3.4518182980208922</v>
      </c>
      <c r="F67" s="70">
        <v>65.45491229612503</v>
      </c>
      <c r="G67" s="70">
        <v>1.9761796321059353</v>
      </c>
      <c r="H67" s="70">
        <v>67.43109192823097</v>
      </c>
    </row>
    <row r="68" spans="1:8" x14ac:dyDescent="0.25">
      <c r="A68" s="16" t="s">
        <v>63</v>
      </c>
      <c r="B68" s="70">
        <v>75.841365296659561</v>
      </c>
      <c r="C68" s="70">
        <v>-1.2580330185394315</v>
      </c>
      <c r="D68" s="70">
        <v>74.583332278120125</v>
      </c>
      <c r="E68" s="70">
        <v>3.6531020423156768</v>
      </c>
      <c r="F68" s="70">
        <v>70.930230235804444</v>
      </c>
      <c r="G68" s="70">
        <v>2.042704196092783</v>
      </c>
      <c r="H68" s="70">
        <v>72.97293443189723</v>
      </c>
    </row>
    <row r="69" spans="1:8" x14ac:dyDescent="0.25">
      <c r="A69" s="16" t="s">
        <v>64</v>
      </c>
      <c r="B69" s="70">
        <v>77.175042850284868</v>
      </c>
      <c r="C69" s="70">
        <v>-1.1261860772443717</v>
      </c>
      <c r="D69" s="70">
        <v>76.048856773040498</v>
      </c>
      <c r="E69" s="70">
        <v>3.9556870145766605</v>
      </c>
      <c r="F69" s="70">
        <v>72.093169758463844</v>
      </c>
      <c r="G69" s="70">
        <v>2.3786956037678388</v>
      </c>
      <c r="H69" s="70">
        <v>74.471865362231682</v>
      </c>
    </row>
    <row r="70" spans="1:8" x14ac:dyDescent="0.25">
      <c r="A70" s="16" t="s">
        <v>65</v>
      </c>
      <c r="B70" s="70">
        <v>82.874304469351401</v>
      </c>
      <c r="C70" s="70">
        <v>-1.0569810774907165</v>
      </c>
      <c r="D70" s="70">
        <v>81.817323391860683</v>
      </c>
      <c r="E70" s="70">
        <v>4.4004134671695008</v>
      </c>
      <c r="F70" s="70">
        <v>77.416909924691183</v>
      </c>
      <c r="G70" s="70">
        <v>2.225344892909034</v>
      </c>
      <c r="H70" s="70">
        <v>79.642254817600218</v>
      </c>
    </row>
    <row r="71" spans="1:8" x14ac:dyDescent="0.25">
      <c r="A71" s="16" t="s">
        <v>66</v>
      </c>
      <c r="B71" s="70">
        <v>82.50407162223685</v>
      </c>
      <c r="C71" s="70">
        <v>-0.99479331218174094</v>
      </c>
      <c r="D71" s="70">
        <v>81.509278310055109</v>
      </c>
      <c r="E71" s="70">
        <v>4.8754222314568274</v>
      </c>
      <c r="F71" s="70">
        <v>76.633856078598285</v>
      </c>
      <c r="G71" s="70">
        <v>1.8585743582622825</v>
      </c>
      <c r="H71" s="70">
        <v>78.492430436860573</v>
      </c>
    </row>
    <row r="72" spans="1:8" x14ac:dyDescent="0.25">
      <c r="A72" s="16" t="s">
        <v>67</v>
      </c>
      <c r="B72" s="70">
        <v>90.843525418680059</v>
      </c>
      <c r="C72" s="70">
        <v>-0.80820786170415337</v>
      </c>
      <c r="D72" s="70">
        <v>90.035317556975912</v>
      </c>
      <c r="E72" s="70">
        <v>5.2821385326471626</v>
      </c>
      <c r="F72" s="70">
        <v>84.753179024328745</v>
      </c>
      <c r="G72" s="70">
        <v>1.5700889149867441</v>
      </c>
      <c r="H72" s="70">
        <v>86.323267939315485</v>
      </c>
    </row>
    <row r="73" spans="1:8" x14ac:dyDescent="0.25">
      <c r="A73" s="16" t="s">
        <v>68</v>
      </c>
      <c r="B73" s="70">
        <v>104.82538532388541</v>
      </c>
      <c r="C73" s="70">
        <v>-0.69077584769104439</v>
      </c>
      <c r="D73" s="70">
        <v>104.13460947619437</v>
      </c>
      <c r="E73" s="70">
        <v>5.7208716093284746</v>
      </c>
      <c r="F73" s="70">
        <v>98.413737866865901</v>
      </c>
      <c r="G73" s="70">
        <v>1.4920619792969643</v>
      </c>
      <c r="H73" s="70">
        <v>99.905799846162864</v>
      </c>
    </row>
    <row r="74" spans="1:8" x14ac:dyDescent="0.25">
      <c r="A74" s="16" t="s">
        <v>69</v>
      </c>
      <c r="B74" s="70">
        <v>114.08685272874521</v>
      </c>
      <c r="C74" s="70">
        <v>-0.63226088659646063</v>
      </c>
      <c r="D74" s="70">
        <v>113.45459184214876</v>
      </c>
      <c r="E74" s="70">
        <v>6.2873635786030517</v>
      </c>
      <c r="F74" s="70">
        <v>107.16722826354571</v>
      </c>
      <c r="G74" s="70">
        <v>1.36481525562876</v>
      </c>
      <c r="H74" s="70">
        <v>108.53204351917447</v>
      </c>
    </row>
    <row r="75" spans="1:8" x14ac:dyDescent="0.25">
      <c r="A75" s="16" t="s">
        <v>70</v>
      </c>
      <c r="B75" s="70">
        <v>138.38702813037153</v>
      </c>
      <c r="C75" s="70">
        <v>-0.53020049448316386</v>
      </c>
      <c r="D75" s="70">
        <v>137.85682763588838</v>
      </c>
      <c r="E75" s="70">
        <v>6.9866893456846855</v>
      </c>
      <c r="F75" s="70">
        <v>130.8701382902037</v>
      </c>
      <c r="G75" s="70">
        <v>1.1858151500173166</v>
      </c>
      <c r="H75" s="70">
        <v>132.055953440221</v>
      </c>
    </row>
    <row r="76" spans="1:8" x14ac:dyDescent="0.25">
      <c r="A76" s="16" t="s">
        <v>71</v>
      </c>
      <c r="B76" s="70">
        <v>149.18755606316037</v>
      </c>
      <c r="C76" s="70">
        <v>-0.35243151471383682</v>
      </c>
      <c r="D76" s="70">
        <v>148.83512454844654</v>
      </c>
      <c r="E76" s="70">
        <v>7.6897809527489347</v>
      </c>
      <c r="F76" s="70">
        <v>141.1453435956976</v>
      </c>
      <c r="G76" s="70">
        <v>1.8444582405286127</v>
      </c>
      <c r="H76" s="70">
        <v>142.98980183622621</v>
      </c>
    </row>
    <row r="77" spans="1:8" x14ac:dyDescent="0.25">
      <c r="A77" s="16" t="s">
        <v>72</v>
      </c>
      <c r="B77" s="70">
        <v>176.6375279094996</v>
      </c>
      <c r="C77" s="70">
        <v>0.13978478335615416</v>
      </c>
      <c r="D77" s="70">
        <v>176.77731269285576</v>
      </c>
      <c r="E77" s="70">
        <v>8.339926820875915</v>
      </c>
      <c r="F77" s="70">
        <v>168.43738587197984</v>
      </c>
      <c r="G77" s="70">
        <v>3.0022605186274314</v>
      </c>
      <c r="H77" s="70">
        <v>171.43964639060727</v>
      </c>
    </row>
    <row r="78" spans="1:8" x14ac:dyDescent="0.25">
      <c r="A78" s="16" t="s">
        <v>73</v>
      </c>
      <c r="B78" s="70">
        <v>162.69824947711948</v>
      </c>
      <c r="C78" s="70">
        <v>2.6581183117147709E-2</v>
      </c>
      <c r="D78" s="70">
        <v>162.72483066023662</v>
      </c>
      <c r="E78" s="70">
        <v>9.0213664017628226</v>
      </c>
      <c r="F78" s="70">
        <v>153.70346425847379</v>
      </c>
      <c r="G78" s="70">
        <v>3.2792477170226539</v>
      </c>
      <c r="H78" s="70">
        <v>156.98271197549644</v>
      </c>
    </row>
    <row r="79" spans="1:8" x14ac:dyDescent="0.25">
      <c r="A79" s="16" t="s">
        <v>74</v>
      </c>
      <c r="B79" s="70">
        <v>165.14108195701561</v>
      </c>
      <c r="C79" s="70">
        <v>9.6844536451593868E-3</v>
      </c>
      <c r="D79" s="70">
        <v>165.15076641066076</v>
      </c>
      <c r="E79" s="70">
        <v>9.5629623891099449</v>
      </c>
      <c r="F79" s="70">
        <v>155.58780402155082</v>
      </c>
      <c r="G79" s="70">
        <v>2.1995619725179703</v>
      </c>
      <c r="H79" s="70">
        <v>157.78736599406881</v>
      </c>
    </row>
    <row r="80" spans="1:8" x14ac:dyDescent="0.25">
      <c r="A80" s="16" t="s">
        <v>75</v>
      </c>
      <c r="B80" s="70">
        <v>165.37096908694244</v>
      </c>
      <c r="C80" s="70">
        <v>-0.14895380597167901</v>
      </c>
      <c r="D80" s="70">
        <v>165.22201528097077</v>
      </c>
      <c r="E80" s="70">
        <v>9.8859452843439222</v>
      </c>
      <c r="F80" s="70">
        <v>155.33606999662683</v>
      </c>
      <c r="G80" s="70">
        <v>2.7133545062737214</v>
      </c>
      <c r="H80" s="70">
        <v>158.04942450290056</v>
      </c>
    </row>
    <row r="81" spans="1:8" x14ac:dyDescent="0.25">
      <c r="A81" s="16" t="s">
        <v>76</v>
      </c>
      <c r="B81" s="70">
        <v>181.12281550881687</v>
      </c>
      <c r="C81" s="70">
        <v>-0.35880125085067066</v>
      </c>
      <c r="D81" s="70">
        <v>180.76401425796621</v>
      </c>
      <c r="E81" s="70">
        <v>10.320013403020658</v>
      </c>
      <c r="F81" s="70">
        <v>170.44400085494556</v>
      </c>
      <c r="G81" s="70">
        <v>2.9031888968601249</v>
      </c>
      <c r="H81" s="70">
        <v>173.34718975180567</v>
      </c>
    </row>
    <row r="82" spans="1:8" x14ac:dyDescent="0.25">
      <c r="A82" s="16" t="s">
        <v>77</v>
      </c>
      <c r="B82" s="70">
        <v>192.23916825934876</v>
      </c>
      <c r="C82" s="70">
        <v>-0.57380347152466471</v>
      </c>
      <c r="D82" s="70">
        <v>191.6653647878241</v>
      </c>
      <c r="E82" s="70">
        <v>10.748286247276017</v>
      </c>
      <c r="F82" s="70">
        <v>180.91707854054809</v>
      </c>
      <c r="G82" s="70">
        <v>2.2917639936512462</v>
      </c>
      <c r="H82" s="70">
        <v>183.20884253419933</v>
      </c>
    </row>
    <row r="83" spans="1:8" x14ac:dyDescent="0.25">
      <c r="A83" s="16" t="s">
        <v>78</v>
      </c>
      <c r="B83" s="70">
        <v>187.6544788924549</v>
      </c>
      <c r="C83" s="70">
        <v>-0.74470542827635999</v>
      </c>
      <c r="D83" s="70">
        <v>186.90977346417856</v>
      </c>
      <c r="E83" s="70">
        <v>11.134185711935997</v>
      </c>
      <c r="F83" s="70">
        <v>175.77558775224256</v>
      </c>
      <c r="G83" s="70">
        <v>1.9512985600172565</v>
      </c>
      <c r="H83" s="70">
        <v>177.72688631225981</v>
      </c>
    </row>
    <row r="84" spans="1:8" x14ac:dyDescent="0.25">
      <c r="A84" s="16" t="s">
        <v>79</v>
      </c>
      <c r="B84" s="70">
        <v>201.2479640714964</v>
      </c>
      <c r="C84" s="70">
        <v>-0.75367255775051278</v>
      </c>
      <c r="D84" s="70">
        <v>200.49429151374588</v>
      </c>
      <c r="E84" s="70">
        <v>11.691919607138797</v>
      </c>
      <c r="F84" s="70">
        <v>188.80237190660708</v>
      </c>
      <c r="G84" s="70">
        <v>1.7295355847998028</v>
      </c>
      <c r="H84" s="70">
        <v>190.53190749140688</v>
      </c>
    </row>
    <row r="85" spans="1:8" x14ac:dyDescent="0.25">
      <c r="A85" s="16" t="s">
        <v>80</v>
      </c>
      <c r="B85" s="70">
        <v>196.5447861073047</v>
      </c>
      <c r="C85" s="70">
        <v>-0.83465248174442097</v>
      </c>
      <c r="D85" s="70">
        <v>195.71013362556027</v>
      </c>
      <c r="E85" s="70">
        <v>12.492722703398568</v>
      </c>
      <c r="F85" s="70">
        <v>183.21741092216172</v>
      </c>
      <c r="G85" s="70">
        <v>1.573959691186364</v>
      </c>
      <c r="H85" s="70">
        <v>184.79137061334808</v>
      </c>
    </row>
    <row r="86" spans="1:8" x14ac:dyDescent="0.25">
      <c r="A86" s="16" t="s">
        <v>81</v>
      </c>
      <c r="B86" s="70">
        <v>211.59173454347118</v>
      </c>
      <c r="C86" s="70">
        <v>-0.92883962940832254</v>
      </c>
      <c r="D86" s="70">
        <v>210.66289491406286</v>
      </c>
      <c r="E86" s="70">
        <v>13.591994443123944</v>
      </c>
      <c r="F86" s="70">
        <v>197.07090047093891</v>
      </c>
      <c r="G86" s="70">
        <v>1.7966138766745701</v>
      </c>
      <c r="H86" s="70">
        <v>198.86751434761348</v>
      </c>
    </row>
    <row r="87" spans="1:8" x14ac:dyDescent="0.25">
      <c r="A87" s="16" t="s">
        <v>82</v>
      </c>
      <c r="B87" s="70">
        <v>211.73156376588173</v>
      </c>
      <c r="C87" s="70">
        <v>-1.089745383922146</v>
      </c>
      <c r="D87" s="70">
        <v>210.64181838195958</v>
      </c>
      <c r="E87" s="70">
        <v>14.702468139076807</v>
      </c>
      <c r="F87" s="70">
        <v>195.93935024288277</v>
      </c>
      <c r="G87" s="70">
        <v>1.874406867375598</v>
      </c>
      <c r="H87" s="70">
        <v>197.81375711025836</v>
      </c>
    </row>
    <row r="88" spans="1:8" x14ac:dyDescent="0.25">
      <c r="A88" s="16" t="s">
        <v>83</v>
      </c>
      <c r="B88" s="70">
        <v>207.80542871695934</v>
      </c>
      <c r="C88" s="70">
        <v>-1.2890325020536348</v>
      </c>
      <c r="D88" s="70">
        <v>206.51639621490571</v>
      </c>
      <c r="E88" s="70">
        <v>15.503313953063994</v>
      </c>
      <c r="F88" s="70">
        <v>191.0130822618417</v>
      </c>
      <c r="G88" s="70">
        <v>1.6889054571218245</v>
      </c>
      <c r="H88" s="70">
        <v>192.70198771896352</v>
      </c>
    </row>
    <row r="89" spans="1:8" x14ac:dyDescent="0.25">
      <c r="A89" s="16" t="s">
        <v>84</v>
      </c>
      <c r="B89" s="70">
        <v>207.92394079129258</v>
      </c>
      <c r="C89" s="70">
        <v>-1.1420706236922333</v>
      </c>
      <c r="D89" s="70">
        <v>206.78187016760035</v>
      </c>
      <c r="E89" s="70">
        <v>15.983834742391675</v>
      </c>
      <c r="F89" s="70">
        <v>190.79803542520867</v>
      </c>
      <c r="G89" s="70">
        <v>1.5792744884729635</v>
      </c>
      <c r="H89" s="70">
        <v>192.37730991368164</v>
      </c>
    </row>
    <row r="90" spans="1:8" x14ac:dyDescent="0.25">
      <c r="A90" s="16" t="s">
        <v>85</v>
      </c>
      <c r="B90" s="70">
        <v>198.42546097628409</v>
      </c>
      <c r="C90" s="70">
        <v>-1.23991983965888</v>
      </c>
      <c r="D90" s="70">
        <v>197.1855411366252</v>
      </c>
      <c r="E90" s="70">
        <v>16.524619298454773</v>
      </c>
      <c r="F90" s="70">
        <v>180.66092183817042</v>
      </c>
      <c r="G90" s="70">
        <v>1.1458948358293179</v>
      </c>
      <c r="H90" s="70">
        <v>181.80681667399975</v>
      </c>
    </row>
    <row r="91" spans="1:8" x14ac:dyDescent="0.25">
      <c r="A91" s="16" t="s">
        <v>86</v>
      </c>
      <c r="B91" s="70">
        <v>218.64632541199384</v>
      </c>
      <c r="C91" s="70">
        <v>-1.3612763521386828</v>
      </c>
      <c r="D91" s="70">
        <v>217.28504905985517</v>
      </c>
      <c r="E91" s="70">
        <v>17.312234912729224</v>
      </c>
      <c r="F91" s="70">
        <v>199.97281414712594</v>
      </c>
      <c r="G91" s="70">
        <v>0.864431135381592</v>
      </c>
      <c r="H91" s="70">
        <v>200.83724528250752</v>
      </c>
    </row>
    <row r="92" spans="1:8" x14ac:dyDescent="0.25">
      <c r="A92" s="16" t="s">
        <v>87</v>
      </c>
      <c r="B92" s="70">
        <v>225.96329562733644</v>
      </c>
      <c r="C92" s="70">
        <v>-1.5064892330336639</v>
      </c>
      <c r="D92" s="70">
        <v>224.45680639430276</v>
      </c>
      <c r="E92" s="70">
        <v>18.311155133325634</v>
      </c>
      <c r="F92" s="70">
        <v>206.14565126097713</v>
      </c>
      <c r="G92" s="70">
        <v>0.66536169529115941</v>
      </c>
      <c r="H92" s="70">
        <v>206.81101295626829</v>
      </c>
    </row>
    <row r="93" spans="1:8" x14ac:dyDescent="0.25">
      <c r="A93" s="16" t="s">
        <v>88</v>
      </c>
      <c r="B93" s="70">
        <v>183.41242511764818</v>
      </c>
      <c r="C93" s="70">
        <v>-1.7990989731627616</v>
      </c>
      <c r="D93" s="70">
        <v>181.61332614448543</v>
      </c>
      <c r="E93" s="70">
        <v>18.899956241865635</v>
      </c>
      <c r="F93" s="70">
        <v>162.7133699026198</v>
      </c>
      <c r="G93" s="70">
        <v>0.63332728058679721</v>
      </c>
      <c r="H93" s="70">
        <v>163.3466971832066</v>
      </c>
    </row>
    <row r="94" spans="1:8" x14ac:dyDescent="0.25">
      <c r="A94" s="16" t="s">
        <v>89</v>
      </c>
      <c r="B94" s="70">
        <v>192.22337995309104</v>
      </c>
      <c r="C94" s="70">
        <v>-1.5103158913752857</v>
      </c>
      <c r="D94" s="70">
        <v>190.71306406171576</v>
      </c>
      <c r="E94" s="70">
        <v>19.358892939217647</v>
      </c>
      <c r="F94" s="70">
        <v>171.35417112249812</v>
      </c>
      <c r="G94" s="70">
        <v>0.9976368992003628</v>
      </c>
      <c r="H94" s="70">
        <v>172.35180802169847</v>
      </c>
    </row>
    <row r="95" spans="1:8" x14ac:dyDescent="0.25">
      <c r="A95" s="16" t="s">
        <v>90</v>
      </c>
      <c r="B95" s="70">
        <v>218.06653654754604</v>
      </c>
      <c r="C95" s="70">
        <v>-1.3398362814936815</v>
      </c>
      <c r="D95" s="70">
        <v>216.72670026605235</v>
      </c>
      <c r="E95" s="70">
        <v>19.83552328737165</v>
      </c>
      <c r="F95" s="70">
        <v>196.8911769786807</v>
      </c>
      <c r="G95" s="70">
        <v>0.79414171697560565</v>
      </c>
      <c r="H95" s="70">
        <v>197.68531869565632</v>
      </c>
    </row>
    <row r="96" spans="1:8" x14ac:dyDescent="0.25">
      <c r="A96" s="16" t="s">
        <v>91</v>
      </c>
      <c r="B96" s="70">
        <v>251.3794871188081</v>
      </c>
      <c r="C96" s="70">
        <v>-1.4517965978708609</v>
      </c>
      <c r="D96" s="70">
        <v>249.92769052093723</v>
      </c>
      <c r="E96" s="70">
        <v>20.568335236985508</v>
      </c>
      <c r="F96" s="70">
        <v>229.35935528395171</v>
      </c>
      <c r="G96" s="70">
        <v>0.66065597116912067</v>
      </c>
      <c r="H96" s="70">
        <v>230.02001125512083</v>
      </c>
    </row>
    <row r="97" spans="1:8" x14ac:dyDescent="0.25">
      <c r="A97" s="16" t="s">
        <v>92</v>
      </c>
      <c r="B97" s="70">
        <v>312.89633931039873</v>
      </c>
      <c r="C97" s="70">
        <v>-8.4515333386823377E-2</v>
      </c>
      <c r="D97" s="70">
        <v>312.8118239770119</v>
      </c>
      <c r="E97" s="70">
        <v>22.34951706052636</v>
      </c>
      <c r="F97" s="70">
        <v>290.46230691648555</v>
      </c>
      <c r="G97" s="70">
        <v>0.4881578734917601</v>
      </c>
      <c r="H97" s="70">
        <v>290.95046478997733</v>
      </c>
    </row>
    <row r="98" spans="1:8" x14ac:dyDescent="0.25">
      <c r="A98" s="16" t="s">
        <v>93</v>
      </c>
      <c r="B98" s="70">
        <v>345.7736500141238</v>
      </c>
      <c r="C98" s="70">
        <v>0.60896211485371354</v>
      </c>
      <c r="D98" s="70">
        <v>346.38261212897754</v>
      </c>
      <c r="E98" s="70">
        <v>24.875158286318289</v>
      </c>
      <c r="F98" s="70">
        <v>321.50745384265923</v>
      </c>
      <c r="G98" s="70">
        <v>0.39366203078143597</v>
      </c>
      <c r="H98" s="70">
        <v>321.90111587344069</v>
      </c>
    </row>
    <row r="99" spans="1:8" x14ac:dyDescent="0.25">
      <c r="A99" s="16" t="s">
        <v>94</v>
      </c>
      <c r="B99" s="70">
        <v>416.66713620737323</v>
      </c>
      <c r="C99" s="70">
        <v>0.14769413837221884</v>
      </c>
      <c r="D99" s="70">
        <v>416.81483034574546</v>
      </c>
      <c r="E99" s="70">
        <v>28.28852187764576</v>
      </c>
      <c r="F99" s="70">
        <v>388.52630846809973</v>
      </c>
      <c r="G99" s="70">
        <v>0.26289213393674948</v>
      </c>
      <c r="H99" s="70">
        <v>388.78920060203649</v>
      </c>
    </row>
    <row r="100" spans="1:8" x14ac:dyDescent="0.25">
      <c r="A100" s="16" t="s">
        <v>95</v>
      </c>
      <c r="B100" s="70">
        <v>448.52683481482808</v>
      </c>
      <c r="C100" s="70">
        <v>4.2070744888091587E-2</v>
      </c>
      <c r="D100" s="70">
        <v>448.56890555971614</v>
      </c>
      <c r="E100" s="70">
        <v>32.296060573819773</v>
      </c>
      <c r="F100" s="70">
        <v>416.27284498589637</v>
      </c>
      <c r="G100" s="70">
        <v>0.37497905812087556</v>
      </c>
      <c r="H100" s="70">
        <v>416.64782404401723</v>
      </c>
    </row>
    <row r="101" spans="1:8" x14ac:dyDescent="0.25">
      <c r="A101" s="16" t="s">
        <v>96</v>
      </c>
      <c r="B101" s="70">
        <v>518.01472742598537</v>
      </c>
      <c r="C101" s="70">
        <v>7.9541092414626424E-3</v>
      </c>
      <c r="D101" s="70">
        <v>518.02268153522687</v>
      </c>
      <c r="E101" s="70">
        <v>36.471709565058198</v>
      </c>
      <c r="F101" s="70">
        <v>481.55097197016869</v>
      </c>
      <c r="G101" s="70">
        <v>0.77829229014460355</v>
      </c>
      <c r="H101" s="70">
        <v>482.32926426031327</v>
      </c>
    </row>
    <row r="102" spans="1:8" x14ac:dyDescent="0.25">
      <c r="A102" s="16" t="s">
        <v>97</v>
      </c>
      <c r="B102" s="70">
        <v>513.95808353767745</v>
      </c>
      <c r="C102" s="70">
        <v>-1.2374118757587767E-2</v>
      </c>
      <c r="D102" s="70">
        <v>513.94570941891982</v>
      </c>
      <c r="E102" s="70">
        <v>41.319208455404564</v>
      </c>
      <c r="F102" s="70">
        <v>472.62650096351524</v>
      </c>
      <c r="G102" s="70">
        <v>0.77198583511232899</v>
      </c>
      <c r="H102" s="70">
        <v>473.39848679862757</v>
      </c>
    </row>
    <row r="103" spans="1:8" x14ac:dyDescent="0.25">
      <c r="A103" s="16" t="s">
        <v>98</v>
      </c>
      <c r="B103" s="70">
        <v>650.22006433834599</v>
      </c>
      <c r="C103" s="70">
        <v>0.26217152886360634</v>
      </c>
      <c r="D103" s="70">
        <v>650.48223586720962</v>
      </c>
      <c r="E103" s="70">
        <v>47.386615738179984</v>
      </c>
      <c r="F103" s="70">
        <v>603.09562012902961</v>
      </c>
      <c r="G103" s="70">
        <v>1.2300368993184521</v>
      </c>
      <c r="H103" s="70">
        <v>604.32565702834802</v>
      </c>
    </row>
    <row r="104" spans="1:8" x14ac:dyDescent="0.25">
      <c r="A104" s="16" t="s">
        <v>99</v>
      </c>
      <c r="B104" s="70">
        <v>755.52837227891757</v>
      </c>
      <c r="C104" s="70">
        <v>-8.7206600566665932E-2</v>
      </c>
      <c r="D104" s="70">
        <v>755.4411656783509</v>
      </c>
      <c r="E104" s="70">
        <v>54.71258265099344</v>
      </c>
      <c r="F104" s="70">
        <v>700.72858302735744</v>
      </c>
      <c r="G104" s="70">
        <v>1.4406510332840501</v>
      </c>
      <c r="H104" s="70">
        <v>702.16923406064154</v>
      </c>
    </row>
    <row r="105" spans="1:8" x14ac:dyDescent="0.25">
      <c r="A105" s="16" t="s">
        <v>100</v>
      </c>
      <c r="B105" s="70">
        <v>815.50712650102764</v>
      </c>
      <c r="C105" s="70">
        <v>-0.30432969511421626</v>
      </c>
      <c r="D105" s="70">
        <v>815.20279680591341</v>
      </c>
      <c r="E105" s="70">
        <v>63.568458636815436</v>
      </c>
      <c r="F105" s="70">
        <v>751.63433816909799</v>
      </c>
      <c r="G105" s="70">
        <v>1.0415098977462045</v>
      </c>
      <c r="H105" s="70">
        <v>752.6758480668442</v>
      </c>
    </row>
    <row r="106" spans="1:8" x14ac:dyDescent="0.25">
      <c r="A106" s="16" t="s">
        <v>101</v>
      </c>
      <c r="B106" s="70">
        <v>874.21577311192038</v>
      </c>
      <c r="C106" s="70">
        <v>-0.52977749326277768</v>
      </c>
      <c r="D106" s="70">
        <v>873.68599561865756</v>
      </c>
      <c r="E106" s="70">
        <v>74.033716459870803</v>
      </c>
      <c r="F106" s="70">
        <v>799.65227915878677</v>
      </c>
      <c r="G106" s="70">
        <v>0.82685367158294576</v>
      </c>
      <c r="H106" s="70">
        <v>800.47913283036974</v>
      </c>
    </row>
    <row r="107" spans="1:8" x14ac:dyDescent="0.25">
      <c r="A107" s="16" t="s">
        <v>102</v>
      </c>
      <c r="B107" s="70">
        <v>1078.7206593403289</v>
      </c>
      <c r="C107" s="70">
        <v>-0.86520115283696131</v>
      </c>
      <c r="D107" s="70">
        <v>1077.8554581874919</v>
      </c>
      <c r="E107" s="70">
        <v>86.115345132579989</v>
      </c>
      <c r="F107" s="70">
        <v>991.74011305491194</v>
      </c>
      <c r="G107" s="70">
        <v>0.39841275114492813</v>
      </c>
      <c r="H107" s="70">
        <v>992.13852580605692</v>
      </c>
    </row>
    <row r="108" spans="1:8" x14ac:dyDescent="0.25">
      <c r="A108" s="16" t="s">
        <v>103</v>
      </c>
      <c r="B108" s="70">
        <v>1373.0664313704278</v>
      </c>
      <c r="C108" s="70">
        <v>-0.69409060035803294</v>
      </c>
      <c r="D108" s="70">
        <v>1372.3723407700697</v>
      </c>
      <c r="E108" s="70">
        <v>99.443176582043776</v>
      </c>
      <c r="F108" s="70">
        <v>1272.9291641880259</v>
      </c>
      <c r="G108" s="70">
        <v>1.187091727068383</v>
      </c>
      <c r="H108" s="70">
        <v>1274.1162559150944</v>
      </c>
    </row>
    <row r="109" spans="1:8" x14ac:dyDescent="0.25">
      <c r="A109" s="16" t="s">
        <v>104</v>
      </c>
      <c r="B109" s="70">
        <v>1509.7510457610613</v>
      </c>
      <c r="C109" s="70">
        <v>-0.70337192523744618</v>
      </c>
      <c r="D109" s="70">
        <v>1509.0476738358238</v>
      </c>
      <c r="E109" s="70">
        <v>114.26708486031534</v>
      </c>
      <c r="F109" s="70">
        <v>1394.7805889755084</v>
      </c>
      <c r="G109" s="70">
        <v>1.0362627324414315</v>
      </c>
      <c r="H109" s="70">
        <v>1395.8168517079498</v>
      </c>
    </row>
    <row r="110" spans="1:8" x14ac:dyDescent="0.25">
      <c r="A110" s="16" t="s">
        <v>105</v>
      </c>
      <c r="B110" s="70">
        <v>1631.895487000108</v>
      </c>
      <c r="C110" s="70">
        <v>-0.90262650999680449</v>
      </c>
      <c r="D110" s="70">
        <v>1630.9928604901113</v>
      </c>
      <c r="E110" s="70">
        <v>131.5214875288091</v>
      </c>
      <c r="F110" s="70">
        <v>1499.4713729613022</v>
      </c>
      <c r="G110" s="70">
        <v>2.4972143146057966</v>
      </c>
      <c r="H110" s="70">
        <v>1501.968587275908</v>
      </c>
    </row>
    <row r="111" spans="1:8" x14ac:dyDescent="0.25">
      <c r="A111" s="16" t="s">
        <v>106</v>
      </c>
      <c r="B111" s="70">
        <v>1887.7078374983473</v>
      </c>
      <c r="C111" s="70">
        <v>7.7011714122481381E-2</v>
      </c>
      <c r="D111" s="70">
        <v>1887.7848492124699</v>
      </c>
      <c r="E111" s="70">
        <v>151.79763887608897</v>
      </c>
      <c r="F111" s="70">
        <v>1735.9872103363809</v>
      </c>
      <c r="G111" s="70">
        <v>6.7920186725445655</v>
      </c>
      <c r="H111" s="70">
        <v>1742.7792290089255</v>
      </c>
    </row>
    <row r="112" spans="1:8" x14ac:dyDescent="0.25">
      <c r="A112" s="16" t="s">
        <v>107</v>
      </c>
      <c r="B112" s="70">
        <v>2039.1632634356258</v>
      </c>
      <c r="C112" s="70">
        <v>-1.5022356835283923</v>
      </c>
      <c r="D112" s="70">
        <v>2037.6610277520974</v>
      </c>
      <c r="E112" s="70">
        <v>175.87713081919014</v>
      </c>
      <c r="F112" s="70">
        <v>1861.7838969329073</v>
      </c>
      <c r="G112" s="70">
        <v>14.361428519526886</v>
      </c>
      <c r="H112" s="70">
        <v>1876.1453254524342</v>
      </c>
    </row>
    <row r="113" spans="1:8" x14ac:dyDescent="0.25">
      <c r="A113" s="16" t="s">
        <v>108</v>
      </c>
      <c r="B113" s="70">
        <v>2523.011063130311</v>
      </c>
      <c r="C113" s="70">
        <v>-1.4206100135094568</v>
      </c>
      <c r="D113" s="70">
        <v>2521.5904531168017</v>
      </c>
      <c r="E113" s="70">
        <v>205.6065941463329</v>
      </c>
      <c r="F113" s="70">
        <v>2315.9838589704686</v>
      </c>
      <c r="G113" s="70">
        <v>14.307338229478441</v>
      </c>
      <c r="H113" s="70">
        <v>2330.291197199947</v>
      </c>
    </row>
    <row r="114" spans="1:8" x14ac:dyDescent="0.25">
      <c r="A114" s="16" t="s">
        <v>109</v>
      </c>
      <c r="B114" s="70">
        <v>2944.2702135396007</v>
      </c>
      <c r="C114" s="70">
        <v>-3.2410500099855395</v>
      </c>
      <c r="D114" s="70">
        <v>2941.0291635296153</v>
      </c>
      <c r="E114" s="70">
        <v>240.90679854380332</v>
      </c>
      <c r="F114" s="70">
        <v>2700.1223649858121</v>
      </c>
      <c r="G114" s="70">
        <v>15.060365691825034</v>
      </c>
      <c r="H114" s="70">
        <v>2715.1827306776372</v>
      </c>
    </row>
    <row r="115" spans="1:8" x14ac:dyDescent="0.25">
      <c r="A115" s="16" t="s">
        <v>110</v>
      </c>
      <c r="B115" s="70">
        <v>3497.132798977228</v>
      </c>
      <c r="C115" s="70">
        <v>-3.4884007203562652</v>
      </c>
      <c r="D115" s="70">
        <v>3493.6443982568717</v>
      </c>
      <c r="E115" s="70">
        <v>234.42176625437241</v>
      </c>
      <c r="F115" s="70">
        <v>3259.2226320024993</v>
      </c>
      <c r="G115" s="70">
        <v>22.259885206688065</v>
      </c>
      <c r="H115" s="70">
        <v>3281.4825172091873</v>
      </c>
    </row>
    <row r="116" spans="1:8" x14ac:dyDescent="0.25">
      <c r="A116" s="16" t="s">
        <v>111</v>
      </c>
      <c r="B116" s="70">
        <v>3669.6932099608125</v>
      </c>
      <c r="C116" s="70">
        <v>-1.1111049039204772</v>
      </c>
      <c r="D116" s="70">
        <v>3668.582105056892</v>
      </c>
      <c r="E116" s="70">
        <v>280.01753009868253</v>
      </c>
      <c r="F116" s="70">
        <v>3388.5645749582095</v>
      </c>
      <c r="G116" s="70">
        <v>24.967963568099094</v>
      </c>
      <c r="H116" s="70">
        <v>3413.5325385263086</v>
      </c>
    </row>
    <row r="117" spans="1:8" x14ac:dyDescent="0.25">
      <c r="A117" s="16" t="s">
        <v>112</v>
      </c>
      <c r="B117" s="70">
        <v>3818.7155227620624</v>
      </c>
      <c r="C117" s="70">
        <v>-3.6343965316941649</v>
      </c>
      <c r="D117" s="70">
        <v>3815.0811262303682</v>
      </c>
      <c r="E117" s="70">
        <v>316.42273119559513</v>
      </c>
      <c r="F117" s="70">
        <v>3498.6583950347731</v>
      </c>
      <c r="G117" s="70">
        <v>35.718779595388696</v>
      </c>
      <c r="H117" s="70">
        <v>3534.3771746301618</v>
      </c>
    </row>
    <row r="118" spans="1:8" x14ac:dyDescent="0.25">
      <c r="A118" s="16" t="s">
        <v>113</v>
      </c>
      <c r="B118" s="70">
        <v>4400.1084739372582</v>
      </c>
      <c r="C118" s="70">
        <v>-4.1868678322607593</v>
      </c>
      <c r="D118" s="70">
        <v>4395.9216061049974</v>
      </c>
      <c r="E118" s="70">
        <v>384.14940170962791</v>
      </c>
      <c r="F118" s="70">
        <v>4011.7722043953695</v>
      </c>
      <c r="G118" s="70">
        <v>65.791866751871112</v>
      </c>
      <c r="H118" s="70">
        <v>4077.5640711472406</v>
      </c>
    </row>
    <row r="119" spans="1:8" x14ac:dyDescent="0.25">
      <c r="A119" s="16" t="s">
        <v>114</v>
      </c>
      <c r="B119" s="70">
        <v>5144.9849143825086</v>
      </c>
      <c r="C119" s="70">
        <v>-4.6698855984868715</v>
      </c>
      <c r="D119" s="70">
        <v>5140.3150287840217</v>
      </c>
      <c r="E119" s="70">
        <v>464.37105320519368</v>
      </c>
      <c r="F119" s="70">
        <v>4675.943975578828</v>
      </c>
      <c r="G119" s="70">
        <v>63.154907988247942</v>
      </c>
      <c r="H119" s="70">
        <v>4739.098883567076</v>
      </c>
    </row>
    <row r="120" spans="1:8" x14ac:dyDescent="0.25">
      <c r="A120" s="16" t="s">
        <v>115</v>
      </c>
      <c r="B120" s="70">
        <v>6145.7125480529594</v>
      </c>
      <c r="C120" s="70">
        <v>-7.2556328679575017</v>
      </c>
      <c r="D120" s="70">
        <v>6138.4569151850019</v>
      </c>
      <c r="E120" s="70">
        <v>569.81955183577884</v>
      </c>
      <c r="F120" s="70">
        <v>5568.6373633492231</v>
      </c>
      <c r="G120" s="70">
        <v>86.1678879111887</v>
      </c>
      <c r="H120" s="70">
        <v>5654.8052512604118</v>
      </c>
    </row>
    <row r="121" spans="1:8" x14ac:dyDescent="0.25">
      <c r="A121" s="16" t="s">
        <v>116</v>
      </c>
      <c r="B121" s="70">
        <v>7028.1911981666753</v>
      </c>
      <c r="C121" s="70">
        <v>-11.296550135195503</v>
      </c>
      <c r="D121" s="70">
        <v>7016.8946480314798</v>
      </c>
      <c r="E121" s="70">
        <v>705.14632786887432</v>
      </c>
      <c r="F121" s="70">
        <v>6311.7483201626055</v>
      </c>
      <c r="G121" s="70">
        <v>108.42951124508272</v>
      </c>
      <c r="H121" s="70">
        <v>6420.1778314076882</v>
      </c>
    </row>
    <row r="122" spans="1:8" x14ac:dyDescent="0.25">
      <c r="A122" s="16" t="s">
        <v>117</v>
      </c>
      <c r="B122" s="70">
        <v>8266.5864573341114</v>
      </c>
      <c r="C122" s="70">
        <v>-20.506758854766304</v>
      </c>
      <c r="D122" s="70">
        <v>8246.0796984793451</v>
      </c>
      <c r="E122" s="70">
        <v>780.76275277314471</v>
      </c>
      <c r="F122" s="70">
        <v>7465.3169457062004</v>
      </c>
      <c r="G122" s="70">
        <v>121.96330219497122</v>
      </c>
      <c r="H122" s="70">
        <v>7587.2802479011716</v>
      </c>
    </row>
    <row r="123" spans="1:8" x14ac:dyDescent="0.25">
      <c r="A123" s="16" t="s">
        <v>118</v>
      </c>
      <c r="B123" s="70">
        <v>9549.5323515130112</v>
      </c>
      <c r="C123" s="70">
        <v>-38.816318254981525</v>
      </c>
      <c r="D123" s="70">
        <v>9510.7160332580297</v>
      </c>
      <c r="E123" s="70">
        <v>861.21699947199158</v>
      </c>
      <c r="F123" s="70">
        <v>8649.4990337860381</v>
      </c>
      <c r="G123" s="70">
        <v>143.37753732511374</v>
      </c>
      <c r="H123" s="70">
        <v>8792.8765711111519</v>
      </c>
    </row>
    <row r="124" spans="1:8" x14ac:dyDescent="0.25">
      <c r="A124" s="16" t="s">
        <v>119</v>
      </c>
      <c r="B124" s="57">
        <v>10704.954054200141</v>
      </c>
      <c r="C124" s="70">
        <v>-45.13751656282875</v>
      </c>
      <c r="D124" s="57">
        <v>10659.816537637313</v>
      </c>
      <c r="E124" s="70">
        <v>925.33261211554236</v>
      </c>
      <c r="F124" s="70">
        <v>9734.4839255217703</v>
      </c>
      <c r="G124" s="70">
        <v>149.36872679350927</v>
      </c>
      <c r="H124" s="70">
        <v>9883.8526523152796</v>
      </c>
    </row>
    <row r="125" spans="1:8" x14ac:dyDescent="0.25">
      <c r="A125" s="16" t="s">
        <v>120</v>
      </c>
      <c r="B125" s="57">
        <v>11923.076700768606</v>
      </c>
      <c r="C125" s="70">
        <v>-57.229726860816299</v>
      </c>
      <c r="D125" s="57">
        <v>11865.84697390779</v>
      </c>
      <c r="E125" s="70">
        <v>1094.4953410528633</v>
      </c>
      <c r="F125" s="57">
        <v>10771.351632854927</v>
      </c>
      <c r="G125" s="70">
        <v>172.96413421672332</v>
      </c>
      <c r="H125" s="57">
        <v>10944.31576707165</v>
      </c>
    </row>
    <row r="126" spans="1:8" x14ac:dyDescent="0.25">
      <c r="A126" s="16" t="s">
        <v>121</v>
      </c>
      <c r="B126" s="57">
        <v>13564.541560509106</v>
      </c>
      <c r="C126" s="70">
        <v>-87.421455526320642</v>
      </c>
      <c r="D126" s="57">
        <v>13477.120104982785</v>
      </c>
      <c r="E126" s="70">
        <v>1232.8675821029101</v>
      </c>
      <c r="F126" s="57">
        <v>12244.252522879875</v>
      </c>
      <c r="G126" s="70">
        <v>213.09595499117859</v>
      </c>
      <c r="H126" s="57">
        <v>12457.348477871054</v>
      </c>
    </row>
    <row r="127" spans="1:8" x14ac:dyDescent="0.25">
      <c r="A127" s="16" t="s">
        <v>122</v>
      </c>
      <c r="B127" s="57">
        <v>14854.495398375471</v>
      </c>
      <c r="C127" s="70">
        <v>-91.422548764370731</v>
      </c>
      <c r="D127" s="57">
        <v>14763.072849611101</v>
      </c>
      <c r="E127" s="70">
        <v>1410.3914174189467</v>
      </c>
      <c r="F127" s="57">
        <v>13352.681432192154</v>
      </c>
      <c r="G127" s="70">
        <v>258.97659218397894</v>
      </c>
      <c r="H127" s="57">
        <v>13611.658024376133</v>
      </c>
    </row>
    <row r="128" spans="1:8" x14ac:dyDescent="0.25">
      <c r="A128" s="16" t="s">
        <v>123</v>
      </c>
      <c r="B128" s="57">
        <v>16892.98612186217</v>
      </c>
      <c r="C128" s="70">
        <v>-82.044341476008412</v>
      </c>
      <c r="D128" s="57">
        <v>16810.941780386162</v>
      </c>
      <c r="E128" s="70">
        <v>1598.1038466028731</v>
      </c>
      <c r="F128" s="57">
        <v>15212.837933783288</v>
      </c>
      <c r="G128" s="70">
        <v>300.47660857616029</v>
      </c>
      <c r="H128" s="57">
        <v>15513.314542359449</v>
      </c>
    </row>
    <row r="129" spans="1:8" x14ac:dyDescent="0.25">
      <c r="A129" s="16" t="s">
        <v>124</v>
      </c>
      <c r="B129" s="57">
        <v>20170.532168038488</v>
      </c>
      <c r="C129" s="70">
        <v>-84.364795708403108</v>
      </c>
      <c r="D129" s="57">
        <v>20086.167372330085</v>
      </c>
      <c r="E129" s="70">
        <v>1796.7407098665935</v>
      </c>
      <c r="F129" s="57">
        <v>18289.426662463491</v>
      </c>
      <c r="G129" s="70">
        <v>315.50641431821714</v>
      </c>
      <c r="H129" s="57">
        <v>18604.933076781708</v>
      </c>
    </row>
    <row r="130" spans="1:8" x14ac:dyDescent="0.25">
      <c r="A130" s="16" t="s">
        <v>125</v>
      </c>
      <c r="B130" s="57">
        <v>24545.16863754997</v>
      </c>
      <c r="C130" s="70">
        <v>-54.10895303837242</v>
      </c>
      <c r="D130" s="57">
        <v>24491.059684511598</v>
      </c>
      <c r="E130" s="70">
        <v>2139.7022883953796</v>
      </c>
      <c r="F130" s="57">
        <v>22351.357396116218</v>
      </c>
      <c r="G130" s="70">
        <v>416.14155355348339</v>
      </c>
      <c r="H130" s="57">
        <v>22767.498949669702</v>
      </c>
    </row>
    <row r="131" spans="1:8" x14ac:dyDescent="0.25">
      <c r="A131" s="16" t="s">
        <v>126</v>
      </c>
      <c r="B131" s="57">
        <v>30476.590684754054</v>
      </c>
      <c r="C131" s="70">
        <v>14.678487032058911</v>
      </c>
      <c r="D131" s="57">
        <v>30491.269171786113</v>
      </c>
      <c r="E131" s="70">
        <v>2749.5010406259826</v>
      </c>
      <c r="F131" s="57">
        <v>27741.76813116013</v>
      </c>
      <c r="G131" s="70">
        <v>316.53343578115164</v>
      </c>
      <c r="H131" s="57">
        <v>28058.301566941282</v>
      </c>
    </row>
    <row r="132" spans="1:8" x14ac:dyDescent="0.25">
      <c r="A132" s="16" t="s">
        <v>127</v>
      </c>
      <c r="B132" s="57">
        <v>36126.194446476431</v>
      </c>
      <c r="C132" s="70">
        <v>-90.483279302556184</v>
      </c>
      <c r="D132" s="57">
        <v>36035.711167173875</v>
      </c>
      <c r="E132" s="70">
        <v>3397.6711558289899</v>
      </c>
      <c r="F132" s="57">
        <v>32638.040011344885</v>
      </c>
      <c r="G132" s="70">
        <v>308.25579284253035</v>
      </c>
      <c r="H132" s="57">
        <v>32946.295804187415</v>
      </c>
    </row>
    <row r="133" spans="1:8" x14ac:dyDescent="0.25">
      <c r="A133" s="16" t="s">
        <v>128</v>
      </c>
      <c r="B133" s="57">
        <v>43656.161752394153</v>
      </c>
      <c r="C133" s="70">
        <v>-219.99737653097691</v>
      </c>
      <c r="D133" s="57">
        <v>43436.164375863176</v>
      </c>
      <c r="E133" s="70">
        <v>4135.848538936385</v>
      </c>
      <c r="F133" s="57">
        <v>39300.315836926791</v>
      </c>
      <c r="G133" s="70">
        <v>310.50191930996516</v>
      </c>
      <c r="H133" s="57">
        <v>39610.817756236756</v>
      </c>
    </row>
    <row r="134" spans="1:8" x14ac:dyDescent="0.25">
      <c r="A134" s="16" t="s">
        <v>129</v>
      </c>
      <c r="B134" s="57">
        <v>55588.540692631504</v>
      </c>
      <c r="C134" s="70">
        <v>-349.61036938473262</v>
      </c>
      <c r="D134" s="57">
        <v>55238.930323246772</v>
      </c>
      <c r="E134" s="70">
        <v>5301.7107359012807</v>
      </c>
      <c r="F134" s="57">
        <v>49937.219587345491</v>
      </c>
      <c r="G134" s="70">
        <v>308.10028582190716</v>
      </c>
      <c r="H134" s="57">
        <v>50245.319873167398</v>
      </c>
    </row>
    <row r="135" spans="1:8" x14ac:dyDescent="0.25">
      <c r="A135" s="16" t="s">
        <v>130</v>
      </c>
      <c r="B135" s="57">
        <v>68481.430545420109</v>
      </c>
      <c r="C135" s="70">
        <v>-500.46121278875216</v>
      </c>
      <c r="D135" s="57">
        <v>67980.969332631357</v>
      </c>
      <c r="E135" s="70">
        <v>6529.807277648375</v>
      </c>
      <c r="F135" s="57">
        <v>61451.162054982982</v>
      </c>
      <c r="G135" s="70">
        <v>371.26479964481405</v>
      </c>
      <c r="H135" s="57">
        <v>61822.426854627796</v>
      </c>
    </row>
    <row r="136" spans="1:8" x14ac:dyDescent="0.25">
      <c r="A136" s="16" t="s">
        <v>131</v>
      </c>
      <c r="B136" s="57">
        <v>80339.974137695346</v>
      </c>
      <c r="C136" s="70">
        <v>-442.95718910422875</v>
      </c>
      <c r="D136" s="57">
        <v>79897.016948591117</v>
      </c>
      <c r="E136" s="70">
        <v>8047.4987445001752</v>
      </c>
      <c r="F136" s="57">
        <v>71849.518204090942</v>
      </c>
      <c r="G136" s="70">
        <v>223.09884571959265</v>
      </c>
      <c r="H136" s="57">
        <v>72072.617049810535</v>
      </c>
    </row>
    <row r="137" spans="1:8" x14ac:dyDescent="0.25">
      <c r="A137" s="16" t="s">
        <v>132</v>
      </c>
      <c r="B137" s="57">
        <v>94502.210685539321</v>
      </c>
      <c r="C137" s="70">
        <v>-654.23297893743438</v>
      </c>
      <c r="D137" s="57">
        <v>93847.977706601887</v>
      </c>
      <c r="E137" s="57">
        <v>9714.005457780615</v>
      </c>
      <c r="F137" s="57">
        <v>84133.972248821272</v>
      </c>
      <c r="G137" s="70">
        <v>377.54505107879231</v>
      </c>
      <c r="H137" s="57">
        <v>84511.517299900064</v>
      </c>
    </row>
    <row r="138" spans="1:8" x14ac:dyDescent="0.25">
      <c r="A138" s="16" t="s">
        <v>133</v>
      </c>
      <c r="B138" s="57">
        <v>105987.55080842139</v>
      </c>
      <c r="C138" s="70">
        <v>-1300.9983916225901</v>
      </c>
      <c r="D138" s="57">
        <v>104686.5524167988</v>
      </c>
      <c r="E138" s="57">
        <v>12435.706512297227</v>
      </c>
      <c r="F138" s="57">
        <v>92250.845904501577</v>
      </c>
      <c r="G138" s="70">
        <v>422.8271372399031</v>
      </c>
      <c r="H138" s="57">
        <v>92673.67304174148</v>
      </c>
    </row>
    <row r="139" spans="1:8" x14ac:dyDescent="0.25">
      <c r="A139" s="16" t="s">
        <v>134</v>
      </c>
      <c r="B139" s="57">
        <v>122790.36881511919</v>
      </c>
      <c r="C139" s="70">
        <v>-1555.197797582543</v>
      </c>
      <c r="D139" s="57">
        <v>121235.17101753665</v>
      </c>
      <c r="E139" s="57">
        <v>14524.278502127869</v>
      </c>
      <c r="F139" s="57">
        <v>106710.89251540878</v>
      </c>
      <c r="G139" s="70">
        <v>470.94583005388267</v>
      </c>
      <c r="H139" s="57">
        <v>107181.83834546266</v>
      </c>
    </row>
    <row r="140" spans="1:8" x14ac:dyDescent="0.25">
      <c r="A140" s="16" t="s">
        <v>135</v>
      </c>
      <c r="B140" s="57">
        <v>140371.96102525608</v>
      </c>
      <c r="C140" s="70">
        <v>-1974.3829885543091</v>
      </c>
      <c r="D140" s="57">
        <v>138397.57803670177</v>
      </c>
      <c r="E140" s="57">
        <v>17019.379565223775</v>
      </c>
      <c r="F140" s="57">
        <v>121378.198471478</v>
      </c>
      <c r="G140" s="70">
        <v>418.64810309090535</v>
      </c>
      <c r="H140" s="57">
        <v>121796.8465745689</v>
      </c>
    </row>
    <row r="141" spans="1:8" x14ac:dyDescent="0.25">
      <c r="A141" s="16" t="s">
        <v>136</v>
      </c>
      <c r="B141" s="57">
        <v>159103.21522671595</v>
      </c>
      <c r="C141" s="70">
        <v>-2172.8830230470048</v>
      </c>
      <c r="D141" s="57">
        <v>156930.33220366895</v>
      </c>
      <c r="E141" s="57">
        <v>19560.960462954739</v>
      </c>
      <c r="F141" s="57">
        <v>137369.37174071421</v>
      </c>
      <c r="G141" s="70">
        <v>428.00126933350111</v>
      </c>
      <c r="H141" s="57">
        <v>137797.37301004771</v>
      </c>
    </row>
    <row r="142" spans="1:8" x14ac:dyDescent="0.25">
      <c r="A142" s="16" t="s">
        <v>137</v>
      </c>
      <c r="B142" s="57">
        <v>176068.1740049122</v>
      </c>
      <c r="C142" s="70">
        <v>-1717.7387124002562</v>
      </c>
      <c r="D142" s="57">
        <v>174350.43529251195</v>
      </c>
      <c r="E142" s="57">
        <v>21731.686779054289</v>
      </c>
      <c r="F142" s="57">
        <v>152618.74851345766</v>
      </c>
      <c r="G142" s="70">
        <v>389.81908622005722</v>
      </c>
      <c r="H142" s="57">
        <v>153008.56759967771</v>
      </c>
    </row>
    <row r="143" spans="1:8" x14ac:dyDescent="0.25">
      <c r="A143" s="16" t="s">
        <v>138</v>
      </c>
      <c r="B143" s="57">
        <v>202264.68497548508</v>
      </c>
      <c r="C143" s="70">
        <v>-1439.6494531635253</v>
      </c>
      <c r="D143" s="57">
        <v>200825.03552232156</v>
      </c>
      <c r="E143" s="57">
        <v>23315.619686592661</v>
      </c>
      <c r="F143" s="57">
        <v>177509.4158357289</v>
      </c>
      <c r="G143" s="70">
        <v>-63.768961562484037</v>
      </c>
      <c r="H143" s="57">
        <v>177445.64687416641</v>
      </c>
    </row>
    <row r="144" spans="1:8" x14ac:dyDescent="0.25">
      <c r="A144" s="16" t="s">
        <v>139</v>
      </c>
      <c r="B144" s="57">
        <v>227528.96394085028</v>
      </c>
      <c r="C144" s="70">
        <v>-1270.8786670706759</v>
      </c>
      <c r="D144" s="57">
        <v>226258.08527377961</v>
      </c>
      <c r="E144" s="57">
        <v>25744.615328009153</v>
      </c>
      <c r="F144" s="57">
        <v>200513.46994577046</v>
      </c>
      <c r="G144" s="70">
        <v>579.71025749339606</v>
      </c>
      <c r="H144" s="57">
        <v>201093.18020326385</v>
      </c>
    </row>
    <row r="145" spans="1:8" x14ac:dyDescent="0.25">
      <c r="A145" s="16" t="s">
        <v>140</v>
      </c>
      <c r="B145" s="57">
        <v>254470.29003715116</v>
      </c>
      <c r="C145" s="70">
        <v>-1678.5136966560676</v>
      </c>
      <c r="D145" s="57">
        <v>252791.7763404951</v>
      </c>
      <c r="E145" s="57">
        <v>28933.993768998422</v>
      </c>
      <c r="F145" s="57">
        <v>223857.78257149667</v>
      </c>
      <c r="G145" s="70">
        <v>1228.1180920714687</v>
      </c>
      <c r="H145" s="57">
        <v>225085.90066356814</v>
      </c>
    </row>
    <row r="146" spans="1:8" x14ac:dyDescent="0.25">
      <c r="A146" s="16" t="s">
        <v>141</v>
      </c>
      <c r="B146" s="57">
        <v>287460.84635105962</v>
      </c>
      <c r="C146" s="70">
        <v>-1179.1502864454524</v>
      </c>
      <c r="D146" s="57">
        <v>286281.69606461417</v>
      </c>
      <c r="E146" s="57">
        <v>32321.097712354356</v>
      </c>
      <c r="F146" s="57">
        <v>253960.59835225981</v>
      </c>
      <c r="G146" s="70">
        <v>654.22199382743565</v>
      </c>
      <c r="H146" s="57">
        <v>254614.82034608725</v>
      </c>
    </row>
    <row r="147" spans="1:8" x14ac:dyDescent="0.25">
      <c r="A147" s="16" t="s">
        <v>142</v>
      </c>
      <c r="B147" s="57">
        <v>322272.54570379597</v>
      </c>
      <c r="C147" s="70">
        <v>-1222.8751471603173</v>
      </c>
      <c r="D147" s="57">
        <v>321049.67055663565</v>
      </c>
      <c r="E147" s="57">
        <v>36359.796477511758</v>
      </c>
      <c r="F147" s="57">
        <v>284689.8740791239</v>
      </c>
      <c r="G147" s="70">
        <v>-470.54921240388649</v>
      </c>
      <c r="H147" s="57">
        <v>284219.32486672001</v>
      </c>
    </row>
    <row r="148" spans="1:8" x14ac:dyDescent="0.25">
      <c r="A148" s="16" t="s">
        <v>143</v>
      </c>
      <c r="B148" s="57">
        <v>355253.04539502534</v>
      </c>
      <c r="C148" s="70">
        <v>-1451.3269368272158</v>
      </c>
      <c r="D148" s="57">
        <v>353801.71845819813</v>
      </c>
      <c r="E148" s="57">
        <v>40332.468664479617</v>
      </c>
      <c r="F148" s="57">
        <v>313469.24979371851</v>
      </c>
      <c r="G148" s="70">
        <v>-810.82048512756592</v>
      </c>
      <c r="H148" s="57">
        <v>312658.42930859094</v>
      </c>
    </row>
    <row r="149" spans="1:8" x14ac:dyDescent="0.25">
      <c r="A149" s="16" t="s">
        <v>144</v>
      </c>
      <c r="B149" s="57">
        <v>384436.66021700646</v>
      </c>
      <c r="C149" s="70">
        <v>-1999.9394216853543</v>
      </c>
      <c r="D149" s="57">
        <v>382436.7207953211</v>
      </c>
      <c r="E149" s="57">
        <v>44097.682289894437</v>
      </c>
      <c r="F149" s="57">
        <v>338339.03850542667</v>
      </c>
      <c r="G149" s="70">
        <v>-1791.0219685072079</v>
      </c>
      <c r="H149" s="57">
        <v>336548.01653691946</v>
      </c>
    </row>
    <row r="150" spans="1:8" x14ac:dyDescent="0.25">
      <c r="A150" s="16" t="s">
        <v>145</v>
      </c>
      <c r="B150" s="57">
        <v>397963.97989221831</v>
      </c>
      <c r="C150" s="70">
        <v>-419.8011140699964</v>
      </c>
      <c r="D150" s="57">
        <v>397544.17877814831</v>
      </c>
      <c r="E150" s="57">
        <v>48555.812589746201</v>
      </c>
      <c r="F150" s="57">
        <v>348988.36618840211</v>
      </c>
      <c r="G150" s="70">
        <v>-1929.8557105027139</v>
      </c>
      <c r="H150" s="57">
        <v>347058.5104778994</v>
      </c>
    </row>
    <row r="151" spans="1:8" x14ac:dyDescent="0.25">
      <c r="A151" s="16" t="s">
        <v>146</v>
      </c>
      <c r="B151" s="57">
        <v>425075.45318989269</v>
      </c>
      <c r="C151" s="70">
        <v>-4228.1929488636088</v>
      </c>
      <c r="D151" s="57">
        <v>420847.26024102909</v>
      </c>
      <c r="E151" s="57">
        <v>52647.723652647168</v>
      </c>
      <c r="F151" s="57">
        <v>368199.53658838192</v>
      </c>
      <c r="G151" s="70">
        <v>-2754.9789069932885</v>
      </c>
      <c r="H151" s="57">
        <v>365444.55768138863</v>
      </c>
    </row>
    <row r="152" spans="1:8" x14ac:dyDescent="0.25">
      <c r="A152" s="16" t="s">
        <v>147</v>
      </c>
      <c r="B152" s="57">
        <v>460588</v>
      </c>
      <c r="C152" s="70">
        <v>233</v>
      </c>
      <c r="D152" s="57">
        <v>460821</v>
      </c>
      <c r="E152" s="57">
        <v>57567</v>
      </c>
      <c r="F152" s="57">
        <v>403254</v>
      </c>
      <c r="G152" s="70">
        <v>-817</v>
      </c>
      <c r="H152" s="57">
        <v>402437</v>
      </c>
    </row>
    <row r="153" spans="1:8" x14ac:dyDescent="0.25">
      <c r="A153" s="16" t="s">
        <v>148</v>
      </c>
      <c r="B153" s="57">
        <v>489203</v>
      </c>
      <c r="C153" s="70">
        <v>-1647</v>
      </c>
      <c r="D153" s="57">
        <v>487556</v>
      </c>
      <c r="E153" s="57">
        <v>61447</v>
      </c>
      <c r="F153" s="57">
        <v>426109</v>
      </c>
      <c r="G153" s="70">
        <v>-1655</v>
      </c>
      <c r="H153" s="57">
        <v>424454</v>
      </c>
    </row>
    <row r="154" spans="1:8" x14ac:dyDescent="0.25">
      <c r="A154" s="16" t="s">
        <v>149</v>
      </c>
      <c r="B154" s="57">
        <v>519268</v>
      </c>
      <c r="C154" s="70">
        <v>-2551</v>
      </c>
      <c r="D154" s="57">
        <v>516717</v>
      </c>
      <c r="E154" s="57">
        <v>65343</v>
      </c>
      <c r="F154" s="57">
        <v>451374</v>
      </c>
      <c r="G154" s="70">
        <v>-2114</v>
      </c>
      <c r="H154" s="57">
        <v>449260</v>
      </c>
    </row>
    <row r="155" spans="1:8" x14ac:dyDescent="0.25">
      <c r="A155" s="16" t="s">
        <v>150</v>
      </c>
      <c r="B155" s="57">
        <v>555993</v>
      </c>
      <c r="C155" s="70">
        <v>-4374</v>
      </c>
      <c r="D155" s="57">
        <v>551619</v>
      </c>
      <c r="E155" s="57">
        <v>69038</v>
      </c>
      <c r="F155" s="57">
        <v>482581</v>
      </c>
      <c r="G155" s="70">
        <v>-2430</v>
      </c>
      <c r="H155" s="57">
        <v>480151</v>
      </c>
    </row>
    <row r="156" spans="1:8" x14ac:dyDescent="0.25">
      <c r="A156" s="17">
        <v>1999</v>
      </c>
      <c r="B156" s="57">
        <v>595723</v>
      </c>
      <c r="C156" s="70">
        <v>-5411</v>
      </c>
      <c r="D156" s="57">
        <v>590312</v>
      </c>
      <c r="E156" s="57">
        <v>74255</v>
      </c>
      <c r="F156" s="57">
        <v>516057</v>
      </c>
      <c r="G156" s="70">
        <v>-2365</v>
      </c>
      <c r="H156" s="57">
        <v>513692</v>
      </c>
    </row>
    <row r="157" spans="1:8" x14ac:dyDescent="0.25">
      <c r="A157" s="12" t="s">
        <v>155</v>
      </c>
      <c r="B157" s="57">
        <v>647851</v>
      </c>
      <c r="C157" s="70">
        <v>-4633</v>
      </c>
      <c r="D157" s="57">
        <v>643218</v>
      </c>
      <c r="E157" s="57">
        <v>81921</v>
      </c>
      <c r="F157" s="57">
        <v>561297</v>
      </c>
      <c r="G157" s="70">
        <v>-4139</v>
      </c>
      <c r="H157" s="57">
        <v>557158</v>
      </c>
    </row>
    <row r="158" spans="1:8" x14ac:dyDescent="0.25">
      <c r="A158" s="15">
        <v>2001</v>
      </c>
      <c r="B158" s="57">
        <v>700993</v>
      </c>
      <c r="C158" s="70">
        <v>-9702</v>
      </c>
      <c r="D158" s="57">
        <v>691291</v>
      </c>
      <c r="E158" s="57">
        <v>88510</v>
      </c>
      <c r="F158" s="57">
        <v>602781</v>
      </c>
      <c r="G158" s="70">
        <v>-5027</v>
      </c>
      <c r="H158" s="57">
        <v>597754</v>
      </c>
    </row>
    <row r="159" spans="1:8" x14ac:dyDescent="0.25">
      <c r="A159" s="15">
        <v>2002</v>
      </c>
      <c r="B159" s="57">
        <v>749552</v>
      </c>
      <c r="C159" s="70">
        <v>-8490</v>
      </c>
      <c r="D159" s="57">
        <v>741062</v>
      </c>
      <c r="E159" s="57">
        <v>95740</v>
      </c>
      <c r="F159" s="57">
        <v>645322</v>
      </c>
      <c r="G159" s="70">
        <v>-4543</v>
      </c>
      <c r="H159" s="57">
        <v>640779</v>
      </c>
    </row>
    <row r="160" spans="1:8" x14ac:dyDescent="0.25">
      <c r="A160" s="15">
        <v>2003</v>
      </c>
      <c r="B160" s="57">
        <v>802266</v>
      </c>
      <c r="C160" s="70">
        <v>-6584</v>
      </c>
      <c r="D160" s="57">
        <v>795682</v>
      </c>
      <c r="E160" s="57">
        <v>103905</v>
      </c>
      <c r="F160" s="57">
        <v>691777</v>
      </c>
      <c r="G160" s="70">
        <v>-6873</v>
      </c>
      <c r="H160" s="57">
        <v>684904</v>
      </c>
    </row>
    <row r="161" spans="1:8" x14ac:dyDescent="0.25">
      <c r="A161" s="15">
        <v>2004</v>
      </c>
      <c r="B161" s="57">
        <v>859437</v>
      </c>
      <c r="C161" s="70">
        <v>-8013</v>
      </c>
      <c r="D161" s="57">
        <v>851424</v>
      </c>
      <c r="E161" s="57">
        <v>113802</v>
      </c>
      <c r="F161" s="57">
        <v>737622</v>
      </c>
      <c r="G161" s="70">
        <v>-7303</v>
      </c>
      <c r="H161" s="57">
        <v>730319</v>
      </c>
    </row>
    <row r="162" spans="1:8" x14ac:dyDescent="0.25">
      <c r="A162" s="15">
        <v>2005</v>
      </c>
      <c r="B162" s="57">
        <v>927357</v>
      </c>
      <c r="C162" s="57">
        <v>-12804</v>
      </c>
      <c r="D162" s="57">
        <v>914553</v>
      </c>
      <c r="E162" s="57">
        <v>124681</v>
      </c>
      <c r="F162" s="57">
        <v>789872</v>
      </c>
      <c r="G162" s="57">
        <v>-9925</v>
      </c>
      <c r="H162" s="57">
        <v>779947</v>
      </c>
    </row>
    <row r="163" spans="1:8" x14ac:dyDescent="0.25">
      <c r="A163" s="15">
        <v>2006</v>
      </c>
      <c r="B163" s="57">
        <v>1003823</v>
      </c>
      <c r="C163" s="57">
        <v>-18565</v>
      </c>
      <c r="D163" s="57">
        <v>985258</v>
      </c>
      <c r="E163" s="57">
        <v>135476</v>
      </c>
      <c r="F163" s="57">
        <v>849782</v>
      </c>
      <c r="G163" s="57">
        <v>-13120</v>
      </c>
      <c r="H163" s="57">
        <v>836662</v>
      </c>
    </row>
    <row r="164" spans="1:8" x14ac:dyDescent="0.25">
      <c r="A164" s="15">
        <v>2007</v>
      </c>
      <c r="B164" s="57">
        <v>1075539</v>
      </c>
      <c r="C164" s="57">
        <v>-26393</v>
      </c>
      <c r="D164" s="57">
        <v>1049146</v>
      </c>
      <c r="E164" s="57">
        <v>145529</v>
      </c>
      <c r="F164" s="57">
        <v>903617</v>
      </c>
      <c r="G164" s="57">
        <v>-12906</v>
      </c>
      <c r="H164" s="57">
        <v>890711</v>
      </c>
    </row>
    <row r="165" spans="1:8" x14ac:dyDescent="0.25">
      <c r="A165" s="15">
        <v>2008</v>
      </c>
      <c r="B165" s="57">
        <v>1109541</v>
      </c>
      <c r="C165" s="57">
        <v>-30800</v>
      </c>
      <c r="D165" s="57">
        <v>1078741</v>
      </c>
      <c r="E165" s="57">
        <v>153861</v>
      </c>
      <c r="F165" s="57">
        <v>924880</v>
      </c>
      <c r="G165" s="57">
        <v>-15443</v>
      </c>
      <c r="H165" s="57">
        <v>909437</v>
      </c>
    </row>
    <row r="166" spans="1:8" x14ac:dyDescent="0.25">
      <c r="A166" s="15">
        <v>2009</v>
      </c>
      <c r="B166" s="57">
        <v>1069323</v>
      </c>
      <c r="C166" s="57">
        <v>-20474</v>
      </c>
      <c r="D166" s="57">
        <v>1048849</v>
      </c>
      <c r="E166" s="57">
        <v>156714</v>
      </c>
      <c r="F166" s="57">
        <v>892135</v>
      </c>
      <c r="G166" s="57">
        <v>-13921</v>
      </c>
      <c r="H166" s="57">
        <v>878214</v>
      </c>
    </row>
    <row r="167" spans="1:8" x14ac:dyDescent="0.25">
      <c r="A167" s="15">
        <v>2010</v>
      </c>
      <c r="B167" s="57">
        <v>1072709</v>
      </c>
      <c r="C167" s="57">
        <v>-15634</v>
      </c>
      <c r="D167" s="57">
        <v>1057075</v>
      </c>
      <c r="E167" s="57">
        <v>161557</v>
      </c>
      <c r="F167" s="57">
        <v>895518</v>
      </c>
      <c r="G167" s="57">
        <v>-12584</v>
      </c>
      <c r="H167" s="57">
        <v>882934</v>
      </c>
    </row>
    <row r="168" spans="1:8" x14ac:dyDescent="0.25">
      <c r="A168" s="15">
        <v>2011</v>
      </c>
      <c r="B168" s="57">
        <v>1063763</v>
      </c>
      <c r="C168" s="57">
        <v>-18772</v>
      </c>
      <c r="D168" s="57">
        <v>1044991</v>
      </c>
      <c r="E168" s="57">
        <v>164610</v>
      </c>
      <c r="F168" s="57">
        <v>880381</v>
      </c>
      <c r="G168" s="57">
        <v>-13143</v>
      </c>
      <c r="H168" s="57">
        <v>867238</v>
      </c>
    </row>
    <row r="169" spans="1:8" x14ac:dyDescent="0.25">
      <c r="A169" s="15">
        <v>2012</v>
      </c>
      <c r="B169" s="57">
        <v>1031099</v>
      </c>
      <c r="C169" s="70">
        <v>-8247</v>
      </c>
      <c r="D169" s="57">
        <v>1022852</v>
      </c>
      <c r="E169" s="57">
        <v>164719</v>
      </c>
      <c r="F169" s="57">
        <v>858133</v>
      </c>
      <c r="G169" s="57">
        <v>-12160</v>
      </c>
      <c r="H169" s="57">
        <v>845973</v>
      </c>
    </row>
    <row r="170" spans="1:8" x14ac:dyDescent="0.25">
      <c r="A170" s="15">
        <v>2013</v>
      </c>
      <c r="B170" s="57">
        <v>1020348</v>
      </c>
      <c r="C170" s="70">
        <v>-6814</v>
      </c>
      <c r="D170" s="57">
        <v>1013534</v>
      </c>
      <c r="E170" s="57">
        <v>162574</v>
      </c>
      <c r="F170" s="57">
        <v>850960</v>
      </c>
      <c r="G170" s="57">
        <v>-12466</v>
      </c>
      <c r="H170" s="57">
        <v>838494</v>
      </c>
    </row>
    <row r="171" spans="1:8" x14ac:dyDescent="0.25">
      <c r="A171" s="15">
        <v>2014</v>
      </c>
      <c r="B171" s="57">
        <v>1032158</v>
      </c>
      <c r="C171" s="70">
        <v>-3784</v>
      </c>
      <c r="D171" s="57">
        <v>1028374</v>
      </c>
      <c r="E171" s="57">
        <v>164486</v>
      </c>
      <c r="F171" s="57">
        <v>863888</v>
      </c>
      <c r="G171" s="57">
        <v>-10671</v>
      </c>
      <c r="H171" s="57">
        <v>853217</v>
      </c>
    </row>
    <row r="172" spans="1:8" x14ac:dyDescent="0.25">
      <c r="A172" s="15">
        <v>2015</v>
      </c>
      <c r="B172" s="57">
        <v>1077590</v>
      </c>
      <c r="C172" s="70">
        <v>-242</v>
      </c>
      <c r="D172" s="57">
        <v>1077348</v>
      </c>
      <c r="E172" s="57">
        <v>168700</v>
      </c>
      <c r="F172" s="57">
        <v>908648</v>
      </c>
      <c r="G172" s="57">
        <v>-10693</v>
      </c>
      <c r="H172" s="57">
        <v>897955</v>
      </c>
    </row>
    <row r="173" spans="1:8" x14ac:dyDescent="0.25">
      <c r="A173" s="15">
        <v>2016</v>
      </c>
      <c r="B173" s="57">
        <v>1113840</v>
      </c>
      <c r="C173" s="70">
        <v>2752</v>
      </c>
      <c r="D173" s="57">
        <v>1116592</v>
      </c>
      <c r="E173" s="57">
        <v>172648</v>
      </c>
      <c r="F173" s="57">
        <v>943944</v>
      </c>
      <c r="G173" s="57">
        <v>-11797</v>
      </c>
      <c r="H173" s="57">
        <v>932147</v>
      </c>
    </row>
    <row r="174" spans="1:8" x14ac:dyDescent="0.25">
      <c r="A174" s="15">
        <v>2017</v>
      </c>
      <c r="B174" s="57">
        <v>1161867</v>
      </c>
      <c r="C174" s="70">
        <v>433</v>
      </c>
      <c r="D174" s="57">
        <v>1162300</v>
      </c>
      <c r="E174" s="57">
        <v>178069</v>
      </c>
      <c r="F174" s="57">
        <v>984231</v>
      </c>
      <c r="G174" s="57">
        <v>-10125</v>
      </c>
      <c r="H174" s="57">
        <v>974106</v>
      </c>
    </row>
    <row r="175" spans="1:8" x14ac:dyDescent="0.25">
      <c r="A175" s="15">
        <v>2018</v>
      </c>
      <c r="B175" s="57">
        <v>1203259</v>
      </c>
      <c r="C175" s="70">
        <v>1729</v>
      </c>
      <c r="D175" s="57">
        <v>1204988</v>
      </c>
      <c r="E175" s="57">
        <v>183344</v>
      </c>
      <c r="F175" s="57">
        <v>1021644</v>
      </c>
      <c r="G175" s="57">
        <v>-11815</v>
      </c>
      <c r="H175" s="57">
        <v>1009829</v>
      </c>
    </row>
    <row r="176" spans="1:8" x14ac:dyDescent="0.25">
      <c r="A176" s="15">
        <v>2019</v>
      </c>
      <c r="B176" s="57">
        <v>1244375</v>
      </c>
      <c r="C176" s="70">
        <v>2687</v>
      </c>
      <c r="D176" s="57">
        <v>1247062</v>
      </c>
      <c r="E176" s="57">
        <v>189853</v>
      </c>
      <c r="F176" s="57">
        <v>1057209</v>
      </c>
      <c r="G176" s="57">
        <v>-12959</v>
      </c>
      <c r="H176" s="57">
        <v>1044250</v>
      </c>
    </row>
    <row r="177" spans="1:8" x14ac:dyDescent="0.25">
      <c r="A177" s="15">
        <v>2020</v>
      </c>
      <c r="B177" s="57">
        <v>1121948</v>
      </c>
      <c r="C177" s="70">
        <v>6593</v>
      </c>
      <c r="D177" s="57">
        <v>1128541</v>
      </c>
      <c r="E177" s="57">
        <v>194609</v>
      </c>
      <c r="F177" s="57">
        <v>933932</v>
      </c>
      <c r="G177" s="57">
        <v>-13870</v>
      </c>
      <c r="H177" s="57">
        <v>920062</v>
      </c>
    </row>
    <row r="178" spans="1:8" x14ac:dyDescent="0.25">
      <c r="B178" s="46"/>
      <c r="C178" s="46"/>
      <c r="D178" s="46"/>
      <c r="E178" s="46"/>
      <c r="F178" s="46"/>
      <c r="G178" s="46"/>
      <c r="H178" s="46"/>
    </row>
    <row r="179" spans="1:8" x14ac:dyDescent="0.25">
      <c r="B179" s="46"/>
      <c r="C179" s="46"/>
      <c r="D179" s="46"/>
      <c r="E179" s="46"/>
      <c r="F179" s="46"/>
      <c r="G179" s="46"/>
      <c r="H179" s="4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9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5" width="10.875" style="12"/>
    <col min="6" max="6" width="10.875" style="13"/>
    <col min="7" max="13" width="10.875" style="12"/>
    <col min="14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204</v>
      </c>
    </row>
    <row r="4" spans="1:12" x14ac:dyDescent="0.25">
      <c r="B4" s="57"/>
      <c r="C4" s="73"/>
      <c r="D4" s="73"/>
      <c r="E4" s="73"/>
      <c r="F4" s="18"/>
      <c r="G4" s="76"/>
      <c r="H4" s="76"/>
      <c r="I4" s="76"/>
      <c r="J4" s="76"/>
    </row>
    <row r="5" spans="1:12" x14ac:dyDescent="0.25">
      <c r="B5" s="68" t="s">
        <v>193</v>
      </c>
      <c r="C5" s="56" t="s">
        <v>166</v>
      </c>
      <c r="D5" s="56" t="s">
        <v>189</v>
      </c>
      <c r="E5" s="56" t="s">
        <v>190</v>
      </c>
      <c r="F5" s="77" t="s">
        <v>198</v>
      </c>
      <c r="G5" s="78" t="s">
        <v>194</v>
      </c>
      <c r="H5" s="79" t="s">
        <v>167</v>
      </c>
      <c r="I5" s="80" t="s">
        <v>191</v>
      </c>
      <c r="J5" s="80" t="s">
        <v>192</v>
      </c>
    </row>
    <row r="6" spans="1:12" x14ac:dyDescent="0.25">
      <c r="B6" s="14" t="s">
        <v>152</v>
      </c>
      <c r="C6" s="14" t="s">
        <v>152</v>
      </c>
      <c r="D6" s="14" t="s">
        <v>152</v>
      </c>
      <c r="E6" s="14" t="s">
        <v>152</v>
      </c>
      <c r="F6" s="14" t="s">
        <v>157</v>
      </c>
      <c r="G6" s="14" t="s">
        <v>153</v>
      </c>
      <c r="H6" s="14" t="s">
        <v>153</v>
      </c>
      <c r="I6" s="14" t="s">
        <v>153</v>
      </c>
      <c r="J6" s="14" t="s">
        <v>153</v>
      </c>
    </row>
    <row r="7" spans="1:12" x14ac:dyDescent="0.25">
      <c r="A7" s="16" t="s">
        <v>2</v>
      </c>
      <c r="B7" s="70">
        <v>25.554075054579418</v>
      </c>
      <c r="C7" s="70">
        <v>25.239258280210738</v>
      </c>
      <c r="D7" s="70">
        <v>24.365955519436259</v>
      </c>
      <c r="E7" s="70">
        <v>24.391346755641614</v>
      </c>
      <c r="F7" s="70">
        <v>14.754226639160155</v>
      </c>
      <c r="G7" s="70">
        <v>1.7319833617544331</v>
      </c>
      <c r="H7" s="70">
        <v>1.7106459658970925</v>
      </c>
      <c r="I7" s="70">
        <v>1.6514559600680789</v>
      </c>
      <c r="J7" s="70">
        <v>1.6531769066704554</v>
      </c>
    </row>
    <row r="8" spans="1:12" x14ac:dyDescent="0.25">
      <c r="A8" s="16" t="s">
        <v>3</v>
      </c>
      <c r="B8" s="70">
        <v>26.107235091706933</v>
      </c>
      <c r="C8" s="70">
        <v>25.777152314730394</v>
      </c>
      <c r="D8" s="70">
        <v>24.906563306957551</v>
      </c>
      <c r="E8" s="70">
        <v>24.931698089795802</v>
      </c>
      <c r="F8" s="70">
        <v>14.863102483773634</v>
      </c>
      <c r="G8" s="70">
        <v>1.7565131586900351</v>
      </c>
      <c r="H8" s="70">
        <v>1.7343049570486284</v>
      </c>
      <c r="I8" s="70">
        <v>1.675731115636764</v>
      </c>
      <c r="J8" s="70">
        <v>1.6774222015231524</v>
      </c>
    </row>
    <row r="9" spans="1:12" x14ac:dyDescent="0.25">
      <c r="A9" s="16" t="s">
        <v>4</v>
      </c>
      <c r="B9" s="70">
        <v>26.288586385723566</v>
      </c>
      <c r="C9" s="70">
        <v>25.938100080454394</v>
      </c>
      <c r="D9" s="70">
        <v>25.066060861041464</v>
      </c>
      <c r="E9" s="70">
        <v>25.092089728597056</v>
      </c>
      <c r="F9" s="70">
        <v>14.972860254888174</v>
      </c>
      <c r="G9" s="70">
        <v>1.7557491313085059</v>
      </c>
      <c r="H9" s="70">
        <v>1.7323410249545614</v>
      </c>
      <c r="I9" s="70">
        <v>1.6740997000127731</v>
      </c>
      <c r="J9" s="70">
        <v>1.6758381031710536</v>
      </c>
    </row>
    <row r="10" spans="1:12" x14ac:dyDescent="0.25">
      <c r="A10" s="16" t="s">
        <v>5</v>
      </c>
      <c r="B10" s="70">
        <v>31.028206578002354</v>
      </c>
      <c r="C10" s="70">
        <v>30.694731520007199</v>
      </c>
      <c r="D10" s="70">
        <v>29.813393629813444</v>
      </c>
      <c r="E10" s="70">
        <v>29.845150845269508</v>
      </c>
      <c r="F10" s="70">
        <v>15.083042335638085</v>
      </c>
      <c r="G10" s="70">
        <v>2.0571583562216205</v>
      </c>
      <c r="H10" s="70">
        <v>2.0350490860508921</v>
      </c>
      <c r="I10" s="70">
        <v>1.9766167173959732</v>
      </c>
      <c r="J10" s="70">
        <v>1.9787222087649809</v>
      </c>
    </row>
    <row r="11" spans="1:12" x14ac:dyDescent="0.25">
      <c r="A11" s="16" t="s">
        <v>6</v>
      </c>
      <c r="B11" s="70">
        <v>32.071619936097392</v>
      </c>
      <c r="C11" s="70">
        <v>31.722469610198441</v>
      </c>
      <c r="D11" s="70">
        <v>30.831764873431915</v>
      </c>
      <c r="E11" s="70">
        <v>30.868301909536921</v>
      </c>
      <c r="F11" s="70">
        <v>15.193393680136772</v>
      </c>
      <c r="G11" s="70">
        <v>2.1108924451833646</v>
      </c>
      <c r="H11" s="70">
        <v>2.0879120411176544</v>
      </c>
      <c r="I11" s="70">
        <v>2.0292875655384428</v>
      </c>
      <c r="J11" s="70">
        <v>2.031692363102056</v>
      </c>
    </row>
    <row r="12" spans="1:12" x14ac:dyDescent="0.25">
      <c r="A12" s="16" t="s">
        <v>7</v>
      </c>
      <c r="B12" s="70">
        <v>34.040172282936965</v>
      </c>
      <c r="C12" s="70">
        <v>33.675140245925547</v>
      </c>
      <c r="D12" s="70">
        <v>32.785067225582743</v>
      </c>
      <c r="E12" s="70">
        <v>32.823622776604786</v>
      </c>
      <c r="F12" s="70">
        <v>15.175601416965204</v>
      </c>
      <c r="G12" s="70">
        <v>2.2430855521075137</v>
      </c>
      <c r="H12" s="70">
        <v>2.2190316759558026</v>
      </c>
      <c r="I12" s="70">
        <v>2.1603800946518965</v>
      </c>
      <c r="J12" s="70">
        <v>2.162920722200202</v>
      </c>
    </row>
    <row r="13" spans="1:12" x14ac:dyDescent="0.25">
      <c r="A13" s="16" t="s">
        <v>8</v>
      </c>
      <c r="B13" s="70">
        <v>33.645584946299572</v>
      </c>
      <c r="C13" s="70">
        <v>33.268658333520399</v>
      </c>
      <c r="D13" s="70">
        <v>32.369105579971709</v>
      </c>
      <c r="E13" s="70">
        <v>32.411615314863802</v>
      </c>
      <c r="F13" s="70">
        <v>15.272649662191821</v>
      </c>
      <c r="G13" s="70">
        <v>2.2029959234638135</v>
      </c>
      <c r="H13" s="70">
        <v>2.1783160793558021</v>
      </c>
      <c r="I13" s="70">
        <v>2.1194164926144405</v>
      </c>
      <c r="J13" s="70">
        <v>2.1221998822575179</v>
      </c>
    </row>
    <row r="14" spans="1:12" x14ac:dyDescent="0.25">
      <c r="A14" s="16" t="s">
        <v>9</v>
      </c>
      <c r="B14" s="70">
        <v>32.42447390781075</v>
      </c>
      <c r="C14" s="70">
        <v>32.031631063107291</v>
      </c>
      <c r="D14" s="70">
        <v>31.105203287708665</v>
      </c>
      <c r="E14" s="70">
        <v>31.153008429552759</v>
      </c>
      <c r="F14" s="70">
        <v>15.427549595215485</v>
      </c>
      <c r="G14" s="70">
        <v>2.1017254689537013</v>
      </c>
      <c r="H14" s="70">
        <v>2.076261746262102</v>
      </c>
      <c r="I14" s="70">
        <v>2.0162115244377667</v>
      </c>
      <c r="J14" s="70">
        <v>2.0193102110794174</v>
      </c>
    </row>
    <row r="15" spans="1:12" x14ac:dyDescent="0.25">
      <c r="A15" s="16" t="s">
        <v>10</v>
      </c>
      <c r="B15" s="70">
        <v>31.588800031440442</v>
      </c>
      <c r="C15" s="70">
        <v>31.169395003092095</v>
      </c>
      <c r="D15" s="70">
        <v>30.185576544917442</v>
      </c>
      <c r="E15" s="70">
        <v>30.233627341609463</v>
      </c>
      <c r="F15" s="70">
        <v>15.452803253222001</v>
      </c>
      <c r="G15" s="70">
        <v>2.0442116238588612</v>
      </c>
      <c r="H15" s="70">
        <v>2.0170705918094889</v>
      </c>
      <c r="I15" s="70">
        <v>1.9534045732850167</v>
      </c>
      <c r="J15" s="70">
        <v>1.956514093020991</v>
      </c>
    </row>
    <row r="16" spans="1:12" x14ac:dyDescent="0.25">
      <c r="A16" s="16" t="s">
        <v>11</v>
      </c>
      <c r="B16" s="70">
        <v>33.676460182384631</v>
      </c>
      <c r="C16" s="70">
        <v>33.202914360050379</v>
      </c>
      <c r="D16" s="70">
        <v>32.149843763687379</v>
      </c>
      <c r="E16" s="70">
        <v>32.200609837709891</v>
      </c>
      <c r="F16" s="70">
        <v>15.532485658006514</v>
      </c>
      <c r="G16" s="70">
        <v>2.1681307759666568</v>
      </c>
      <c r="H16" s="70">
        <v>2.1376433296711466</v>
      </c>
      <c r="I16" s="70">
        <v>2.0698453854431942</v>
      </c>
      <c r="J16" s="70">
        <v>2.0731137659934986</v>
      </c>
    </row>
    <row r="17" spans="1:10" x14ac:dyDescent="0.25">
      <c r="A17" s="16" t="s">
        <v>12</v>
      </c>
      <c r="B17" s="70">
        <v>35.814279019306014</v>
      </c>
      <c r="C17" s="70">
        <v>35.302264863741527</v>
      </c>
      <c r="D17" s="70">
        <v>34.201864969856189</v>
      </c>
      <c r="E17" s="70">
        <v>34.253458546325312</v>
      </c>
      <c r="F17" s="70">
        <v>15.623274213951889</v>
      </c>
      <c r="G17" s="70">
        <v>2.2923670498801823</v>
      </c>
      <c r="H17" s="70">
        <v>2.2595945241885285</v>
      </c>
      <c r="I17" s="70">
        <v>2.1891611515922351</v>
      </c>
      <c r="J17" s="70">
        <v>2.1924635052322325</v>
      </c>
    </row>
    <row r="18" spans="1:10" x14ac:dyDescent="0.25">
      <c r="A18" s="16" t="s">
        <v>13</v>
      </c>
      <c r="B18" s="70">
        <v>36.577479287620356</v>
      </c>
      <c r="C18" s="70">
        <v>36.033015857868591</v>
      </c>
      <c r="D18" s="70">
        <v>34.882681438860857</v>
      </c>
      <c r="E18" s="70">
        <v>34.934241782944525</v>
      </c>
      <c r="F18" s="70">
        <v>15.751159537984815</v>
      </c>
      <c r="G18" s="70">
        <v>2.3222086729178057</v>
      </c>
      <c r="H18" s="70">
        <v>2.2876421111076253</v>
      </c>
      <c r="I18" s="70">
        <v>2.2146103818413678</v>
      </c>
      <c r="J18" s="70">
        <v>2.217883813486786</v>
      </c>
    </row>
    <row r="19" spans="1:10" x14ac:dyDescent="0.25">
      <c r="A19" s="16" t="s">
        <v>14</v>
      </c>
      <c r="B19" s="70">
        <v>37.589509718741368</v>
      </c>
      <c r="C19" s="70">
        <v>36.999344445301077</v>
      </c>
      <c r="D19" s="70">
        <v>35.784326320216124</v>
      </c>
      <c r="E19" s="70">
        <v>35.8440103375465</v>
      </c>
      <c r="F19" s="70">
        <v>15.894181870522871</v>
      </c>
      <c r="G19" s="70">
        <v>2.3649855038122065</v>
      </c>
      <c r="H19" s="70">
        <v>2.3278546040749379</v>
      </c>
      <c r="I19" s="70">
        <v>2.2514103973216288</v>
      </c>
      <c r="J19" s="70">
        <v>2.2551654831647738</v>
      </c>
    </row>
    <row r="20" spans="1:10" x14ac:dyDescent="0.25">
      <c r="A20" s="16" t="s">
        <v>15</v>
      </c>
      <c r="B20" s="70">
        <v>39.551476757171585</v>
      </c>
      <c r="C20" s="70">
        <v>38.928164337301517</v>
      </c>
      <c r="D20" s="70">
        <v>37.642411416634374</v>
      </c>
      <c r="E20" s="70">
        <v>37.699597405186509</v>
      </c>
      <c r="F20" s="70">
        <v>16.007265697801522</v>
      </c>
      <c r="G20" s="70">
        <v>2.4708452713822129</v>
      </c>
      <c r="H20" s="70">
        <v>2.4319059277343045</v>
      </c>
      <c r="I20" s="70">
        <v>2.3515828453952805</v>
      </c>
      <c r="J20" s="70">
        <v>2.3551553473847981</v>
      </c>
    </row>
    <row r="21" spans="1:10" x14ac:dyDescent="0.25">
      <c r="A21" s="16" t="s">
        <v>16</v>
      </c>
      <c r="B21" s="70">
        <v>39.484599487411806</v>
      </c>
      <c r="C21" s="70">
        <v>38.800091694656857</v>
      </c>
      <c r="D21" s="70">
        <v>37.449048530969627</v>
      </c>
      <c r="E21" s="70">
        <v>37.507682082798155</v>
      </c>
      <c r="F21" s="70">
        <v>16.09198211482385</v>
      </c>
      <c r="G21" s="70">
        <v>2.4536815418803379</v>
      </c>
      <c r="H21" s="70">
        <v>2.411144346159471</v>
      </c>
      <c r="I21" s="70">
        <v>2.3271868104098723</v>
      </c>
      <c r="J21" s="70">
        <v>2.3308304604841856</v>
      </c>
    </row>
    <row r="22" spans="1:10" x14ac:dyDescent="0.25">
      <c r="A22" s="16" t="s">
        <v>17</v>
      </c>
      <c r="B22" s="70">
        <v>37.165957589768674</v>
      </c>
      <c r="C22" s="70">
        <v>36.415831080089028</v>
      </c>
      <c r="D22" s="70">
        <v>35.005906841617708</v>
      </c>
      <c r="E22" s="70">
        <v>35.069002589180336</v>
      </c>
      <c r="F22" s="70">
        <v>16.145872645586827</v>
      </c>
      <c r="G22" s="70">
        <v>2.3018859621642869</v>
      </c>
      <c r="H22" s="70">
        <v>2.2554266269431165</v>
      </c>
      <c r="I22" s="70">
        <v>2.1681024996308218</v>
      </c>
      <c r="J22" s="70">
        <v>2.1720103557713739</v>
      </c>
    </row>
    <row r="23" spans="1:10" x14ac:dyDescent="0.25">
      <c r="A23" s="16" t="s">
        <v>18</v>
      </c>
      <c r="B23" s="70">
        <v>39.778476211753087</v>
      </c>
      <c r="C23" s="70">
        <v>38.969011332651775</v>
      </c>
      <c r="D23" s="70">
        <v>37.497443929554841</v>
      </c>
      <c r="E23" s="70">
        <v>37.573711010398448</v>
      </c>
      <c r="F23" s="70">
        <v>16.212129730774457</v>
      </c>
      <c r="G23" s="70">
        <v>2.453624346235284</v>
      </c>
      <c r="H23" s="70">
        <v>2.4036947631056376</v>
      </c>
      <c r="I23" s="70">
        <v>2.3129252326655036</v>
      </c>
      <c r="J23" s="70">
        <v>2.3176295548064028</v>
      </c>
    </row>
    <row r="24" spans="1:10" x14ac:dyDescent="0.25">
      <c r="A24" s="16" t="s">
        <v>19</v>
      </c>
      <c r="B24" s="70">
        <v>42.443703712677163</v>
      </c>
      <c r="C24" s="70">
        <v>41.579720401870965</v>
      </c>
      <c r="D24" s="70">
        <v>40.038610719570322</v>
      </c>
      <c r="E24" s="70">
        <v>40.119044022722676</v>
      </c>
      <c r="F24" s="70">
        <v>16.306996488274578</v>
      </c>
      <c r="G24" s="70">
        <v>2.6027910009789963</v>
      </c>
      <c r="H24" s="70">
        <v>2.5498086316366444</v>
      </c>
      <c r="I24" s="70">
        <v>2.455302590416315</v>
      </c>
      <c r="J24" s="70">
        <v>2.4602350317282506</v>
      </c>
    </row>
    <row r="25" spans="1:10" x14ac:dyDescent="0.25">
      <c r="A25" s="16" t="s">
        <v>20</v>
      </c>
      <c r="B25" s="70">
        <v>35.886823058467954</v>
      </c>
      <c r="C25" s="70">
        <v>34.984648641571589</v>
      </c>
      <c r="D25" s="70">
        <v>33.42582519582664</v>
      </c>
      <c r="E25" s="70">
        <v>33.513547264425171</v>
      </c>
      <c r="F25" s="70">
        <v>16.342400512386181</v>
      </c>
      <c r="G25" s="70">
        <v>2.1959333961536878</v>
      </c>
      <c r="H25" s="70">
        <v>2.1407288736471815</v>
      </c>
      <c r="I25" s="70">
        <v>2.0453436550213442</v>
      </c>
      <c r="J25" s="70">
        <v>2.0507114140927269</v>
      </c>
    </row>
    <row r="26" spans="1:10" x14ac:dyDescent="0.25">
      <c r="A26" s="16" t="s">
        <v>21</v>
      </c>
      <c r="B26" s="70">
        <v>33.062171814523154</v>
      </c>
      <c r="C26" s="70">
        <v>32.132768099106556</v>
      </c>
      <c r="D26" s="70">
        <v>30.60890562944526</v>
      </c>
      <c r="E26" s="70">
        <v>30.710692585860038</v>
      </c>
      <c r="F26" s="70">
        <v>16.332883021917382</v>
      </c>
      <c r="G26" s="70">
        <v>2.0242704101998679</v>
      </c>
      <c r="H26" s="70">
        <v>1.9673665730653327</v>
      </c>
      <c r="I26" s="70">
        <v>1.8740662985445149</v>
      </c>
      <c r="J26" s="70">
        <v>1.8802983248363943</v>
      </c>
    </row>
    <row r="27" spans="1:10" x14ac:dyDescent="0.25">
      <c r="A27" s="16" t="s">
        <v>22</v>
      </c>
      <c r="B27" s="70">
        <v>35.883019778744909</v>
      </c>
      <c r="C27" s="70">
        <v>34.934122065304059</v>
      </c>
      <c r="D27" s="70">
        <v>33.427506112141103</v>
      </c>
      <c r="E27" s="70">
        <v>33.531703110036929</v>
      </c>
      <c r="F27" s="70">
        <v>16.349645453643092</v>
      </c>
      <c r="G27" s="70">
        <v>2.1947277010064652</v>
      </c>
      <c r="H27" s="70">
        <v>2.1366898850714775</v>
      </c>
      <c r="I27" s="70">
        <v>2.0445401221035442</v>
      </c>
      <c r="J27" s="70">
        <v>2.0509131653717461</v>
      </c>
    </row>
    <row r="28" spans="1:10" x14ac:dyDescent="0.25">
      <c r="A28" s="16" t="s">
        <v>23</v>
      </c>
      <c r="B28" s="70">
        <v>38.526181801090537</v>
      </c>
      <c r="C28" s="70">
        <v>37.531145945324951</v>
      </c>
      <c r="D28" s="70">
        <v>36.024998763303742</v>
      </c>
      <c r="E28" s="70">
        <v>36.12648317776717</v>
      </c>
      <c r="F28" s="70">
        <v>16.389546804746669</v>
      </c>
      <c r="G28" s="70">
        <v>2.350655711232525</v>
      </c>
      <c r="H28" s="70">
        <v>2.2899440962245121</v>
      </c>
      <c r="I28" s="70">
        <v>2.198047279310392</v>
      </c>
      <c r="J28" s="70">
        <v>2.2042393000948861</v>
      </c>
    </row>
    <row r="29" spans="1:10" x14ac:dyDescent="0.25">
      <c r="A29" s="16" t="s">
        <v>24</v>
      </c>
      <c r="B29" s="70">
        <v>44.130329146157138</v>
      </c>
      <c r="C29" s="70">
        <v>43.272669628548982</v>
      </c>
      <c r="D29" s="70">
        <v>41.75948913647872</v>
      </c>
      <c r="E29" s="70">
        <v>41.876181488379302</v>
      </c>
      <c r="F29" s="70">
        <v>16.431937047909891</v>
      </c>
      <c r="G29" s="70">
        <v>2.6856437568795597</v>
      </c>
      <c r="H29" s="70">
        <v>2.633449087735714</v>
      </c>
      <c r="I29" s="70">
        <v>2.541361314537804</v>
      </c>
      <c r="J29" s="70">
        <v>2.5484628724101563</v>
      </c>
    </row>
    <row r="30" spans="1:10" x14ac:dyDescent="0.25">
      <c r="A30" s="16" t="s">
        <v>25</v>
      </c>
      <c r="B30" s="70">
        <v>47.106733011829419</v>
      </c>
      <c r="C30" s="70">
        <v>46.394016993533747</v>
      </c>
      <c r="D30" s="70">
        <v>44.884186873335395</v>
      </c>
      <c r="E30" s="70">
        <v>45.017278908800904</v>
      </c>
      <c r="F30" s="70">
        <v>16.468980756670945</v>
      </c>
      <c r="G30" s="70">
        <v>2.8603308066134154</v>
      </c>
      <c r="H30" s="70">
        <v>2.8170545390151926</v>
      </c>
      <c r="I30" s="70">
        <v>2.7253773343049512</v>
      </c>
      <c r="J30" s="70">
        <v>2.7334587108899346</v>
      </c>
    </row>
    <row r="31" spans="1:10" x14ac:dyDescent="0.25">
      <c r="A31" s="16" t="s">
        <v>26</v>
      </c>
      <c r="B31" s="70">
        <v>46.766571312339984</v>
      </c>
      <c r="C31" s="70">
        <v>45.688340425381682</v>
      </c>
      <c r="D31" s="70">
        <v>44.185761462502619</v>
      </c>
      <c r="E31" s="70">
        <v>44.35413347524576</v>
      </c>
      <c r="F31" s="70">
        <v>16.502511302040077</v>
      </c>
      <c r="G31" s="70">
        <v>2.8339063343988498</v>
      </c>
      <c r="H31" s="70">
        <v>2.7685689522741663</v>
      </c>
      <c r="I31" s="70">
        <v>2.6775174186392028</v>
      </c>
      <c r="J31" s="70">
        <v>2.6877202301787002</v>
      </c>
    </row>
    <row r="32" spans="1:10" x14ac:dyDescent="0.25">
      <c r="A32" s="16" t="s">
        <v>27</v>
      </c>
      <c r="B32" s="70">
        <v>46.285245134055749</v>
      </c>
      <c r="C32" s="70">
        <v>45.163834919950432</v>
      </c>
      <c r="D32" s="70">
        <v>43.674453096201482</v>
      </c>
      <c r="E32" s="70">
        <v>43.830318807396537</v>
      </c>
      <c r="F32" s="70">
        <v>16.53841450535398</v>
      </c>
      <c r="G32" s="70">
        <v>2.7986506880131605</v>
      </c>
      <c r="H32" s="70">
        <v>2.7308442961887032</v>
      </c>
      <c r="I32" s="70">
        <v>2.640788394925206</v>
      </c>
      <c r="J32" s="70">
        <v>2.6502128600784163</v>
      </c>
    </row>
    <row r="33" spans="1:10" x14ac:dyDescent="0.25">
      <c r="A33" s="16" t="s">
        <v>28</v>
      </c>
      <c r="B33" s="70">
        <v>48.093554976267541</v>
      </c>
      <c r="C33" s="70">
        <v>47.721817858732486</v>
      </c>
      <c r="D33" s="70">
        <v>46.239865676022504</v>
      </c>
      <c r="E33" s="70">
        <v>46.418774406903189</v>
      </c>
      <c r="F33" s="70">
        <v>16.574727212284408</v>
      </c>
      <c r="G33" s="70">
        <v>2.9016196984902933</v>
      </c>
      <c r="H33" s="70">
        <v>2.8791917506408984</v>
      </c>
      <c r="I33" s="70">
        <v>2.7897813993434348</v>
      </c>
      <c r="J33" s="70">
        <v>2.800575467239049</v>
      </c>
    </row>
    <row r="34" spans="1:10" x14ac:dyDescent="0.25">
      <c r="A34" s="16" t="s">
        <v>29</v>
      </c>
      <c r="B34" s="70">
        <v>52.997734513044961</v>
      </c>
      <c r="C34" s="70">
        <v>52.592079386751323</v>
      </c>
      <c r="D34" s="70">
        <v>51.108233126872541</v>
      </c>
      <c r="E34" s="70">
        <v>51.294262747494393</v>
      </c>
      <c r="F34" s="70">
        <v>16.634488123966186</v>
      </c>
      <c r="G34" s="70">
        <v>3.1860153506430007</v>
      </c>
      <c r="H34" s="70">
        <v>3.161628959954538</v>
      </c>
      <c r="I34" s="70">
        <v>3.0724259590073113</v>
      </c>
      <c r="J34" s="70">
        <v>3.0836093281158461</v>
      </c>
    </row>
    <row r="35" spans="1:10" x14ac:dyDescent="0.25">
      <c r="A35" s="16" t="s">
        <v>30</v>
      </c>
      <c r="B35" s="70">
        <v>52.421232433543089</v>
      </c>
      <c r="C35" s="70">
        <v>52.006407098714995</v>
      </c>
      <c r="D35" s="70">
        <v>50.482681170452906</v>
      </c>
      <c r="E35" s="70">
        <v>50.633289836951192</v>
      </c>
      <c r="F35" s="70">
        <v>16.732148621423846</v>
      </c>
      <c r="G35" s="70">
        <v>3.1329647865082273</v>
      </c>
      <c r="H35" s="70">
        <v>3.1081726725834828</v>
      </c>
      <c r="I35" s="70">
        <v>3.0171069067492549</v>
      </c>
      <c r="J35" s="70">
        <v>3.0261080619449148</v>
      </c>
    </row>
    <row r="36" spans="1:10" x14ac:dyDescent="0.25">
      <c r="A36" s="16" t="s">
        <v>31</v>
      </c>
      <c r="B36" s="70">
        <v>51.052427365809017</v>
      </c>
      <c r="C36" s="70">
        <v>50.644397220833206</v>
      </c>
      <c r="D36" s="70">
        <v>49.082823311996314</v>
      </c>
      <c r="E36" s="70">
        <v>49.244421592487477</v>
      </c>
      <c r="F36" s="70">
        <v>16.8482801373817</v>
      </c>
      <c r="G36" s="70">
        <v>3.0301269298423952</v>
      </c>
      <c r="H36" s="70">
        <v>3.0059090190735382</v>
      </c>
      <c r="I36" s="70">
        <v>2.9132245494360598</v>
      </c>
      <c r="J36" s="70">
        <v>2.9228159308217845</v>
      </c>
    </row>
    <row r="37" spans="1:10" x14ac:dyDescent="0.25">
      <c r="A37" s="16" t="s">
        <v>32</v>
      </c>
      <c r="B37" s="70">
        <v>54.15657271532762</v>
      </c>
      <c r="C37" s="70">
        <v>53.751395681358758</v>
      </c>
      <c r="D37" s="70">
        <v>52.167222652142868</v>
      </c>
      <c r="E37" s="70">
        <v>52.325533127445922</v>
      </c>
      <c r="F37" s="70">
        <v>16.967671868320238</v>
      </c>
      <c r="G37" s="70">
        <v>3.191750355359094</v>
      </c>
      <c r="H37" s="70">
        <v>3.1678710018972112</v>
      </c>
      <c r="I37" s="70">
        <v>3.0745068066493264</v>
      </c>
      <c r="J37" s="70">
        <v>3.0838369302238302</v>
      </c>
    </row>
    <row r="38" spans="1:10" x14ac:dyDescent="0.25">
      <c r="A38" s="16" t="s">
        <v>33</v>
      </c>
      <c r="B38" s="70">
        <v>56.828969515914807</v>
      </c>
      <c r="C38" s="70">
        <v>56.419549869207152</v>
      </c>
      <c r="D38" s="70">
        <v>54.815357628567448</v>
      </c>
      <c r="E38" s="70">
        <v>54.963954629527905</v>
      </c>
      <c r="F38" s="70">
        <v>17.094463261028732</v>
      </c>
      <c r="G38" s="70">
        <v>3.3244079470732024</v>
      </c>
      <c r="H38" s="70">
        <v>3.3004575228653223</v>
      </c>
      <c r="I38" s="70">
        <v>3.2066147261571696</v>
      </c>
      <c r="J38" s="70">
        <v>3.2153074238272525</v>
      </c>
    </row>
    <row r="39" spans="1:10" x14ac:dyDescent="0.25">
      <c r="A39" s="16" t="s">
        <v>34</v>
      </c>
      <c r="B39" s="70">
        <v>60.089923853644535</v>
      </c>
      <c r="C39" s="70">
        <v>59.618631858948966</v>
      </c>
      <c r="D39" s="70">
        <v>57.998837330287309</v>
      </c>
      <c r="E39" s="70">
        <v>58.171476959078198</v>
      </c>
      <c r="F39" s="70">
        <v>17.20133036561208</v>
      </c>
      <c r="G39" s="70">
        <v>3.4933300260178068</v>
      </c>
      <c r="H39" s="70">
        <v>3.4659314478451702</v>
      </c>
      <c r="I39" s="70">
        <v>3.3717646308471165</v>
      </c>
      <c r="J39" s="70">
        <v>3.3818010422828286</v>
      </c>
    </row>
    <row r="40" spans="1:10" x14ac:dyDescent="0.25">
      <c r="A40" s="16" t="s">
        <v>35</v>
      </c>
      <c r="B40" s="70">
        <v>61.040021865571624</v>
      </c>
      <c r="C40" s="70">
        <v>59.612585750881429</v>
      </c>
      <c r="D40" s="70">
        <v>57.925589994133865</v>
      </c>
      <c r="E40" s="70">
        <v>58.116464435726712</v>
      </c>
      <c r="F40" s="70">
        <v>17.263319232595798</v>
      </c>
      <c r="G40" s="70">
        <v>3.5358218800888932</v>
      </c>
      <c r="H40" s="70">
        <v>3.4531358047485856</v>
      </c>
      <c r="I40" s="70">
        <v>3.3554144028548958</v>
      </c>
      <c r="J40" s="70">
        <v>3.3664710507116093</v>
      </c>
    </row>
    <row r="41" spans="1:10" x14ac:dyDescent="0.25">
      <c r="A41" s="16" t="s">
        <v>36</v>
      </c>
      <c r="B41" s="70">
        <v>58.611522115742915</v>
      </c>
      <c r="C41" s="70">
        <v>57.165856640084883</v>
      </c>
      <c r="D41" s="70">
        <v>55.39050672957157</v>
      </c>
      <c r="E41" s="70">
        <v>55.590806237923125</v>
      </c>
      <c r="F41" s="70">
        <v>17.335969430374895</v>
      </c>
      <c r="G41" s="70">
        <v>3.38091978940894</v>
      </c>
      <c r="H41" s="70">
        <v>3.2975286942951567</v>
      </c>
      <c r="I41" s="70">
        <v>3.1951202355329564</v>
      </c>
      <c r="J41" s="70">
        <v>3.2066742192404152</v>
      </c>
    </row>
    <row r="42" spans="1:10" x14ac:dyDescent="0.25">
      <c r="A42" s="16" t="s">
        <v>37</v>
      </c>
      <c r="B42" s="70">
        <v>57.960098947252192</v>
      </c>
      <c r="C42" s="70">
        <v>56.286915708115771</v>
      </c>
      <c r="D42" s="70">
        <v>54.470366589463175</v>
      </c>
      <c r="E42" s="70">
        <v>54.646594605152778</v>
      </c>
      <c r="F42" s="70">
        <v>17.373394720697696</v>
      </c>
      <c r="G42" s="70">
        <v>3.3361412596124205</v>
      </c>
      <c r="H42" s="70">
        <v>3.2398340458505022</v>
      </c>
      <c r="I42" s="70">
        <v>3.1352747960403047</v>
      </c>
      <c r="J42" s="70">
        <v>3.1454183528133317</v>
      </c>
    </row>
    <row r="43" spans="1:10" x14ac:dyDescent="0.25">
      <c r="A43" s="16" t="s">
        <v>38</v>
      </c>
      <c r="B43" s="70">
        <v>58.99952120934153</v>
      </c>
      <c r="C43" s="70">
        <v>57.500908389363197</v>
      </c>
      <c r="D43" s="70">
        <v>55.690496730873015</v>
      </c>
      <c r="E43" s="70">
        <v>55.910527793272429</v>
      </c>
      <c r="F43" s="70">
        <v>17.430484689939053</v>
      </c>
      <c r="G43" s="70">
        <v>3.3848468507244833</v>
      </c>
      <c r="H43" s="70">
        <v>3.2988703075223693</v>
      </c>
      <c r="I43" s="70">
        <v>3.1950056307394479</v>
      </c>
      <c r="J43" s="70">
        <v>3.2076289780710581</v>
      </c>
    </row>
    <row r="44" spans="1:10" x14ac:dyDescent="0.25">
      <c r="A44" s="16" t="s">
        <v>39</v>
      </c>
      <c r="B44" s="70">
        <v>54.069155974285685</v>
      </c>
      <c r="C44" s="70">
        <v>52.579989775270292</v>
      </c>
      <c r="D44" s="70">
        <v>50.782198956298039</v>
      </c>
      <c r="E44" s="70">
        <v>51.067544598293239</v>
      </c>
      <c r="F44" s="70">
        <v>17.515661360655127</v>
      </c>
      <c r="G44" s="70">
        <v>3.0869034780347779</v>
      </c>
      <c r="H44" s="70">
        <v>3.0018843532439519</v>
      </c>
      <c r="I44" s="70">
        <v>2.8992453045688857</v>
      </c>
      <c r="J44" s="70">
        <v>2.915536190543432</v>
      </c>
    </row>
    <row r="45" spans="1:10" x14ac:dyDescent="0.25">
      <c r="A45" s="16" t="s">
        <v>40</v>
      </c>
      <c r="B45" s="70">
        <v>56.548683060398716</v>
      </c>
      <c r="C45" s="70">
        <v>55.045133442856823</v>
      </c>
      <c r="D45" s="70">
        <v>53.268017734996988</v>
      </c>
      <c r="E45" s="70">
        <v>53.625349653150771</v>
      </c>
      <c r="F45" s="70">
        <v>17.562244573863005</v>
      </c>
      <c r="G45" s="70">
        <v>3.2199006694484398</v>
      </c>
      <c r="H45" s="70">
        <v>3.1342880581891959</v>
      </c>
      <c r="I45" s="70">
        <v>3.0330985034949958</v>
      </c>
      <c r="J45" s="70">
        <v>3.0534451008021293</v>
      </c>
    </row>
    <row r="46" spans="1:10" x14ac:dyDescent="0.25">
      <c r="A46" s="16" t="s">
        <v>41</v>
      </c>
      <c r="B46" s="70">
        <v>52.362017481188317</v>
      </c>
      <c r="C46" s="70">
        <v>50.828526149640169</v>
      </c>
      <c r="D46" s="70">
        <v>49.052434328465566</v>
      </c>
      <c r="E46" s="70">
        <v>49.557974684303701</v>
      </c>
      <c r="F46" s="70">
        <v>17.591188933470264</v>
      </c>
      <c r="G46" s="70">
        <v>2.9766048036446571</v>
      </c>
      <c r="H46" s="70">
        <v>2.8894309726234679</v>
      </c>
      <c r="I46" s="70">
        <v>2.7884661186905264</v>
      </c>
      <c r="J46" s="70">
        <v>2.817204389750549</v>
      </c>
    </row>
    <row r="47" spans="1:10" x14ac:dyDescent="0.25">
      <c r="A47" s="16" t="s">
        <v>42</v>
      </c>
      <c r="B47" s="70">
        <v>53.118048449839527</v>
      </c>
      <c r="C47" s="70">
        <v>51.539335152946116</v>
      </c>
      <c r="D47" s="70">
        <v>49.733974778311115</v>
      </c>
      <c r="E47" s="70">
        <v>50.12581484327935</v>
      </c>
      <c r="F47" s="70">
        <v>17.590226990807469</v>
      </c>
      <c r="G47" s="70">
        <v>3.019747754113614</v>
      </c>
      <c r="H47" s="70">
        <v>2.9299982984801853</v>
      </c>
      <c r="I47" s="70">
        <v>2.8273640132274442</v>
      </c>
      <c r="J47" s="70">
        <v>2.8496400228078214</v>
      </c>
    </row>
    <row r="48" spans="1:10" x14ac:dyDescent="0.25">
      <c r="A48" s="16" t="s">
        <v>43</v>
      </c>
      <c r="B48" s="70">
        <v>54.164073628114735</v>
      </c>
      <c r="C48" s="70">
        <v>52.533021355746982</v>
      </c>
      <c r="D48" s="70">
        <v>50.696352973643769</v>
      </c>
      <c r="E48" s="70">
        <v>51.154835262896995</v>
      </c>
      <c r="F48" s="70">
        <v>17.609213121205791</v>
      </c>
      <c r="G48" s="70">
        <v>3.0758940365647556</v>
      </c>
      <c r="H48" s="70">
        <v>2.9832690986336239</v>
      </c>
      <c r="I48" s="70">
        <v>2.8789675395882957</v>
      </c>
      <c r="J48" s="70">
        <v>2.905004040259703</v>
      </c>
    </row>
    <row r="49" spans="1:10" x14ac:dyDescent="0.25">
      <c r="A49" s="16" t="s">
        <v>44</v>
      </c>
      <c r="B49" s="70">
        <v>53.710415135963949</v>
      </c>
      <c r="C49" s="70">
        <v>51.952353138675463</v>
      </c>
      <c r="D49" s="70">
        <v>50.088111643740049</v>
      </c>
      <c r="E49" s="70">
        <v>50.651353921201114</v>
      </c>
      <c r="F49" s="70">
        <v>17.658203242570107</v>
      </c>
      <c r="G49" s="70">
        <v>3.0416693249106888</v>
      </c>
      <c r="H49" s="70">
        <v>2.9421086859748891</v>
      </c>
      <c r="I49" s="70">
        <v>2.836535006177098</v>
      </c>
      <c r="J49" s="70">
        <v>2.868431925117481</v>
      </c>
    </row>
    <row r="50" spans="1:10" x14ac:dyDescent="0.25">
      <c r="A50" s="16" t="s">
        <v>45</v>
      </c>
      <c r="B50" s="70">
        <v>52.304569175741953</v>
      </c>
      <c r="C50" s="70">
        <v>50.509429204794856</v>
      </c>
      <c r="D50" s="70">
        <v>48.617048981401901</v>
      </c>
      <c r="E50" s="70">
        <v>49.257691421904518</v>
      </c>
      <c r="F50" s="70">
        <v>17.721596806148675</v>
      </c>
      <c r="G50" s="70">
        <v>2.9514591573144466</v>
      </c>
      <c r="H50" s="70">
        <v>2.8501624180542318</v>
      </c>
      <c r="I50" s="70">
        <v>2.7433785743581391</v>
      </c>
      <c r="J50" s="70">
        <v>2.7795289533285228</v>
      </c>
    </row>
    <row r="51" spans="1:10" x14ac:dyDescent="0.25">
      <c r="A51" s="16" t="s">
        <v>46</v>
      </c>
      <c r="B51" s="70">
        <v>51.175276822418965</v>
      </c>
      <c r="C51" s="70">
        <v>49.385101519338839</v>
      </c>
      <c r="D51" s="70">
        <v>47.464604708157395</v>
      </c>
      <c r="E51" s="70">
        <v>48.000954821161756</v>
      </c>
      <c r="F51" s="70">
        <v>17.780326045315661</v>
      </c>
      <c r="G51" s="70">
        <v>2.8781967603963827</v>
      </c>
      <c r="H51" s="70">
        <v>2.7775138314940886</v>
      </c>
      <c r="I51" s="70">
        <v>2.6695013683768889</v>
      </c>
      <c r="J51" s="70">
        <v>2.6996667383277773</v>
      </c>
    </row>
    <row r="52" spans="1:10" x14ac:dyDescent="0.25">
      <c r="A52" s="16" t="s">
        <v>47</v>
      </c>
      <c r="B52" s="70">
        <v>51.646742645865643</v>
      </c>
      <c r="C52" s="70">
        <v>50.064877443344933</v>
      </c>
      <c r="D52" s="70">
        <v>48.106653444912624</v>
      </c>
      <c r="E52" s="70">
        <v>48.501588901964489</v>
      </c>
      <c r="F52" s="70">
        <v>17.848051821080226</v>
      </c>
      <c r="G52" s="70">
        <v>2.8936907604036644</v>
      </c>
      <c r="H52" s="70">
        <v>2.8050611879226848</v>
      </c>
      <c r="I52" s="70">
        <v>2.6953447876083678</v>
      </c>
      <c r="J52" s="70">
        <v>2.7174724383464395</v>
      </c>
    </row>
    <row r="53" spans="1:10" x14ac:dyDescent="0.25">
      <c r="A53" s="16" t="s">
        <v>48</v>
      </c>
      <c r="B53" s="70">
        <v>49.426413768285798</v>
      </c>
      <c r="C53" s="70">
        <v>47.642011126393434</v>
      </c>
      <c r="D53" s="70">
        <v>45.63433921513429</v>
      </c>
      <c r="E53" s="70">
        <v>46.110037232734598</v>
      </c>
      <c r="F53" s="70">
        <v>17.936047690003839</v>
      </c>
      <c r="G53" s="70">
        <v>2.755702628725293</v>
      </c>
      <c r="H53" s="70">
        <v>2.6562156808350479</v>
      </c>
      <c r="I53" s="70">
        <v>2.5442806578044128</v>
      </c>
      <c r="J53" s="70">
        <v>2.5708025552604186</v>
      </c>
    </row>
    <row r="54" spans="1:10" x14ac:dyDescent="0.25">
      <c r="A54" s="16" t="s">
        <v>49</v>
      </c>
      <c r="B54" s="70">
        <v>53.551199751631742</v>
      </c>
      <c r="C54" s="70">
        <v>51.691670479965076</v>
      </c>
      <c r="D54" s="70">
        <v>49.624360407724453</v>
      </c>
      <c r="E54" s="70">
        <v>50.153598033657033</v>
      </c>
      <c r="F54" s="70">
        <v>18.071610486034835</v>
      </c>
      <c r="G54" s="70">
        <v>2.9632776665374898</v>
      </c>
      <c r="H54" s="70">
        <v>2.8603798493726251</v>
      </c>
      <c r="I54" s="70">
        <v>2.7459843961373878</v>
      </c>
      <c r="J54" s="70">
        <v>2.7752699778702143</v>
      </c>
    </row>
    <row r="55" spans="1:10" x14ac:dyDescent="0.25">
      <c r="A55" s="16" t="s">
        <v>50</v>
      </c>
      <c r="B55" s="70">
        <v>57.51551432925546</v>
      </c>
      <c r="C55" s="70">
        <v>55.375154719346106</v>
      </c>
      <c r="D55" s="70">
        <v>53.241320808723017</v>
      </c>
      <c r="E55" s="70">
        <v>53.844763428213383</v>
      </c>
      <c r="F55" s="70">
        <v>18.254135640842925</v>
      </c>
      <c r="G55" s="70">
        <v>3.1508210227476732</v>
      </c>
      <c r="H55" s="70">
        <v>3.0335676149708415</v>
      </c>
      <c r="I55" s="70">
        <v>2.9166716987463168</v>
      </c>
      <c r="J55" s="70">
        <v>2.9497295565032289</v>
      </c>
    </row>
    <row r="56" spans="1:10" x14ac:dyDescent="0.25">
      <c r="A56" s="16" t="s">
        <v>51</v>
      </c>
      <c r="B56" s="70">
        <v>58.404912466343319</v>
      </c>
      <c r="C56" s="70">
        <v>56.684184558204905</v>
      </c>
      <c r="D56" s="70">
        <v>54.415294061441735</v>
      </c>
      <c r="E56" s="70">
        <v>54.984300455465132</v>
      </c>
      <c r="F56" s="70">
        <v>18.438911154808089</v>
      </c>
      <c r="G56" s="70">
        <v>3.1674816357642563</v>
      </c>
      <c r="H56" s="70">
        <v>3.0741611628962193</v>
      </c>
      <c r="I56" s="70">
        <v>2.9511121131061215</v>
      </c>
      <c r="J56" s="70">
        <v>2.9819711149878581</v>
      </c>
    </row>
    <row r="57" spans="1:10" x14ac:dyDescent="0.25">
      <c r="A57" s="16" t="s">
        <v>52</v>
      </c>
      <c r="B57" s="70">
        <v>61.650195882991959</v>
      </c>
      <c r="C57" s="70">
        <v>59.791406717041575</v>
      </c>
      <c r="D57" s="70">
        <v>57.286472770817511</v>
      </c>
      <c r="E57" s="70">
        <v>57.912567978183823</v>
      </c>
      <c r="F57" s="70">
        <v>18.583513742946195</v>
      </c>
      <c r="G57" s="70">
        <v>3.3174671235891933</v>
      </c>
      <c r="H57" s="70">
        <v>3.2174435655225211</v>
      </c>
      <c r="I57" s="70">
        <v>3.0826502223005012</v>
      </c>
      <c r="J57" s="70">
        <v>3.1163411171456143</v>
      </c>
    </row>
    <row r="58" spans="1:10" x14ac:dyDescent="0.25">
      <c r="A58" s="16" t="s">
        <v>53</v>
      </c>
      <c r="B58" s="70">
        <v>64.826597677989739</v>
      </c>
      <c r="C58" s="70">
        <v>62.833042505129342</v>
      </c>
      <c r="D58" s="70">
        <v>60.132919465797251</v>
      </c>
      <c r="E58" s="70">
        <v>60.783139206959532</v>
      </c>
      <c r="F58" s="70">
        <v>18.707890427306545</v>
      </c>
      <c r="G58" s="70">
        <v>3.4652008429217158</v>
      </c>
      <c r="H58" s="70">
        <v>3.3586385781593271</v>
      </c>
      <c r="I58" s="70">
        <v>3.2143078718285421</v>
      </c>
      <c r="J58" s="70">
        <v>3.2490643155702266</v>
      </c>
    </row>
    <row r="59" spans="1:10" x14ac:dyDescent="0.25">
      <c r="A59" s="16" t="s">
        <v>54</v>
      </c>
      <c r="B59" s="70">
        <v>62.639770529822215</v>
      </c>
      <c r="C59" s="70">
        <v>60.651263018514705</v>
      </c>
      <c r="D59" s="70">
        <v>57.866815034232474</v>
      </c>
      <c r="E59" s="70">
        <v>58.432579075433523</v>
      </c>
      <c r="F59" s="70">
        <v>18.882143500063982</v>
      </c>
      <c r="G59" s="70">
        <v>3.3174078212894611</v>
      </c>
      <c r="H59" s="70">
        <v>3.212096286542319</v>
      </c>
      <c r="I59" s="70">
        <v>3.0646316735192904</v>
      </c>
      <c r="J59" s="70">
        <v>3.0945945874860832</v>
      </c>
    </row>
    <row r="60" spans="1:10" x14ac:dyDescent="0.25">
      <c r="A60" s="16" t="s">
        <v>55</v>
      </c>
      <c r="B60" s="70">
        <v>67.027904287695478</v>
      </c>
      <c r="C60" s="70">
        <v>64.973794728193099</v>
      </c>
      <c r="D60" s="70">
        <v>62.142857435866908</v>
      </c>
      <c r="E60" s="70">
        <v>62.795909415390661</v>
      </c>
      <c r="F60" s="70">
        <v>19.093331624158935</v>
      </c>
      <c r="G60" s="70">
        <v>3.51053999412468</v>
      </c>
      <c r="H60" s="70">
        <v>3.4029574307493444</v>
      </c>
      <c r="I60" s="70">
        <v>3.2546890537027644</v>
      </c>
      <c r="J60" s="70">
        <v>3.2888921981501924</v>
      </c>
    </row>
    <row r="61" spans="1:10" x14ac:dyDescent="0.25">
      <c r="A61" s="16" t="s">
        <v>56</v>
      </c>
      <c r="B61" s="70">
        <v>70.660916812036476</v>
      </c>
      <c r="C61" s="70">
        <v>68.536120154326241</v>
      </c>
      <c r="D61" s="70">
        <v>65.652226207436343</v>
      </c>
      <c r="E61" s="70">
        <v>66.527755377611655</v>
      </c>
      <c r="F61" s="70">
        <v>19.268119209389045</v>
      </c>
      <c r="G61" s="70">
        <v>3.6672451547634468</v>
      </c>
      <c r="H61" s="70">
        <v>3.5569699050299466</v>
      </c>
      <c r="I61" s="70">
        <v>3.4072981121813419</v>
      </c>
      <c r="J61" s="70">
        <v>3.4527373769409597</v>
      </c>
    </row>
    <row r="62" spans="1:10" x14ac:dyDescent="0.25">
      <c r="A62" s="16" t="s">
        <v>57</v>
      </c>
      <c r="B62" s="70">
        <v>68.145722240002144</v>
      </c>
      <c r="C62" s="70">
        <v>66.129909042206222</v>
      </c>
      <c r="D62" s="70">
        <v>63.196042251068818</v>
      </c>
      <c r="E62" s="70">
        <v>64.277805529785638</v>
      </c>
      <c r="F62" s="70">
        <v>19.38249604557241</v>
      </c>
      <c r="G62" s="70">
        <v>3.5158383151363437</v>
      </c>
      <c r="H62" s="70">
        <v>3.4118365811462366</v>
      </c>
      <c r="I62" s="70">
        <v>3.260469761091727</v>
      </c>
      <c r="J62" s="70">
        <v>3.3162811115067283</v>
      </c>
    </row>
    <row r="63" spans="1:10" x14ac:dyDescent="0.25">
      <c r="A63" s="16" t="s">
        <v>58</v>
      </c>
      <c r="B63" s="70">
        <v>69.506697716454525</v>
      </c>
      <c r="C63" s="70">
        <v>67.779786732961142</v>
      </c>
      <c r="D63" s="70">
        <v>64.78347471194769</v>
      </c>
      <c r="E63" s="70">
        <v>65.964528700859162</v>
      </c>
      <c r="F63" s="70">
        <v>19.470774659406736</v>
      </c>
      <c r="G63" s="70">
        <v>3.5697962167557824</v>
      </c>
      <c r="H63" s="70">
        <v>3.4811037526036652</v>
      </c>
      <c r="I63" s="70">
        <v>3.3272160889936369</v>
      </c>
      <c r="J63" s="70">
        <v>3.3878738701847348</v>
      </c>
    </row>
    <row r="64" spans="1:10" x14ac:dyDescent="0.25">
      <c r="A64" s="16" t="s">
        <v>59</v>
      </c>
      <c r="B64" s="70">
        <v>72.340193933458963</v>
      </c>
      <c r="C64" s="70">
        <v>70.69468680908912</v>
      </c>
      <c r="D64" s="70">
        <v>67.601140913699197</v>
      </c>
      <c r="E64" s="70">
        <v>68.906802752483756</v>
      </c>
      <c r="F64" s="70">
        <v>19.574640516008049</v>
      </c>
      <c r="G64" s="70">
        <v>3.695607787754748</v>
      </c>
      <c r="H64" s="70">
        <v>3.6115445773461503</v>
      </c>
      <c r="I64" s="70">
        <v>3.4535061248463439</v>
      </c>
      <c r="J64" s="70">
        <v>3.520207826863134</v>
      </c>
    </row>
    <row r="65" spans="1:10" x14ac:dyDescent="0.25">
      <c r="A65" s="16" t="s">
        <v>60</v>
      </c>
      <c r="B65" s="70">
        <v>71.824250866584336</v>
      </c>
      <c r="C65" s="70">
        <v>70.291528245429376</v>
      </c>
      <c r="D65" s="70">
        <v>67.102089119125637</v>
      </c>
      <c r="E65" s="70">
        <v>68.755007765962844</v>
      </c>
      <c r="F65" s="70">
        <v>19.694022273405231</v>
      </c>
      <c r="G65" s="70">
        <v>3.6470076995685976</v>
      </c>
      <c r="H65" s="70">
        <v>3.5691809052308687</v>
      </c>
      <c r="I65" s="70">
        <v>3.4072313003189891</v>
      </c>
      <c r="J65" s="70">
        <v>3.4911612676913375</v>
      </c>
    </row>
    <row r="66" spans="1:10" x14ac:dyDescent="0.25">
      <c r="A66" s="16" t="s">
        <v>61</v>
      </c>
      <c r="B66" s="70">
        <v>73.397611343126826</v>
      </c>
      <c r="C66" s="70">
        <v>71.940279282366419</v>
      </c>
      <c r="D66" s="70">
        <v>68.644115886597248</v>
      </c>
      <c r="E66" s="70">
        <v>70.322253271320307</v>
      </c>
      <c r="F66" s="70">
        <v>19.819512272165248</v>
      </c>
      <c r="G66" s="70">
        <v>3.7033005825379104</v>
      </c>
      <c r="H66" s="70">
        <v>3.6297704148552725</v>
      </c>
      <c r="I66" s="70">
        <v>3.4634614083315176</v>
      </c>
      <c r="J66" s="70">
        <v>3.548132381142481</v>
      </c>
    </row>
    <row r="67" spans="1:10" x14ac:dyDescent="0.25">
      <c r="A67" s="16" t="s">
        <v>62</v>
      </c>
      <c r="B67" s="70">
        <v>70.241746084781781</v>
      </c>
      <c r="C67" s="70">
        <v>68.906730594145927</v>
      </c>
      <c r="D67" s="70">
        <v>65.45491229612503</v>
      </c>
      <c r="E67" s="70">
        <v>67.43109192823097</v>
      </c>
      <c r="F67" s="70">
        <v>19.93882343859708</v>
      </c>
      <c r="G67" s="70">
        <v>3.5228631368894892</v>
      </c>
      <c r="H67" s="70">
        <v>3.455907556749712</v>
      </c>
      <c r="I67" s="70">
        <v>3.2827870961241894</v>
      </c>
      <c r="J67" s="70">
        <v>3.3818992447518008</v>
      </c>
    </row>
    <row r="68" spans="1:10" x14ac:dyDescent="0.25">
      <c r="A68" s="16" t="s">
        <v>63</v>
      </c>
      <c r="B68" s="70">
        <v>75.841365296659561</v>
      </c>
      <c r="C68" s="70">
        <v>74.583332278120125</v>
      </c>
      <c r="D68" s="70">
        <v>70.930230235804444</v>
      </c>
      <c r="E68" s="70">
        <v>72.97293443189723</v>
      </c>
      <c r="F68" s="70">
        <v>20.0355530092862</v>
      </c>
      <c r="G68" s="70">
        <v>3.7853392547492022</v>
      </c>
      <c r="H68" s="70">
        <v>3.7225492225521197</v>
      </c>
      <c r="I68" s="70">
        <v>3.5402182411900118</v>
      </c>
      <c r="J68" s="70">
        <v>3.6421722124702667</v>
      </c>
    </row>
    <row r="69" spans="1:10" x14ac:dyDescent="0.25">
      <c r="A69" s="16" t="s">
        <v>64</v>
      </c>
      <c r="B69" s="70">
        <v>77.175042850284868</v>
      </c>
      <c r="C69" s="70">
        <v>76.048856773040498</v>
      </c>
      <c r="D69" s="70">
        <v>72.093169758463844</v>
      </c>
      <c r="E69" s="70">
        <v>74.471865362231682</v>
      </c>
      <c r="F69" s="70">
        <v>20.141092833095335</v>
      </c>
      <c r="G69" s="70">
        <v>3.8317207258720729</v>
      </c>
      <c r="H69" s="70">
        <v>3.7758058812021829</v>
      </c>
      <c r="I69" s="70">
        <v>3.5794070538219338</v>
      </c>
      <c r="J69" s="70">
        <v>3.6975086694333386</v>
      </c>
    </row>
    <row r="70" spans="1:10" x14ac:dyDescent="0.25">
      <c r="A70" s="16" t="s">
        <v>65</v>
      </c>
      <c r="B70" s="70">
        <v>82.874304469351401</v>
      </c>
      <c r="C70" s="70">
        <v>81.817323391860683</v>
      </c>
      <c r="D70" s="70">
        <v>77.416909924691183</v>
      </c>
      <c r="E70" s="70">
        <v>79.642254817600218</v>
      </c>
      <c r="F70" s="70">
        <v>20.266840640535364</v>
      </c>
      <c r="G70" s="70">
        <v>4.0891575524404091</v>
      </c>
      <c r="H70" s="70">
        <v>4.0370043285493269</v>
      </c>
      <c r="I70" s="70">
        <v>3.8198805278929826</v>
      </c>
      <c r="J70" s="70">
        <v>3.9296827872771201</v>
      </c>
    </row>
    <row r="71" spans="1:10" x14ac:dyDescent="0.25">
      <c r="A71" s="16" t="s">
        <v>66</v>
      </c>
      <c r="B71" s="70">
        <v>82.50407162223685</v>
      </c>
      <c r="C71" s="70">
        <v>81.509278310055109</v>
      </c>
      <c r="D71" s="70">
        <v>76.633856078598285</v>
      </c>
      <c r="E71" s="70">
        <v>78.492430436860573</v>
      </c>
      <c r="F71" s="70">
        <v>20.472192854317804</v>
      </c>
      <c r="G71" s="70">
        <v>4.0300554126929233</v>
      </c>
      <c r="H71" s="70">
        <v>3.9814629966649582</v>
      </c>
      <c r="I71" s="70">
        <v>3.7433144863343442</v>
      </c>
      <c r="J71" s="70">
        <v>3.8340997955334171</v>
      </c>
    </row>
    <row r="72" spans="1:10" x14ac:dyDescent="0.25">
      <c r="A72" s="16" t="s">
        <v>67</v>
      </c>
      <c r="B72" s="70">
        <v>90.843525418680059</v>
      </c>
      <c r="C72" s="70">
        <v>90.035317556975912</v>
      </c>
      <c r="D72" s="70">
        <v>84.753179024328745</v>
      </c>
      <c r="E72" s="70">
        <v>86.323267939315485</v>
      </c>
      <c r="F72" s="70">
        <v>20.747346567116274</v>
      </c>
      <c r="G72" s="70">
        <v>4.37856113912241</v>
      </c>
      <c r="H72" s="70">
        <v>4.3396063812650789</v>
      </c>
      <c r="I72" s="70">
        <v>4.0850129316613044</v>
      </c>
      <c r="J72" s="70">
        <v>4.160689544567326</v>
      </c>
    </row>
    <row r="73" spans="1:10" x14ac:dyDescent="0.25">
      <c r="A73" s="16" t="s">
        <v>68</v>
      </c>
      <c r="B73" s="70">
        <v>104.82538532388541</v>
      </c>
      <c r="C73" s="70">
        <v>104.13460947619437</v>
      </c>
      <c r="D73" s="70">
        <v>98.413737866865901</v>
      </c>
      <c r="E73" s="70">
        <v>99.905799846162864</v>
      </c>
      <c r="F73" s="70">
        <v>20.982257477021633</v>
      </c>
      <c r="G73" s="70">
        <v>4.9959059666808097</v>
      </c>
      <c r="H73" s="70">
        <v>4.9629840635706444</v>
      </c>
      <c r="I73" s="70">
        <v>4.690331246513491</v>
      </c>
      <c r="J73" s="70">
        <v>4.7614418970681784</v>
      </c>
    </row>
    <row r="74" spans="1:10" x14ac:dyDescent="0.25">
      <c r="A74" s="16" t="s">
        <v>69</v>
      </c>
      <c r="B74" s="70">
        <v>114.08685272874521</v>
      </c>
      <c r="C74" s="70">
        <v>113.45459184214876</v>
      </c>
      <c r="D74" s="70">
        <v>107.16722826354571</v>
      </c>
      <c r="E74" s="70">
        <v>108.53204351917447</v>
      </c>
      <c r="F74" s="70">
        <v>21.150561331166909</v>
      </c>
      <c r="G74" s="70">
        <v>5.3940342737206617</v>
      </c>
      <c r="H74" s="70">
        <v>5.3641409353502629</v>
      </c>
      <c r="I74" s="70">
        <v>5.0668739512661025</v>
      </c>
      <c r="J74" s="70">
        <v>5.1314025107808607</v>
      </c>
    </row>
    <row r="75" spans="1:10" x14ac:dyDescent="0.25">
      <c r="A75" s="16" t="s">
        <v>70</v>
      </c>
      <c r="B75" s="70">
        <v>138.38702813037153</v>
      </c>
      <c r="C75" s="70">
        <v>137.85682763588838</v>
      </c>
      <c r="D75" s="70">
        <v>130.8701382902037</v>
      </c>
      <c r="E75" s="70">
        <v>132.055953440221</v>
      </c>
      <c r="F75" s="70">
        <v>21.192701494730599</v>
      </c>
      <c r="G75" s="70">
        <v>6.5299380621569361</v>
      </c>
      <c r="H75" s="70">
        <v>6.5049199919210592</v>
      </c>
      <c r="I75" s="70">
        <v>6.175245677043276</v>
      </c>
      <c r="J75" s="70">
        <v>6.2311996171444068</v>
      </c>
    </row>
    <row r="76" spans="1:10" x14ac:dyDescent="0.25">
      <c r="A76" s="16" t="s">
        <v>71</v>
      </c>
      <c r="B76" s="70">
        <v>149.18755606316037</v>
      </c>
      <c r="C76" s="70">
        <v>148.83512454844654</v>
      </c>
      <c r="D76" s="70">
        <v>141.1453435956976</v>
      </c>
      <c r="E76" s="70">
        <v>142.98980183622621</v>
      </c>
      <c r="F76" s="70">
        <v>21.235823549657702</v>
      </c>
      <c r="G76" s="70">
        <v>7.0252776264740202</v>
      </c>
      <c r="H76" s="70">
        <v>7.0086815423198221</v>
      </c>
      <c r="I76" s="70">
        <v>6.6465679216840501</v>
      </c>
      <c r="J76" s="70">
        <v>6.7334239005075478</v>
      </c>
    </row>
    <row r="77" spans="1:10" x14ac:dyDescent="0.25">
      <c r="A77" s="16" t="s">
        <v>72</v>
      </c>
      <c r="B77" s="70">
        <v>176.6375279094996</v>
      </c>
      <c r="C77" s="70">
        <v>176.77731269285576</v>
      </c>
      <c r="D77" s="70">
        <v>168.43738587197984</v>
      </c>
      <c r="E77" s="70">
        <v>171.43964639060727</v>
      </c>
      <c r="F77" s="70">
        <v>21.361206162650589</v>
      </c>
      <c r="G77" s="70">
        <v>8.2690802459621811</v>
      </c>
      <c r="H77" s="70">
        <v>8.2756241078720283</v>
      </c>
      <c r="I77" s="70">
        <v>7.8852001422320157</v>
      </c>
      <c r="J77" s="70">
        <v>8.0257474734907159</v>
      </c>
    </row>
    <row r="78" spans="1:10" x14ac:dyDescent="0.25">
      <c r="A78" s="16" t="s">
        <v>73</v>
      </c>
      <c r="B78" s="70">
        <v>162.69824947711948</v>
      </c>
      <c r="C78" s="70">
        <v>162.72483066023662</v>
      </c>
      <c r="D78" s="70">
        <v>153.70346425847379</v>
      </c>
      <c r="E78" s="70">
        <v>156.98271197549644</v>
      </c>
      <c r="F78" s="70">
        <v>21.536018656918472</v>
      </c>
      <c r="G78" s="70">
        <v>7.5547041479206962</v>
      </c>
      <c r="H78" s="70">
        <v>7.5559384142695789</v>
      </c>
      <c r="I78" s="70">
        <v>7.137041748851586</v>
      </c>
      <c r="J78" s="70">
        <v>7.2893098058802783</v>
      </c>
    </row>
    <row r="79" spans="1:10" x14ac:dyDescent="0.25">
      <c r="A79" s="16" t="s">
        <v>74</v>
      </c>
      <c r="B79" s="70">
        <v>165.14108195701561</v>
      </c>
      <c r="C79" s="70">
        <v>165.15076641066076</v>
      </c>
      <c r="D79" s="70">
        <v>155.58780402155082</v>
      </c>
      <c r="E79" s="70">
        <v>157.78736599406881</v>
      </c>
      <c r="F79" s="70">
        <v>21.757408161624269</v>
      </c>
      <c r="G79" s="70">
        <v>7.5901081935067785</v>
      </c>
      <c r="H79" s="70">
        <v>7.590553304136372</v>
      </c>
      <c r="I79" s="70">
        <v>7.1510265775119617</v>
      </c>
      <c r="J79" s="70">
        <v>7.2521214301790904</v>
      </c>
    </row>
    <row r="80" spans="1:10" x14ac:dyDescent="0.25">
      <c r="A80" s="16" t="s">
        <v>75</v>
      </c>
      <c r="B80" s="70">
        <v>165.37096908694244</v>
      </c>
      <c r="C80" s="70">
        <v>165.22201528097077</v>
      </c>
      <c r="D80" s="70">
        <v>155.33606999662683</v>
      </c>
      <c r="E80" s="70">
        <v>158.04942450290056</v>
      </c>
      <c r="F80" s="70">
        <v>21.934499179275601</v>
      </c>
      <c r="G80" s="70">
        <v>7.5393090918250865</v>
      </c>
      <c r="H80" s="70">
        <v>7.5325182458269975</v>
      </c>
      <c r="I80" s="70">
        <v>7.0818152138797492</v>
      </c>
      <c r="J80" s="70">
        <v>7.2055178106017843</v>
      </c>
    </row>
    <row r="81" spans="1:10" x14ac:dyDescent="0.25">
      <c r="A81" s="16" t="s">
        <v>76</v>
      </c>
      <c r="B81" s="70">
        <v>181.12281550881687</v>
      </c>
      <c r="C81" s="70">
        <v>180.76401425796621</v>
      </c>
      <c r="D81" s="70">
        <v>170.44400085494556</v>
      </c>
      <c r="E81" s="70">
        <v>173.34718975180567</v>
      </c>
      <c r="F81" s="70">
        <v>22.099313996348435</v>
      </c>
      <c r="G81" s="70">
        <v>8.1958569183977641</v>
      </c>
      <c r="H81" s="70">
        <v>8.1796210637051736</v>
      </c>
      <c r="I81" s="70">
        <v>7.7126376358609479</v>
      </c>
      <c r="J81" s="70">
        <v>7.8440077271379813</v>
      </c>
    </row>
    <row r="82" spans="1:10" x14ac:dyDescent="0.25">
      <c r="A82" s="16" t="s">
        <v>77</v>
      </c>
      <c r="B82" s="70">
        <v>192.23916825934876</v>
      </c>
      <c r="C82" s="70">
        <v>191.6653647878241</v>
      </c>
      <c r="D82" s="70">
        <v>180.91707854054809</v>
      </c>
      <c r="E82" s="70">
        <v>183.20884253419933</v>
      </c>
      <c r="F82" s="70">
        <v>22.290779144270598</v>
      </c>
      <c r="G82" s="70">
        <v>8.6241565184929847</v>
      </c>
      <c r="H82" s="70">
        <v>8.5984147771293973</v>
      </c>
      <c r="I82" s="70">
        <v>8.1162294673333228</v>
      </c>
      <c r="J82" s="70">
        <v>8.2190416650953875</v>
      </c>
    </row>
    <row r="83" spans="1:10" x14ac:dyDescent="0.25">
      <c r="A83" s="16" t="s">
        <v>78</v>
      </c>
      <c r="B83" s="70">
        <v>187.6544788924549</v>
      </c>
      <c r="C83" s="70">
        <v>186.90977346417856</v>
      </c>
      <c r="D83" s="70">
        <v>175.77558775224256</v>
      </c>
      <c r="E83" s="70">
        <v>177.72688631225981</v>
      </c>
      <c r="F83" s="70">
        <v>22.527927915395516</v>
      </c>
      <c r="G83" s="70">
        <v>8.3298597011317863</v>
      </c>
      <c r="H83" s="70">
        <v>8.2968027137748876</v>
      </c>
      <c r="I83" s="70">
        <v>7.8025634853047476</v>
      </c>
      <c r="J83" s="70">
        <v>7.8891803533693752</v>
      </c>
    </row>
    <row r="84" spans="1:10" x14ac:dyDescent="0.25">
      <c r="A84" s="16" t="s">
        <v>79</v>
      </c>
      <c r="B84" s="70">
        <v>201.2479640714964</v>
      </c>
      <c r="C84" s="70">
        <v>200.49429151374588</v>
      </c>
      <c r="D84" s="70">
        <v>188.80237190660708</v>
      </c>
      <c r="E84" s="70">
        <v>190.53190749140688</v>
      </c>
      <c r="F84" s="70">
        <v>22.781148681272299</v>
      </c>
      <c r="G84" s="70">
        <v>8.8339691245216407</v>
      </c>
      <c r="H84" s="70">
        <v>8.8008859570178846</v>
      </c>
      <c r="I84" s="70">
        <v>8.2876581224289119</v>
      </c>
      <c r="J84" s="70">
        <v>8.3635777175730155</v>
      </c>
    </row>
    <row r="85" spans="1:10" x14ac:dyDescent="0.25">
      <c r="A85" s="16" t="s">
        <v>80</v>
      </c>
      <c r="B85" s="70">
        <v>196.5447861073047</v>
      </c>
      <c r="C85" s="70">
        <v>195.71013362556027</v>
      </c>
      <c r="D85" s="70">
        <v>183.21741092216172</v>
      </c>
      <c r="E85" s="70">
        <v>184.79137061334808</v>
      </c>
      <c r="F85" s="70">
        <v>23.030966598826229</v>
      </c>
      <c r="G85" s="70">
        <v>8.5339356150740802</v>
      </c>
      <c r="H85" s="70">
        <v>8.4976951699254606</v>
      </c>
      <c r="I85" s="70">
        <v>7.9552636289047189</v>
      </c>
      <c r="J85" s="70">
        <v>8.0236046463966453</v>
      </c>
    </row>
    <row r="86" spans="1:10" x14ac:dyDescent="0.25">
      <c r="A86" s="16" t="s">
        <v>81</v>
      </c>
      <c r="B86" s="70">
        <v>211.59173454347118</v>
      </c>
      <c r="C86" s="70">
        <v>210.66289491406286</v>
      </c>
      <c r="D86" s="70">
        <v>197.07090047093891</v>
      </c>
      <c r="E86" s="70">
        <v>198.86751434761348</v>
      </c>
      <c r="F86" s="70">
        <v>23.279776173108068</v>
      </c>
      <c r="G86" s="70">
        <v>9.089079421128373</v>
      </c>
      <c r="H86" s="70">
        <v>9.0491804280065544</v>
      </c>
      <c r="I86" s="70">
        <v>8.4653262559537783</v>
      </c>
      <c r="J86" s="70">
        <v>8.542501133552042</v>
      </c>
    </row>
    <row r="87" spans="1:10" x14ac:dyDescent="0.25">
      <c r="A87" s="16" t="s">
        <v>82</v>
      </c>
      <c r="B87" s="70">
        <v>211.73156376588173</v>
      </c>
      <c r="C87" s="70">
        <v>210.64181838195958</v>
      </c>
      <c r="D87" s="70">
        <v>195.93935024288277</v>
      </c>
      <c r="E87" s="70">
        <v>197.81375711025836</v>
      </c>
      <c r="F87" s="70">
        <v>23.583396096131054</v>
      </c>
      <c r="G87" s="70">
        <v>8.9779929448166751</v>
      </c>
      <c r="H87" s="70">
        <v>8.9317847829607615</v>
      </c>
      <c r="I87" s="70">
        <v>8.3083602312487717</v>
      </c>
      <c r="J87" s="70">
        <v>8.3878401695806009</v>
      </c>
    </row>
    <row r="88" spans="1:10" x14ac:dyDescent="0.25">
      <c r="A88" s="16" t="s">
        <v>83</v>
      </c>
      <c r="B88" s="70">
        <v>207.80542871695934</v>
      </c>
      <c r="C88" s="70">
        <v>206.51639621490571</v>
      </c>
      <c r="D88" s="70">
        <v>191.0130822618417</v>
      </c>
      <c r="E88" s="70">
        <v>192.70198771896352</v>
      </c>
      <c r="F88" s="70">
        <v>23.967305447542621</v>
      </c>
      <c r="G88" s="70">
        <v>8.6703709422731841</v>
      </c>
      <c r="H88" s="70">
        <v>8.6165879876196065</v>
      </c>
      <c r="I88" s="70">
        <v>7.9697353830581052</v>
      </c>
      <c r="J88" s="70">
        <v>8.0402024391407476</v>
      </c>
    </row>
    <row r="89" spans="1:10" x14ac:dyDescent="0.25">
      <c r="A89" s="16" t="s">
        <v>84</v>
      </c>
      <c r="B89" s="70">
        <v>207.92394079129258</v>
      </c>
      <c r="C89" s="70">
        <v>206.78187016760035</v>
      </c>
      <c r="D89" s="70">
        <v>190.79803542520867</v>
      </c>
      <c r="E89" s="70">
        <v>192.37730991368164</v>
      </c>
      <c r="F89" s="70">
        <v>24.378747728073563</v>
      </c>
      <c r="G89" s="70">
        <v>8.5289016117860683</v>
      </c>
      <c r="H89" s="70">
        <v>8.4820546352132293</v>
      </c>
      <c r="I89" s="70">
        <v>7.8264083764029229</v>
      </c>
      <c r="J89" s="70">
        <v>7.8911891644109282</v>
      </c>
    </row>
    <row r="90" spans="1:10" x14ac:dyDescent="0.25">
      <c r="A90" s="16" t="s">
        <v>85</v>
      </c>
      <c r="B90" s="70">
        <v>198.42546097628409</v>
      </c>
      <c r="C90" s="70">
        <v>197.1855411366252</v>
      </c>
      <c r="D90" s="70">
        <v>180.66092183817042</v>
      </c>
      <c r="E90" s="70">
        <v>181.80681667399975</v>
      </c>
      <c r="F90" s="70">
        <v>24.792066683373495</v>
      </c>
      <c r="G90" s="70">
        <v>8.0035869340959689</v>
      </c>
      <c r="H90" s="70">
        <v>7.9535741676939482</v>
      </c>
      <c r="I90" s="70">
        <v>7.2870456563965487</v>
      </c>
      <c r="J90" s="70">
        <v>7.3332658787952649</v>
      </c>
    </row>
    <row r="91" spans="1:10" x14ac:dyDescent="0.25">
      <c r="A91" s="16" t="s">
        <v>86</v>
      </c>
      <c r="B91" s="70">
        <v>218.64632541199384</v>
      </c>
      <c r="C91" s="70">
        <v>217.28504905985517</v>
      </c>
      <c r="D91" s="70">
        <v>199.97281414712594</v>
      </c>
      <c r="E91" s="70">
        <v>200.83724528250752</v>
      </c>
      <c r="F91" s="70">
        <v>25.177000709823851</v>
      </c>
      <c r="G91" s="70">
        <v>8.6843674483704447</v>
      </c>
      <c r="H91" s="70">
        <v>8.6302991990254192</v>
      </c>
      <c r="I91" s="70">
        <v>7.942678178862594</v>
      </c>
      <c r="J91" s="70">
        <v>7.9770123374601383</v>
      </c>
    </row>
    <row r="92" spans="1:10" x14ac:dyDescent="0.25">
      <c r="A92" s="16" t="s">
        <v>87</v>
      </c>
      <c r="B92" s="70">
        <v>225.96329562733644</v>
      </c>
      <c r="C92" s="70">
        <v>224.45680639430276</v>
      </c>
      <c r="D92" s="70">
        <v>206.14565126097713</v>
      </c>
      <c r="E92" s="70">
        <v>206.81101295626829</v>
      </c>
      <c r="F92" s="70">
        <v>25.542522998974572</v>
      </c>
      <c r="G92" s="70">
        <v>8.8465534761937157</v>
      </c>
      <c r="H92" s="70">
        <v>8.7875738196776325</v>
      </c>
      <c r="I92" s="70">
        <v>8.0706847663111834</v>
      </c>
      <c r="J92" s="70">
        <v>8.0967339430239882</v>
      </c>
    </row>
    <row r="93" spans="1:10" x14ac:dyDescent="0.25">
      <c r="A93" s="16" t="s">
        <v>88</v>
      </c>
      <c r="B93" s="70">
        <v>183.41242511764818</v>
      </c>
      <c r="C93" s="70">
        <v>181.61332614448543</v>
      </c>
      <c r="D93" s="70">
        <v>162.7133699026198</v>
      </c>
      <c r="E93" s="70">
        <v>163.3466971832066</v>
      </c>
      <c r="F93" s="70">
        <v>25.874735258569928</v>
      </c>
      <c r="G93" s="70">
        <v>7.0884754292085157</v>
      </c>
      <c r="H93" s="70">
        <v>7.0189443226992472</v>
      </c>
      <c r="I93" s="70">
        <v>6.2885037576849321</v>
      </c>
      <c r="J93" s="70">
        <v>6.3129804247602808</v>
      </c>
    </row>
    <row r="94" spans="1:10" x14ac:dyDescent="0.25">
      <c r="A94" s="16" t="s">
        <v>89</v>
      </c>
      <c r="B94" s="70">
        <v>192.22337995309104</v>
      </c>
      <c r="C94" s="70">
        <v>190.71306406171576</v>
      </c>
      <c r="D94" s="70">
        <v>171.35417112249812</v>
      </c>
      <c r="E94" s="70">
        <v>172.35180802169847</v>
      </c>
      <c r="F94" s="70">
        <v>26.046890423747747</v>
      </c>
      <c r="G94" s="70">
        <v>7.3798974398047568</v>
      </c>
      <c r="H94" s="70">
        <v>7.3219129408183337</v>
      </c>
      <c r="I94" s="70">
        <v>6.5786805386284914</v>
      </c>
      <c r="J94" s="70">
        <v>6.6169821125580528</v>
      </c>
    </row>
    <row r="95" spans="1:10" x14ac:dyDescent="0.25">
      <c r="A95" s="16" t="s">
        <v>90</v>
      </c>
      <c r="B95" s="70">
        <v>218.06653654754604</v>
      </c>
      <c r="C95" s="70">
        <v>216.72670026605235</v>
      </c>
      <c r="D95" s="70">
        <v>196.8911769786807</v>
      </c>
      <c r="E95" s="70">
        <v>197.68531869565632</v>
      </c>
      <c r="F95" s="70">
        <v>26.122962066543117</v>
      </c>
      <c r="G95" s="70">
        <v>8.3476956400298086</v>
      </c>
      <c r="H95" s="70">
        <v>8.2964060397891952</v>
      </c>
      <c r="I95" s="70">
        <v>7.537092328088181</v>
      </c>
      <c r="J95" s="70">
        <v>7.5674924685834544</v>
      </c>
    </row>
    <row r="96" spans="1:10" x14ac:dyDescent="0.25">
      <c r="A96" s="16" t="s">
        <v>91</v>
      </c>
      <c r="B96" s="70">
        <v>251.3794871188081</v>
      </c>
      <c r="C96" s="70">
        <v>249.92769052093723</v>
      </c>
      <c r="D96" s="70">
        <v>229.35935528395171</v>
      </c>
      <c r="E96" s="70">
        <v>230.02001125512083</v>
      </c>
      <c r="F96" s="70">
        <v>25.929385805503074</v>
      </c>
      <c r="G96" s="70">
        <v>9.6947721401660445</v>
      </c>
      <c r="H96" s="70">
        <v>9.6387817434493304</v>
      </c>
      <c r="I96" s="70">
        <v>8.8455375304444761</v>
      </c>
      <c r="J96" s="70">
        <v>8.8710165748045977</v>
      </c>
    </row>
    <row r="97" spans="1:10" x14ac:dyDescent="0.25">
      <c r="A97" s="16" t="s">
        <v>92</v>
      </c>
      <c r="B97" s="70">
        <v>312.89633931039873</v>
      </c>
      <c r="C97" s="70">
        <v>312.8118239770119</v>
      </c>
      <c r="D97" s="70">
        <v>290.46230691648555</v>
      </c>
      <c r="E97" s="70">
        <v>290.95046478997733</v>
      </c>
      <c r="F97" s="70">
        <v>25.699592692366767</v>
      </c>
      <c r="G97" s="70">
        <v>12.175147795370876</v>
      </c>
      <c r="H97" s="70">
        <v>12.171859208878534</v>
      </c>
      <c r="I97" s="70">
        <v>11.302214412244673</v>
      </c>
      <c r="J97" s="70">
        <v>11.321209183069845</v>
      </c>
    </row>
    <row r="98" spans="1:10" x14ac:dyDescent="0.25">
      <c r="A98" s="16" t="s">
        <v>93</v>
      </c>
      <c r="B98" s="70">
        <v>345.7736500141238</v>
      </c>
      <c r="C98" s="70">
        <v>346.38261212897754</v>
      </c>
      <c r="D98" s="70">
        <v>321.50745384265923</v>
      </c>
      <c r="E98" s="70">
        <v>321.90111587344069</v>
      </c>
      <c r="F98" s="70">
        <v>25.65986901410438</v>
      </c>
      <c r="G98" s="70">
        <v>13.475269488868532</v>
      </c>
      <c r="H98" s="70">
        <v>13.499001570841321</v>
      </c>
      <c r="I98" s="70">
        <v>12.529582815326814</v>
      </c>
      <c r="J98" s="70">
        <v>12.544924360155632</v>
      </c>
    </row>
    <row r="99" spans="1:10" x14ac:dyDescent="0.25">
      <c r="A99" s="16" t="s">
        <v>94</v>
      </c>
      <c r="B99" s="70">
        <v>416.66713620737323</v>
      </c>
      <c r="C99" s="70">
        <v>416.81483034574546</v>
      </c>
      <c r="D99" s="70">
        <v>388.52630846809973</v>
      </c>
      <c r="E99" s="70">
        <v>388.78920060203649</v>
      </c>
      <c r="F99" s="70">
        <v>25.633097978625528</v>
      </c>
      <c r="G99" s="70">
        <v>16.25504402764021</v>
      </c>
      <c r="H99" s="70">
        <v>16.260805880479666</v>
      </c>
      <c r="I99" s="70">
        <v>15.157212319481522</v>
      </c>
      <c r="J99" s="70">
        <v>15.167468283632088</v>
      </c>
    </row>
    <row r="100" spans="1:10" x14ac:dyDescent="0.25">
      <c r="A100" s="16" t="s">
        <v>95</v>
      </c>
      <c r="B100" s="70">
        <v>448.52683481482808</v>
      </c>
      <c r="C100" s="70">
        <v>448.56890555971614</v>
      </c>
      <c r="D100" s="70">
        <v>416.27284498589637</v>
      </c>
      <c r="E100" s="70">
        <v>416.64782404401723</v>
      </c>
      <c r="F100" s="70">
        <v>25.795525034488918</v>
      </c>
      <c r="G100" s="70">
        <v>17.387776919257991</v>
      </c>
      <c r="H100" s="70">
        <v>17.389407851166986</v>
      </c>
      <c r="I100" s="70">
        <v>16.137405399941841</v>
      </c>
      <c r="J100" s="70">
        <v>16.15194199330908</v>
      </c>
    </row>
    <row r="101" spans="1:10" x14ac:dyDescent="0.25">
      <c r="A101" s="16" t="s">
        <v>96</v>
      </c>
      <c r="B101" s="70">
        <v>518.01472742598537</v>
      </c>
      <c r="C101" s="70">
        <v>518.02268153522687</v>
      </c>
      <c r="D101" s="70">
        <v>481.55097197016869</v>
      </c>
      <c r="E101" s="70">
        <v>482.32926426031327</v>
      </c>
      <c r="F101" s="70">
        <v>26.038582771419449</v>
      </c>
      <c r="G101" s="70">
        <v>19.894121426399995</v>
      </c>
      <c r="H101" s="70">
        <v>19.894426900369577</v>
      </c>
      <c r="I101" s="70">
        <v>18.493747382393259</v>
      </c>
      <c r="J101" s="70">
        <v>18.52363734595145</v>
      </c>
    </row>
    <row r="102" spans="1:10" x14ac:dyDescent="0.25">
      <c r="A102" s="16" t="s">
        <v>97</v>
      </c>
      <c r="B102" s="70">
        <v>513.95808353767745</v>
      </c>
      <c r="C102" s="70">
        <v>513.94570941891982</v>
      </c>
      <c r="D102" s="70">
        <v>472.62650096351524</v>
      </c>
      <c r="E102" s="70">
        <v>473.39848679862757</v>
      </c>
      <c r="F102" s="70">
        <v>26.293767950226396</v>
      </c>
      <c r="G102" s="70">
        <v>19.546764256480483</v>
      </c>
      <c r="H102" s="70">
        <v>19.546293646152552</v>
      </c>
      <c r="I102" s="70">
        <v>17.974848711610608</v>
      </c>
      <c r="J102" s="70">
        <v>18.004208742343888</v>
      </c>
    </row>
    <row r="103" spans="1:10" x14ac:dyDescent="0.25">
      <c r="A103" s="16" t="s">
        <v>98</v>
      </c>
      <c r="B103" s="70">
        <v>650.22006433834599</v>
      </c>
      <c r="C103" s="70">
        <v>650.48223586720962</v>
      </c>
      <c r="D103" s="70">
        <v>603.09562012902961</v>
      </c>
      <c r="E103" s="70">
        <v>604.32565702834802</v>
      </c>
      <c r="F103" s="70">
        <v>26.557638197518784</v>
      </c>
      <c r="G103" s="70">
        <v>24.483354261490561</v>
      </c>
      <c r="H103" s="70">
        <v>24.49322605531928</v>
      </c>
      <c r="I103" s="70">
        <v>22.70893276139952</v>
      </c>
      <c r="J103" s="70">
        <v>22.755248510193528</v>
      </c>
    </row>
    <row r="104" spans="1:10" x14ac:dyDescent="0.25">
      <c r="A104" s="16" t="s">
        <v>99</v>
      </c>
      <c r="B104" s="70">
        <v>755.52837227891757</v>
      </c>
      <c r="C104" s="70">
        <v>755.4411656783509</v>
      </c>
      <c r="D104" s="70">
        <v>700.72858302735744</v>
      </c>
      <c r="E104" s="70">
        <v>702.16923406064154</v>
      </c>
      <c r="F104" s="70">
        <v>26.837639043340143</v>
      </c>
      <c r="G104" s="70">
        <v>28.151819579166919</v>
      </c>
      <c r="H104" s="70">
        <v>28.148570165147085</v>
      </c>
      <c r="I104" s="70">
        <v>26.109919054196602</v>
      </c>
      <c r="J104" s="70">
        <v>26.163599298981083</v>
      </c>
    </row>
    <row r="105" spans="1:10" x14ac:dyDescent="0.25">
      <c r="A105" s="16" t="s">
        <v>100</v>
      </c>
      <c r="B105" s="70">
        <v>815.50712650102764</v>
      </c>
      <c r="C105" s="70">
        <v>815.20279680591341</v>
      </c>
      <c r="D105" s="70">
        <v>751.63433816909799</v>
      </c>
      <c r="E105" s="70">
        <v>752.6758480668442</v>
      </c>
      <c r="F105" s="70">
        <v>27.249360903158145</v>
      </c>
      <c r="G105" s="70">
        <v>29.927568921681097</v>
      </c>
      <c r="H105" s="70">
        <v>29.916400597543301</v>
      </c>
      <c r="I105" s="70">
        <v>27.583558412262988</v>
      </c>
      <c r="J105" s="70">
        <v>27.62177985538041</v>
      </c>
    </row>
    <row r="106" spans="1:10" x14ac:dyDescent="0.25">
      <c r="A106" s="16" t="s">
        <v>101</v>
      </c>
      <c r="B106" s="70">
        <v>874.21577311192038</v>
      </c>
      <c r="C106" s="70">
        <v>873.68599561865756</v>
      </c>
      <c r="D106" s="70">
        <v>799.65227915878677</v>
      </c>
      <c r="E106" s="70">
        <v>800.47913283036974</v>
      </c>
      <c r="F106" s="70">
        <v>27.709705000928839</v>
      </c>
      <c r="G106" s="70">
        <v>31.54908264388294</v>
      </c>
      <c r="H106" s="70">
        <v>31.529963801107638</v>
      </c>
      <c r="I106" s="70">
        <v>28.858202537052708</v>
      </c>
      <c r="J106" s="70">
        <v>28.888042395382318</v>
      </c>
    </row>
    <row r="107" spans="1:10" x14ac:dyDescent="0.25">
      <c r="A107" s="16" t="s">
        <v>102</v>
      </c>
      <c r="B107" s="70">
        <v>1078.7206593403289</v>
      </c>
      <c r="C107" s="70">
        <v>1077.8554581874919</v>
      </c>
      <c r="D107" s="70">
        <v>991.74011305491194</v>
      </c>
      <c r="E107" s="70">
        <v>992.13852580605692</v>
      </c>
      <c r="F107" s="70">
        <v>28.000276812947689</v>
      </c>
      <c r="G107" s="70">
        <v>38.525356965096663</v>
      </c>
      <c r="H107" s="70">
        <v>38.494457229404162</v>
      </c>
      <c r="I107" s="70">
        <v>35.418939594065677</v>
      </c>
      <c r="J107" s="70">
        <v>35.433168480222996</v>
      </c>
    </row>
    <row r="108" spans="1:10" x14ac:dyDescent="0.25">
      <c r="A108" s="16" t="s">
        <v>103</v>
      </c>
      <c r="B108" s="70">
        <v>1373.0664313704278</v>
      </c>
      <c r="C108" s="70">
        <v>1372.3723407700697</v>
      </c>
      <c r="D108" s="70">
        <v>1272.9291641880259</v>
      </c>
      <c r="E108" s="70">
        <v>1274.1162559150944</v>
      </c>
      <c r="F108" s="70">
        <v>28.155691888360032</v>
      </c>
      <c r="G108" s="70">
        <v>48.766922042433393</v>
      </c>
      <c r="H108" s="70">
        <v>48.742270167313066</v>
      </c>
      <c r="I108" s="70">
        <v>45.210367027573319</v>
      </c>
      <c r="J108" s="70">
        <v>45.252528723750963</v>
      </c>
    </row>
    <row r="109" spans="1:10" x14ac:dyDescent="0.25">
      <c r="A109" s="16" t="s">
        <v>104</v>
      </c>
      <c r="B109" s="70">
        <v>1509.7510457610613</v>
      </c>
      <c r="C109" s="70">
        <v>1509.0476738358238</v>
      </c>
      <c r="D109" s="70">
        <v>1394.7805889755084</v>
      </c>
      <c r="E109" s="70">
        <v>1395.8168517079498</v>
      </c>
      <c r="F109" s="70">
        <v>28.341540788483869</v>
      </c>
      <c r="G109" s="70">
        <v>53.269900074540914</v>
      </c>
      <c r="H109" s="70">
        <v>53.245082372127108</v>
      </c>
      <c r="I109" s="70">
        <v>49.213294343624931</v>
      </c>
      <c r="J109" s="70">
        <v>49.249857730921875</v>
      </c>
    </row>
    <row r="110" spans="1:10" x14ac:dyDescent="0.25">
      <c r="A110" s="16" t="s">
        <v>105</v>
      </c>
      <c r="B110" s="70">
        <v>1631.895487000108</v>
      </c>
      <c r="C110" s="70">
        <v>1630.9928604901113</v>
      </c>
      <c r="D110" s="70">
        <v>1499.4713729613022</v>
      </c>
      <c r="E110" s="70">
        <v>1501.968587275908</v>
      </c>
      <c r="F110" s="70">
        <v>28.570961067305145</v>
      </c>
      <c r="G110" s="70">
        <v>57.117276634685879</v>
      </c>
      <c r="H110" s="70">
        <v>57.085684189900057</v>
      </c>
      <c r="I110" s="70">
        <v>52.482356803783027</v>
      </c>
      <c r="J110" s="70">
        <v>52.569760734953668</v>
      </c>
    </row>
    <row r="111" spans="1:10" x14ac:dyDescent="0.25">
      <c r="A111" s="16" t="s">
        <v>106</v>
      </c>
      <c r="B111" s="70">
        <v>1887.7078374983473</v>
      </c>
      <c r="C111" s="70">
        <v>1887.7848492124699</v>
      </c>
      <c r="D111" s="70">
        <v>1735.9872103363809</v>
      </c>
      <c r="E111" s="70">
        <v>1742.7792290089255</v>
      </c>
      <c r="F111" s="70">
        <v>28.800580727153189</v>
      </c>
      <c r="G111" s="70">
        <v>65.544089384233018</v>
      </c>
      <c r="H111" s="70">
        <v>65.546763348166323</v>
      </c>
      <c r="I111" s="70">
        <v>60.276118276312815</v>
      </c>
      <c r="J111" s="70">
        <v>60.511947502705496</v>
      </c>
    </row>
    <row r="112" spans="1:10" x14ac:dyDescent="0.25">
      <c r="A112" s="16" t="s">
        <v>107</v>
      </c>
      <c r="B112" s="70">
        <v>2039.1632634356258</v>
      </c>
      <c r="C112" s="70">
        <v>2037.6610277520974</v>
      </c>
      <c r="D112" s="70">
        <v>1861.7838969329073</v>
      </c>
      <c r="E112" s="70">
        <v>1876.1453254524342</v>
      </c>
      <c r="F112" s="70">
        <v>29.027268424074268</v>
      </c>
      <c r="G112" s="70">
        <v>70.249919270543913</v>
      </c>
      <c r="H112" s="70">
        <v>70.198166702524716</v>
      </c>
      <c r="I112" s="70">
        <v>64.139135303162206</v>
      </c>
      <c r="J112" s="70">
        <v>64.633891761459054</v>
      </c>
    </row>
    <row r="113" spans="1:10" x14ac:dyDescent="0.25">
      <c r="A113" s="16" t="s">
        <v>108</v>
      </c>
      <c r="B113" s="70">
        <v>2523.011063130311</v>
      </c>
      <c r="C113" s="70">
        <v>2521.5904531168017</v>
      </c>
      <c r="D113" s="70">
        <v>2315.9838589704686</v>
      </c>
      <c r="E113" s="70">
        <v>2330.291197199947</v>
      </c>
      <c r="F113" s="70">
        <v>29.2550781010072</v>
      </c>
      <c r="G113" s="70">
        <v>86.241816016326013</v>
      </c>
      <c r="H113" s="70">
        <v>86.19325658303363</v>
      </c>
      <c r="I113" s="70">
        <v>79.165191457504037</v>
      </c>
      <c r="J113" s="70">
        <v>79.654246321076101</v>
      </c>
    </row>
    <row r="114" spans="1:10" x14ac:dyDescent="0.25">
      <c r="A114" s="16" t="s">
        <v>109</v>
      </c>
      <c r="B114" s="70">
        <v>2944.2702135396007</v>
      </c>
      <c r="C114" s="70">
        <v>2941.0291635296153</v>
      </c>
      <c r="D114" s="70">
        <v>2700.1223649858121</v>
      </c>
      <c r="E114" s="70">
        <v>2715.1827306776372</v>
      </c>
      <c r="F114" s="70">
        <v>29.499414283967351</v>
      </c>
      <c r="G114" s="70">
        <v>99.807751611522107</v>
      </c>
      <c r="H114" s="70">
        <v>99.697883328078021</v>
      </c>
      <c r="I114" s="70">
        <v>91.531389030096875</v>
      </c>
      <c r="J114" s="70">
        <v>92.041920037487429</v>
      </c>
    </row>
    <row r="115" spans="1:10" x14ac:dyDescent="0.25">
      <c r="A115" s="16" t="s">
        <v>110</v>
      </c>
      <c r="B115" s="70">
        <v>3497.132798977228</v>
      </c>
      <c r="C115" s="70">
        <v>3493.6443982568717</v>
      </c>
      <c r="D115" s="70">
        <v>3259.2226320024993</v>
      </c>
      <c r="E115" s="70">
        <v>3281.4825172091873</v>
      </c>
      <c r="F115" s="70">
        <v>29.786416822946087</v>
      </c>
      <c r="G115" s="70">
        <v>117.40696505271482</v>
      </c>
      <c r="H115" s="70">
        <v>117.28985124405862</v>
      </c>
      <c r="I115" s="70">
        <v>109.41976174494891</v>
      </c>
      <c r="J115" s="70">
        <v>110.16707839397735</v>
      </c>
    </row>
    <row r="116" spans="1:10" x14ac:dyDescent="0.25">
      <c r="A116" s="16" t="s">
        <v>111</v>
      </c>
      <c r="B116" s="70">
        <v>3669.6932099608125</v>
      </c>
      <c r="C116" s="70">
        <v>3668.582105056892</v>
      </c>
      <c r="D116" s="70">
        <v>3388.5645749582095</v>
      </c>
      <c r="E116" s="70">
        <v>3413.5325385263086</v>
      </c>
      <c r="F116" s="70">
        <v>30.100212088831242</v>
      </c>
      <c r="G116" s="70">
        <v>121.91585890261754</v>
      </c>
      <c r="H116" s="70">
        <v>121.87894537853202</v>
      </c>
      <c r="I116" s="70">
        <v>112.57610295096707</v>
      </c>
      <c r="J116" s="70">
        <v>113.40559755699888</v>
      </c>
    </row>
    <row r="117" spans="1:10" x14ac:dyDescent="0.25">
      <c r="A117" s="16" t="s">
        <v>112</v>
      </c>
      <c r="B117" s="70">
        <v>3818.7155227620624</v>
      </c>
      <c r="C117" s="70">
        <v>3815.0811262303682</v>
      </c>
      <c r="D117" s="70">
        <v>3498.6583950347731</v>
      </c>
      <c r="E117" s="70">
        <v>3534.3771746301618</v>
      </c>
      <c r="F117" s="70">
        <v>30.436647234372192</v>
      </c>
      <c r="G117" s="70">
        <v>125.46439472641967</v>
      </c>
      <c r="H117" s="70">
        <v>125.34498615609627</v>
      </c>
      <c r="I117" s="70">
        <v>114.94887620485768</v>
      </c>
      <c r="J117" s="70">
        <v>116.12242134996984</v>
      </c>
    </row>
    <row r="118" spans="1:10" x14ac:dyDescent="0.25">
      <c r="A118" s="16" t="s">
        <v>113</v>
      </c>
      <c r="B118" s="70">
        <v>4400.1084739372582</v>
      </c>
      <c r="C118" s="70">
        <v>4395.9216061049974</v>
      </c>
      <c r="D118" s="70">
        <v>4011.7722043953695</v>
      </c>
      <c r="E118" s="70">
        <v>4077.5640711472406</v>
      </c>
      <c r="F118" s="70">
        <v>30.772853374416854</v>
      </c>
      <c r="G118" s="70">
        <v>142.98669091229959</v>
      </c>
      <c r="H118" s="70">
        <v>142.8506337263988</v>
      </c>
      <c r="I118" s="70">
        <v>130.36724789812874</v>
      </c>
      <c r="J118" s="70">
        <v>132.50523185273229</v>
      </c>
    </row>
    <row r="119" spans="1:10" x14ac:dyDescent="0.25">
      <c r="A119" s="16" t="s">
        <v>114</v>
      </c>
      <c r="B119" s="70">
        <v>5144.9849143825086</v>
      </c>
      <c r="C119" s="70">
        <v>5140.3150287840217</v>
      </c>
      <c r="D119" s="70">
        <v>4675.943975578828</v>
      </c>
      <c r="E119" s="70">
        <v>4739.098883567076</v>
      </c>
      <c r="F119" s="70">
        <v>31.060832821807885</v>
      </c>
      <c r="G119" s="70">
        <v>165.6422074674766</v>
      </c>
      <c r="H119" s="70">
        <v>165.49186102875498</v>
      </c>
      <c r="I119" s="70">
        <v>150.54148748696258</v>
      </c>
      <c r="J119" s="70">
        <v>152.57475260739767</v>
      </c>
    </row>
    <row r="120" spans="1:10" x14ac:dyDescent="0.25">
      <c r="A120" s="16" t="s">
        <v>115</v>
      </c>
      <c r="B120" s="70">
        <v>6145.7125480529594</v>
      </c>
      <c r="C120" s="70">
        <v>6138.4569151850019</v>
      </c>
      <c r="D120" s="70">
        <v>5568.6373633492231</v>
      </c>
      <c r="E120" s="70">
        <v>5654.8052512604118</v>
      </c>
      <c r="F120" s="70">
        <v>31.326375881879873</v>
      </c>
      <c r="G120" s="70">
        <v>196.18332395761828</v>
      </c>
      <c r="H120" s="70">
        <v>195.95170977743621</v>
      </c>
      <c r="I120" s="70">
        <v>177.76194042829869</v>
      </c>
      <c r="J120" s="70">
        <v>180.51259017584997</v>
      </c>
    </row>
    <row r="121" spans="1:10" x14ac:dyDescent="0.25">
      <c r="A121" s="16" t="s">
        <v>116</v>
      </c>
      <c r="B121" s="70">
        <v>7028.1911981666753</v>
      </c>
      <c r="C121" s="70">
        <v>7016.8946480314798</v>
      </c>
      <c r="D121" s="70">
        <v>6311.7483201626055</v>
      </c>
      <c r="E121" s="70">
        <v>6420.1778314076882</v>
      </c>
      <c r="F121" s="70">
        <v>31.602525154637327</v>
      </c>
      <c r="G121" s="70">
        <v>222.39334242363114</v>
      </c>
      <c r="H121" s="70">
        <v>222.03588522424852</v>
      </c>
      <c r="I121" s="70">
        <v>199.7229110420129</v>
      </c>
      <c r="J121" s="70">
        <v>203.15395051479285</v>
      </c>
    </row>
    <row r="122" spans="1:10" x14ac:dyDescent="0.25">
      <c r="A122" s="16" t="s">
        <v>117</v>
      </c>
      <c r="B122" s="70">
        <v>8266.5864573341114</v>
      </c>
      <c r="C122" s="70">
        <v>8246.0796984793451</v>
      </c>
      <c r="D122" s="70">
        <v>7465.3169457062004</v>
      </c>
      <c r="E122" s="70">
        <v>7587.2802479011716</v>
      </c>
      <c r="F122" s="70">
        <v>31.949110741517714</v>
      </c>
      <c r="G122" s="70">
        <v>258.7423019130145</v>
      </c>
      <c r="H122" s="70">
        <v>258.10044496054172</v>
      </c>
      <c r="I122" s="70">
        <v>233.6627459244134</v>
      </c>
      <c r="J122" s="70">
        <v>237.48016992665583</v>
      </c>
    </row>
    <row r="123" spans="1:10" x14ac:dyDescent="0.25">
      <c r="A123" s="16" t="s">
        <v>118</v>
      </c>
      <c r="B123" s="70">
        <v>9549.5323515130112</v>
      </c>
      <c r="C123" s="70">
        <v>9510.7160332580297</v>
      </c>
      <c r="D123" s="70">
        <v>8649.4990337860381</v>
      </c>
      <c r="E123" s="70">
        <v>8792.8765711111519</v>
      </c>
      <c r="F123" s="70">
        <v>32.368082417715428</v>
      </c>
      <c r="G123" s="70">
        <v>295.02928929414867</v>
      </c>
      <c r="H123" s="70">
        <v>293.83007341987934</v>
      </c>
      <c r="I123" s="70">
        <v>267.22309101178223</v>
      </c>
      <c r="J123" s="70">
        <v>271.65268728736021</v>
      </c>
    </row>
    <row r="124" spans="1:10" x14ac:dyDescent="0.25">
      <c r="A124" s="16" t="s">
        <v>119</v>
      </c>
      <c r="B124" s="57">
        <v>10704.954054200141</v>
      </c>
      <c r="C124" s="57">
        <v>10659.816537637313</v>
      </c>
      <c r="D124" s="70">
        <v>9734.4839255217703</v>
      </c>
      <c r="E124" s="70">
        <v>9883.8526523152796</v>
      </c>
      <c r="F124" s="70">
        <v>32.798887797748968</v>
      </c>
      <c r="G124" s="70">
        <v>326.38161757835081</v>
      </c>
      <c r="H124" s="70">
        <v>325.00542711600451</v>
      </c>
      <c r="I124" s="70">
        <v>296.79311035021931</v>
      </c>
      <c r="J124" s="70">
        <v>301.34718937004999</v>
      </c>
    </row>
    <row r="125" spans="1:10" x14ac:dyDescent="0.25">
      <c r="A125" s="16" t="s">
        <v>120</v>
      </c>
      <c r="B125" s="57">
        <v>11923.076700768606</v>
      </c>
      <c r="C125" s="57">
        <v>11865.84697390779</v>
      </c>
      <c r="D125" s="57">
        <v>10771.351632854927</v>
      </c>
      <c r="E125" s="57">
        <v>10944.31576707165</v>
      </c>
      <c r="F125" s="70">
        <v>33.205585315708376</v>
      </c>
      <c r="G125" s="70">
        <v>359.0684093476354</v>
      </c>
      <c r="H125" s="70">
        <v>357.34491234203546</v>
      </c>
      <c r="I125" s="70">
        <v>324.38373034067212</v>
      </c>
      <c r="J125" s="70">
        <v>329.59261711596105</v>
      </c>
    </row>
    <row r="126" spans="1:10" x14ac:dyDescent="0.25">
      <c r="A126" s="16" t="s">
        <v>121</v>
      </c>
      <c r="B126" s="57">
        <v>13564.541560509106</v>
      </c>
      <c r="C126" s="57">
        <v>13477.120104982785</v>
      </c>
      <c r="D126" s="57">
        <v>12244.252522879875</v>
      </c>
      <c r="E126" s="57">
        <v>12457.348477871054</v>
      </c>
      <c r="F126" s="70">
        <v>33.552638648677792</v>
      </c>
      <c r="G126" s="70">
        <v>404.27644760045251</v>
      </c>
      <c r="H126" s="70">
        <v>401.67094594552486</v>
      </c>
      <c r="I126" s="70">
        <v>364.92666496625543</v>
      </c>
      <c r="J126" s="70">
        <v>371.27775875719271</v>
      </c>
    </row>
    <row r="127" spans="1:10" x14ac:dyDescent="0.25">
      <c r="A127" s="16" t="s">
        <v>122</v>
      </c>
      <c r="B127" s="57">
        <v>14854.495398375471</v>
      </c>
      <c r="C127" s="57">
        <v>14763.072849611101</v>
      </c>
      <c r="D127" s="57">
        <v>13352.681432192154</v>
      </c>
      <c r="E127" s="57">
        <v>13611.658024376133</v>
      </c>
      <c r="F127" s="70">
        <v>33.878186627375378</v>
      </c>
      <c r="G127" s="70">
        <v>438.46784250170725</v>
      </c>
      <c r="H127" s="70">
        <v>435.76927572864105</v>
      </c>
      <c r="I127" s="70">
        <v>394.13802099438453</v>
      </c>
      <c r="J127" s="70">
        <v>401.78236734126699</v>
      </c>
    </row>
    <row r="128" spans="1:10" x14ac:dyDescent="0.25">
      <c r="A128" s="16" t="s">
        <v>123</v>
      </c>
      <c r="B128" s="57">
        <v>16892.98612186217</v>
      </c>
      <c r="C128" s="57">
        <v>16810.941780386162</v>
      </c>
      <c r="D128" s="57">
        <v>15212.837933783288</v>
      </c>
      <c r="E128" s="57">
        <v>15513.314542359449</v>
      </c>
      <c r="F128" s="70">
        <v>34.216856</v>
      </c>
      <c r="G128" s="70">
        <v>493.70363314099257</v>
      </c>
      <c r="H128" s="70">
        <v>491.30585756874217</v>
      </c>
      <c r="I128" s="70">
        <v>444.60069428305417</v>
      </c>
      <c r="J128" s="70">
        <v>453.38223191398555</v>
      </c>
    </row>
    <row r="129" spans="1:10" x14ac:dyDescent="0.25">
      <c r="A129" s="16" t="s">
        <v>124</v>
      </c>
      <c r="B129" s="57">
        <v>20170.532168038488</v>
      </c>
      <c r="C129" s="57">
        <v>20086.167372330085</v>
      </c>
      <c r="D129" s="57">
        <v>18289.426662463491</v>
      </c>
      <c r="E129" s="57">
        <v>18604.933076781708</v>
      </c>
      <c r="F129" s="70">
        <v>34.595886</v>
      </c>
      <c r="G129" s="70">
        <v>583.03268105457653</v>
      </c>
      <c r="H129" s="70">
        <v>580.59410221001667</v>
      </c>
      <c r="I129" s="70">
        <v>528.65900478639253</v>
      </c>
      <c r="J129" s="70">
        <v>537.7787716372319</v>
      </c>
    </row>
    <row r="130" spans="1:10" x14ac:dyDescent="0.25">
      <c r="A130" s="16" t="s">
        <v>125</v>
      </c>
      <c r="B130" s="57">
        <v>24545.16863754997</v>
      </c>
      <c r="C130" s="57">
        <v>24491.059684511598</v>
      </c>
      <c r="D130" s="57">
        <v>22351.357396116218</v>
      </c>
      <c r="E130" s="57">
        <v>22767.498949669702</v>
      </c>
      <c r="F130" s="70">
        <v>34.980316999999999</v>
      </c>
      <c r="G130" s="70">
        <v>701.68514017611597</v>
      </c>
      <c r="H130" s="70">
        <v>700.13830019069292</v>
      </c>
      <c r="I130" s="70">
        <v>638.96954953599243</v>
      </c>
      <c r="J130" s="70">
        <v>650.86599843190959</v>
      </c>
    </row>
    <row r="131" spans="1:10" x14ac:dyDescent="0.25">
      <c r="A131" s="16" t="s">
        <v>126</v>
      </c>
      <c r="B131" s="57">
        <v>30476.590684754054</v>
      </c>
      <c r="C131" s="57">
        <v>30491.269171786113</v>
      </c>
      <c r="D131" s="57">
        <v>27741.76813116013</v>
      </c>
      <c r="E131" s="57">
        <v>28058.301566941282</v>
      </c>
      <c r="F131" s="70">
        <v>35.363889999999998</v>
      </c>
      <c r="G131" s="70">
        <v>861.79972522123717</v>
      </c>
      <c r="H131" s="70">
        <v>862.21479514233624</v>
      </c>
      <c r="I131" s="70">
        <v>784.46596602240675</v>
      </c>
      <c r="J131" s="70">
        <v>793.41671877560088</v>
      </c>
    </row>
    <row r="132" spans="1:10" x14ac:dyDescent="0.25">
      <c r="A132" s="16" t="s">
        <v>127</v>
      </c>
      <c r="B132" s="57">
        <v>36126.194446476431</v>
      </c>
      <c r="C132" s="57">
        <v>36035.711167173875</v>
      </c>
      <c r="D132" s="57">
        <v>32638.040011344885</v>
      </c>
      <c r="E132" s="57">
        <v>32946.295804187415</v>
      </c>
      <c r="F132" s="70">
        <v>35.750033000000002</v>
      </c>
      <c r="G132" s="70">
        <v>1010.5219887902322</v>
      </c>
      <c r="H132" s="70">
        <v>1007.9909903068865</v>
      </c>
      <c r="I132" s="70">
        <v>912.95132542520685</v>
      </c>
      <c r="J132" s="70">
        <v>921.57385712587768</v>
      </c>
    </row>
    <row r="133" spans="1:10" x14ac:dyDescent="0.25">
      <c r="A133" s="16" t="s">
        <v>128</v>
      </c>
      <c r="B133" s="57">
        <v>43656.161752394153</v>
      </c>
      <c r="C133" s="57">
        <v>43436.164375863176</v>
      </c>
      <c r="D133" s="57">
        <v>39300.315836926791</v>
      </c>
      <c r="E133" s="57">
        <v>39610.817756236756</v>
      </c>
      <c r="F133" s="70">
        <v>36.127524999999999</v>
      </c>
      <c r="G133" s="70">
        <v>1208.3906039064163</v>
      </c>
      <c r="H133" s="70">
        <v>1202.3011367610479</v>
      </c>
      <c r="I133" s="70">
        <v>1087.8219816310914</v>
      </c>
      <c r="J133" s="70">
        <v>1096.4165897397277</v>
      </c>
    </row>
    <row r="134" spans="1:10" x14ac:dyDescent="0.25">
      <c r="A134" s="16" t="s">
        <v>129</v>
      </c>
      <c r="B134" s="57">
        <v>55588.540692631504</v>
      </c>
      <c r="C134" s="57">
        <v>55238.930323246772</v>
      </c>
      <c r="D134" s="57">
        <v>49937.219587345491</v>
      </c>
      <c r="E134" s="57">
        <v>50245.319873167398</v>
      </c>
      <c r="F134" s="70">
        <v>36.506810999999999</v>
      </c>
      <c r="G134" s="70">
        <v>1522.6895795590447</v>
      </c>
      <c r="H134" s="70">
        <v>1513.1130002904601</v>
      </c>
      <c r="I134" s="70">
        <v>1367.887750791092</v>
      </c>
      <c r="J134" s="70">
        <v>1376.3272796730287</v>
      </c>
    </row>
    <row r="135" spans="1:10" x14ac:dyDescent="0.25">
      <c r="A135" s="16" t="s">
        <v>130</v>
      </c>
      <c r="B135" s="57">
        <v>68481.430545420109</v>
      </c>
      <c r="C135" s="57">
        <v>67980.969332631357</v>
      </c>
      <c r="D135" s="57">
        <v>61451.162054982982</v>
      </c>
      <c r="E135" s="57">
        <v>61822.426854627796</v>
      </c>
      <c r="F135" s="70">
        <v>36.868099999999998</v>
      </c>
      <c r="G135" s="70">
        <v>1857.4711076898488</v>
      </c>
      <c r="H135" s="70">
        <v>1843.8967381728746</v>
      </c>
      <c r="I135" s="70">
        <v>1666.7840776981452</v>
      </c>
      <c r="J135" s="70">
        <v>1676.8541599547523</v>
      </c>
    </row>
    <row r="136" spans="1:10" x14ac:dyDescent="0.25">
      <c r="A136" s="16" t="s">
        <v>131</v>
      </c>
      <c r="B136" s="57">
        <v>80339.974137695346</v>
      </c>
      <c r="C136" s="57">
        <v>79897.016948591117</v>
      </c>
      <c r="D136" s="57">
        <v>71849.518204090942</v>
      </c>
      <c r="E136" s="57">
        <v>72072.617049810535</v>
      </c>
      <c r="F136" s="70">
        <v>37.194315000000003</v>
      </c>
      <c r="G136" s="70">
        <v>2160.0068219483364</v>
      </c>
      <c r="H136" s="70">
        <v>2148.0975506227528</v>
      </c>
      <c r="I136" s="70">
        <v>1931.7338739560316</v>
      </c>
      <c r="J136" s="70">
        <v>1937.7320714149603</v>
      </c>
    </row>
    <row r="137" spans="1:10" x14ac:dyDescent="0.25">
      <c r="A137" s="16" t="s">
        <v>132</v>
      </c>
      <c r="B137" s="57">
        <v>94502.210685539321</v>
      </c>
      <c r="C137" s="57">
        <v>93847.977706601887</v>
      </c>
      <c r="D137" s="57">
        <v>84133.972248821272</v>
      </c>
      <c r="E137" s="57">
        <v>84511.517299900064</v>
      </c>
      <c r="F137" s="70">
        <v>37.493071999999998</v>
      </c>
      <c r="G137" s="70">
        <v>2520.5246101343555</v>
      </c>
      <c r="H137" s="70">
        <v>2503.0751736374627</v>
      </c>
      <c r="I137" s="70">
        <v>2243.9871624502061</v>
      </c>
      <c r="J137" s="70">
        <v>2254.056890827726</v>
      </c>
    </row>
    <row r="138" spans="1:10" x14ac:dyDescent="0.25">
      <c r="A138" s="16" t="s">
        <v>133</v>
      </c>
      <c r="B138" s="57">
        <v>105987.55080842139</v>
      </c>
      <c r="C138" s="57">
        <v>104686.5524167988</v>
      </c>
      <c r="D138" s="57">
        <v>92250.845904501577</v>
      </c>
      <c r="E138" s="57">
        <v>92673.67304174148</v>
      </c>
      <c r="F138" s="70">
        <v>37.764457999999998</v>
      </c>
      <c r="G138" s="70">
        <v>2806.5423528234246</v>
      </c>
      <c r="H138" s="70">
        <v>2772.0920135223128</v>
      </c>
      <c r="I138" s="70">
        <v>2442.7954428606281</v>
      </c>
      <c r="J138" s="70">
        <v>2453.9918735690972</v>
      </c>
    </row>
    <row r="139" spans="1:10" x14ac:dyDescent="0.25">
      <c r="A139" s="16" t="s">
        <v>134</v>
      </c>
      <c r="B139" s="57">
        <v>122790.36881511919</v>
      </c>
      <c r="C139" s="57">
        <v>121235.17101753665</v>
      </c>
      <c r="D139" s="57">
        <v>106710.89251540878</v>
      </c>
      <c r="E139" s="57">
        <v>107181.83834546266</v>
      </c>
      <c r="F139" s="70">
        <v>37.987107999999999</v>
      </c>
      <c r="G139" s="70">
        <v>3232.4221368765211</v>
      </c>
      <c r="H139" s="70">
        <v>3191.4819895617388</v>
      </c>
      <c r="I139" s="70">
        <v>2809.1344177979745</v>
      </c>
      <c r="J139" s="70">
        <v>2821.531935136064</v>
      </c>
    </row>
    <row r="140" spans="1:10" x14ac:dyDescent="0.25">
      <c r="A140" s="16" t="s">
        <v>135</v>
      </c>
      <c r="B140" s="57">
        <v>140371.96102525608</v>
      </c>
      <c r="C140" s="57">
        <v>138397.57803670177</v>
      </c>
      <c r="D140" s="57">
        <v>121378.198471478</v>
      </c>
      <c r="E140" s="57">
        <v>121796.8465745689</v>
      </c>
      <c r="F140" s="70">
        <v>38.160263</v>
      </c>
      <c r="G140" s="70">
        <v>3678.4851568045033</v>
      </c>
      <c r="H140" s="70">
        <v>3626.7459172569584</v>
      </c>
      <c r="I140" s="70">
        <v>3180.7484783707596</v>
      </c>
      <c r="J140" s="70">
        <v>3191.7192650000579</v>
      </c>
    </row>
    <row r="141" spans="1:10" x14ac:dyDescent="0.25">
      <c r="A141" s="16" t="s">
        <v>136</v>
      </c>
      <c r="B141" s="57">
        <v>159103.21522671595</v>
      </c>
      <c r="C141" s="57">
        <v>156930.33220366895</v>
      </c>
      <c r="D141" s="57">
        <v>137369.37174071421</v>
      </c>
      <c r="E141" s="57">
        <v>137797.37301004771</v>
      </c>
      <c r="F141" s="70">
        <v>38.325243999999998</v>
      </c>
      <c r="G141" s="70">
        <v>4151.3947106694468</v>
      </c>
      <c r="H141" s="70">
        <v>4094.6988414129592</v>
      </c>
      <c r="I141" s="70">
        <v>3584.3052099215392</v>
      </c>
      <c r="J141" s="70">
        <v>3595.4728170823314</v>
      </c>
    </row>
    <row r="142" spans="1:10" x14ac:dyDescent="0.25">
      <c r="A142" s="16" t="s">
        <v>137</v>
      </c>
      <c r="B142" s="57">
        <v>176068.1740049122</v>
      </c>
      <c r="C142" s="57">
        <v>174350.43529251195</v>
      </c>
      <c r="D142" s="57">
        <v>152618.74851345766</v>
      </c>
      <c r="E142" s="57">
        <v>153008.56759967771</v>
      </c>
      <c r="F142" s="70">
        <v>38.467025</v>
      </c>
      <c r="G142" s="70">
        <v>4577.1195980170605</v>
      </c>
      <c r="H142" s="70">
        <v>4532.4647615070817</v>
      </c>
      <c r="I142" s="70">
        <v>3967.5214944087215</v>
      </c>
      <c r="J142" s="70">
        <v>3977.6553450566485</v>
      </c>
    </row>
    <row r="143" spans="1:10" x14ac:dyDescent="0.25">
      <c r="A143" s="16" t="s">
        <v>138</v>
      </c>
      <c r="B143" s="57">
        <v>202264.68497548508</v>
      </c>
      <c r="C143" s="57">
        <v>200825.03552232156</v>
      </c>
      <c r="D143" s="57">
        <v>177509.4158357289</v>
      </c>
      <c r="E143" s="57">
        <v>177445.64687416641</v>
      </c>
      <c r="F143" s="70">
        <v>38.571941000000002</v>
      </c>
      <c r="G143" s="70">
        <v>5243.8295748581868</v>
      </c>
      <c r="H143" s="70">
        <v>5206.5058256290904</v>
      </c>
      <c r="I143" s="70">
        <v>4602.034827226581</v>
      </c>
      <c r="J143" s="70">
        <v>4600.3815798164369</v>
      </c>
    </row>
    <row r="144" spans="1:10" x14ac:dyDescent="0.25">
      <c r="A144" s="16" t="s">
        <v>139</v>
      </c>
      <c r="B144" s="57">
        <v>227528.96394085028</v>
      </c>
      <c r="C144" s="57">
        <v>226258.08527377961</v>
      </c>
      <c r="D144" s="57">
        <v>200513.46994577046</v>
      </c>
      <c r="E144" s="57">
        <v>201093.18020326385</v>
      </c>
      <c r="F144" s="70">
        <v>38.682321999999999</v>
      </c>
      <c r="G144" s="70">
        <v>5881.9882617400863</v>
      </c>
      <c r="H144" s="70">
        <v>5849.1340120114719</v>
      </c>
      <c r="I144" s="70">
        <v>5183.59445810338</v>
      </c>
      <c r="J144" s="70">
        <v>5198.5808970636217</v>
      </c>
    </row>
    <row r="145" spans="1:10" x14ac:dyDescent="0.25">
      <c r="A145" s="16" t="s">
        <v>140</v>
      </c>
      <c r="B145" s="57">
        <v>254470.29003715116</v>
      </c>
      <c r="C145" s="57">
        <v>252791.7763404951</v>
      </c>
      <c r="D145" s="57">
        <v>223857.78257149667</v>
      </c>
      <c r="E145" s="57">
        <v>225085.90066356814</v>
      </c>
      <c r="F145" s="70">
        <v>38.764307000000002</v>
      </c>
      <c r="G145" s="70">
        <v>6564.5515096439403</v>
      </c>
      <c r="H145" s="70">
        <v>6521.2510142512047</v>
      </c>
      <c r="I145" s="70">
        <v>5774.8428875949376</v>
      </c>
      <c r="J145" s="70">
        <v>5806.5245604305046</v>
      </c>
    </row>
    <row r="146" spans="1:10" x14ac:dyDescent="0.25">
      <c r="A146" s="16" t="s">
        <v>141</v>
      </c>
      <c r="B146" s="57">
        <v>287460.84635105962</v>
      </c>
      <c r="C146" s="57">
        <v>286281.69606461417</v>
      </c>
      <c r="D146" s="57">
        <v>253960.59835225981</v>
      </c>
      <c r="E146" s="57">
        <v>254614.82034608725</v>
      </c>
      <c r="F146" s="70">
        <v>38.821376999999998</v>
      </c>
      <c r="G146" s="70">
        <v>7404.7050508038301</v>
      </c>
      <c r="H146" s="70">
        <v>7374.3313140235641</v>
      </c>
      <c r="I146" s="70">
        <v>6541.7720332861927</v>
      </c>
      <c r="J146" s="70">
        <v>6558.6241401505995</v>
      </c>
    </row>
    <row r="147" spans="1:10" x14ac:dyDescent="0.25">
      <c r="A147" s="16" t="s">
        <v>142</v>
      </c>
      <c r="B147" s="57">
        <v>322272.54570379597</v>
      </c>
      <c r="C147" s="57">
        <v>321049.67055663565</v>
      </c>
      <c r="D147" s="57">
        <v>284689.8740791239</v>
      </c>
      <c r="E147" s="57">
        <v>284219.32486672001</v>
      </c>
      <c r="F147" s="70">
        <v>38.860827</v>
      </c>
      <c r="G147" s="70">
        <v>8292.9924703814449</v>
      </c>
      <c r="H147" s="70">
        <v>8261.5244023663126</v>
      </c>
      <c r="I147" s="70">
        <v>7325.8830564548689</v>
      </c>
      <c r="J147" s="70">
        <v>7313.7744821210317</v>
      </c>
    </row>
    <row r="148" spans="1:10" x14ac:dyDescent="0.25">
      <c r="A148" s="16" t="s">
        <v>143</v>
      </c>
      <c r="B148" s="57">
        <v>355253.04539502534</v>
      </c>
      <c r="C148" s="57">
        <v>353801.71845819813</v>
      </c>
      <c r="D148" s="57">
        <v>313469.24979371851</v>
      </c>
      <c r="E148" s="57">
        <v>312658.42930859094</v>
      </c>
      <c r="F148" s="70">
        <v>38.941622000000002</v>
      </c>
      <c r="G148" s="70">
        <v>9122.7079702798546</v>
      </c>
      <c r="H148" s="70">
        <v>9085.4386717173238</v>
      </c>
      <c r="I148" s="70">
        <v>8049.7224741619257</v>
      </c>
      <c r="J148" s="70">
        <v>8028.9010382924198</v>
      </c>
    </row>
    <row r="149" spans="1:10" x14ac:dyDescent="0.25">
      <c r="A149" s="16" t="s">
        <v>144</v>
      </c>
      <c r="B149" s="57">
        <v>384436.66021700646</v>
      </c>
      <c r="C149" s="57">
        <v>382436.7207953211</v>
      </c>
      <c r="D149" s="57">
        <v>338339.03850542667</v>
      </c>
      <c r="E149" s="57">
        <v>336548.01653691946</v>
      </c>
      <c r="F149" s="70">
        <v>39.147939999999998</v>
      </c>
      <c r="G149" s="70">
        <v>9820.099351766823</v>
      </c>
      <c r="H149" s="70">
        <v>9769.0126426913175</v>
      </c>
      <c r="I149" s="70">
        <v>8642.5757908443375</v>
      </c>
      <c r="J149" s="70">
        <v>8596.8256959860337</v>
      </c>
    </row>
    <row r="150" spans="1:10" x14ac:dyDescent="0.25">
      <c r="A150" s="16" t="s">
        <v>145</v>
      </c>
      <c r="B150" s="57">
        <v>397963.97989221831</v>
      </c>
      <c r="C150" s="57">
        <v>397544.17877814831</v>
      </c>
      <c r="D150" s="57">
        <v>348988.36618840211</v>
      </c>
      <c r="E150" s="57">
        <v>347058.5104778994</v>
      </c>
      <c r="F150" s="70">
        <v>39.356082000000001</v>
      </c>
      <c r="G150" s="57">
        <v>10111.880036539671</v>
      </c>
      <c r="H150" s="57">
        <v>10101.213296032576</v>
      </c>
      <c r="I150" s="70">
        <v>8867.4570346815035</v>
      </c>
      <c r="J150" s="70">
        <v>8818.4212665757586</v>
      </c>
    </row>
    <row r="151" spans="1:10" x14ac:dyDescent="0.25">
      <c r="A151" s="16" t="s">
        <v>146</v>
      </c>
      <c r="B151" s="57">
        <v>425075.45318989269</v>
      </c>
      <c r="C151" s="57">
        <v>420847.26024102909</v>
      </c>
      <c r="D151" s="57">
        <v>368199.53658838192</v>
      </c>
      <c r="E151" s="57">
        <v>365444.55768138863</v>
      </c>
      <c r="F151" s="70">
        <v>39.547353000000001</v>
      </c>
      <c r="G151" s="57">
        <v>10748.518445466949</v>
      </c>
      <c r="H151" s="57">
        <v>10641.603756413964</v>
      </c>
      <c r="I151" s="70">
        <v>9310.3459184330713</v>
      </c>
      <c r="J151" s="70">
        <v>9240.6831294470867</v>
      </c>
    </row>
    <row r="152" spans="1:10" x14ac:dyDescent="0.25">
      <c r="A152" s="16" t="s">
        <v>147</v>
      </c>
      <c r="B152" s="57">
        <v>460588</v>
      </c>
      <c r="C152" s="57">
        <v>460821</v>
      </c>
      <c r="D152" s="57">
        <v>403254</v>
      </c>
      <c r="E152" s="57">
        <v>402437</v>
      </c>
      <c r="F152" s="70">
        <v>39.718895000000003</v>
      </c>
      <c r="G152" s="57">
        <v>11596.193700756276</v>
      </c>
      <c r="H152" s="57">
        <v>11602.059926390197</v>
      </c>
      <c r="I152" s="57">
        <v>10152.699363866996</v>
      </c>
      <c r="J152" s="57">
        <v>10132.129808747197</v>
      </c>
    </row>
    <row r="153" spans="1:10" x14ac:dyDescent="0.25">
      <c r="A153" s="16" t="s">
        <v>148</v>
      </c>
      <c r="B153" s="57">
        <v>489203</v>
      </c>
      <c r="C153" s="57">
        <v>487556</v>
      </c>
      <c r="D153" s="57">
        <v>426109</v>
      </c>
      <c r="E153" s="57">
        <v>424454</v>
      </c>
      <c r="F153" s="70">
        <v>39.884245999999997</v>
      </c>
      <c r="G153" s="57">
        <v>12265.56971893113</v>
      </c>
      <c r="H153" s="57">
        <v>12224.275218842047</v>
      </c>
      <c r="I153" s="57">
        <v>10683.641856987844</v>
      </c>
      <c r="J153" s="57">
        <v>10642.146776449028</v>
      </c>
    </row>
    <row r="154" spans="1:10" x14ac:dyDescent="0.25">
      <c r="A154" s="16" t="s">
        <v>149</v>
      </c>
      <c r="B154" s="57">
        <v>519268</v>
      </c>
      <c r="C154" s="57">
        <v>516717</v>
      </c>
      <c r="D154" s="57">
        <v>451374</v>
      </c>
      <c r="E154" s="57">
        <v>449260</v>
      </c>
      <c r="F154" s="70">
        <v>40.049973999999999</v>
      </c>
      <c r="G154" s="57">
        <v>12965.501550637711</v>
      </c>
      <c r="H154" s="57">
        <v>12901.806128513343</v>
      </c>
      <c r="I154" s="57">
        <v>11270.26948881415</v>
      </c>
      <c r="J154" s="57">
        <v>11217.485434572318</v>
      </c>
    </row>
    <row r="155" spans="1:10" x14ac:dyDescent="0.25">
      <c r="A155" s="16" t="s">
        <v>150</v>
      </c>
      <c r="B155" s="57">
        <v>555993</v>
      </c>
      <c r="C155" s="57">
        <v>551619</v>
      </c>
      <c r="D155" s="57">
        <v>482581</v>
      </c>
      <c r="E155" s="57">
        <v>480151</v>
      </c>
      <c r="F155" s="70">
        <v>40.214066000000003</v>
      </c>
      <c r="G155" s="57">
        <v>13825.833975604455</v>
      </c>
      <c r="H155" s="57">
        <v>13717.066063401795</v>
      </c>
      <c r="I155" s="57">
        <v>12000.303575370866</v>
      </c>
      <c r="J155" s="57">
        <v>11939.876957480499</v>
      </c>
    </row>
    <row r="156" spans="1:10" x14ac:dyDescent="0.25">
      <c r="A156" s="17">
        <v>1999</v>
      </c>
      <c r="B156" s="57">
        <v>595723</v>
      </c>
      <c r="C156" s="57">
        <v>590312</v>
      </c>
      <c r="D156" s="57">
        <v>516057</v>
      </c>
      <c r="E156" s="57">
        <v>513692</v>
      </c>
      <c r="F156" s="70">
        <v>40.369667</v>
      </c>
      <c r="G156" s="57">
        <v>14756.698389412031</v>
      </c>
      <c r="H156" s="57">
        <v>14622.662109152399</v>
      </c>
      <c r="I156" s="57">
        <v>12783.286025123765</v>
      </c>
      <c r="J156" s="57">
        <v>12724.702435618306</v>
      </c>
    </row>
    <row r="157" spans="1:10" x14ac:dyDescent="0.25">
      <c r="A157" s="12" t="s">
        <v>155</v>
      </c>
      <c r="B157" s="57">
        <v>647851</v>
      </c>
      <c r="C157" s="57">
        <v>643218</v>
      </c>
      <c r="D157" s="57">
        <v>561297</v>
      </c>
      <c r="E157" s="57">
        <v>557158</v>
      </c>
      <c r="F157" s="70">
        <v>40.554386999999998</v>
      </c>
      <c r="G157" s="57">
        <v>15974.868514225107</v>
      </c>
      <c r="H157" s="57">
        <v>15860.626866336312</v>
      </c>
      <c r="I157" s="57">
        <v>13840.598798842651</v>
      </c>
      <c r="J157" s="57">
        <v>13738.538323856308</v>
      </c>
    </row>
    <row r="158" spans="1:10" x14ac:dyDescent="0.25">
      <c r="A158" s="15">
        <v>2001</v>
      </c>
      <c r="B158" s="57">
        <v>700993</v>
      </c>
      <c r="C158" s="57">
        <v>691291</v>
      </c>
      <c r="D158" s="57">
        <v>602781</v>
      </c>
      <c r="E158" s="57">
        <v>597754</v>
      </c>
      <c r="F158" s="70">
        <v>40.766049000000002</v>
      </c>
      <c r="G158" s="57">
        <v>17195.509920522345</v>
      </c>
      <c r="H158" s="57">
        <v>16957.517761900348</v>
      </c>
      <c r="I158" s="57">
        <v>14786.348316463043</v>
      </c>
      <c r="J158" s="57">
        <v>14663.034919081807</v>
      </c>
    </row>
    <row r="159" spans="1:10" x14ac:dyDescent="0.25">
      <c r="A159" s="15">
        <v>2002</v>
      </c>
      <c r="B159" s="57">
        <v>749552</v>
      </c>
      <c r="C159" s="57">
        <v>741062</v>
      </c>
      <c r="D159" s="57">
        <v>645322</v>
      </c>
      <c r="E159" s="57">
        <v>640779</v>
      </c>
      <c r="F159" s="70">
        <v>41.423520000000003</v>
      </c>
      <c r="G159" s="57">
        <v>18094.840805416825</v>
      </c>
      <c r="H159" s="57">
        <v>17889.884780433917</v>
      </c>
      <c r="I159" s="57">
        <v>15578.637450414642</v>
      </c>
      <c r="J159" s="57">
        <v>15468.965457305414</v>
      </c>
    </row>
    <row r="160" spans="1:10" x14ac:dyDescent="0.25">
      <c r="A160" s="15">
        <v>2003</v>
      </c>
      <c r="B160" s="57">
        <v>802266</v>
      </c>
      <c r="C160" s="57">
        <v>795682</v>
      </c>
      <c r="D160" s="57">
        <v>691777</v>
      </c>
      <c r="E160" s="57">
        <v>684904</v>
      </c>
      <c r="F160" s="70">
        <v>42.196230999999997</v>
      </c>
      <c r="G160" s="57">
        <v>19012.740735067073</v>
      </c>
      <c r="H160" s="57">
        <v>18856.707841987121</v>
      </c>
      <c r="I160" s="57">
        <v>16394.284124570273</v>
      </c>
      <c r="J160" s="57">
        <v>16231.402278558955</v>
      </c>
    </row>
    <row r="161" spans="1:10" x14ac:dyDescent="0.25">
      <c r="A161" s="15">
        <v>2004</v>
      </c>
      <c r="B161" s="57">
        <v>859437</v>
      </c>
      <c r="C161" s="57">
        <v>851424</v>
      </c>
      <c r="D161" s="57">
        <v>737622</v>
      </c>
      <c r="E161" s="57">
        <v>730319</v>
      </c>
      <c r="F161" s="70">
        <v>42.859172000000001</v>
      </c>
      <c r="G161" s="57">
        <v>20052.580577151606</v>
      </c>
      <c r="H161" s="57">
        <v>19865.619429138762</v>
      </c>
      <c r="I161" s="57">
        <v>17210.365146578191</v>
      </c>
      <c r="J161" s="57">
        <v>17039.969880892706</v>
      </c>
    </row>
    <row r="162" spans="1:10" x14ac:dyDescent="0.25">
      <c r="A162" s="15">
        <v>2005</v>
      </c>
      <c r="B162" s="57">
        <v>927357</v>
      </c>
      <c r="C162" s="57">
        <v>914553</v>
      </c>
      <c r="D162" s="57">
        <v>789872</v>
      </c>
      <c r="E162" s="57">
        <v>779947</v>
      </c>
      <c r="F162" s="70">
        <v>43.662613</v>
      </c>
      <c r="G162" s="57">
        <v>21239.154880629798</v>
      </c>
      <c r="H162" s="57">
        <v>20945.906283712338</v>
      </c>
      <c r="I162" s="57">
        <v>18090.351120305146</v>
      </c>
      <c r="J162" s="57">
        <v>17863.039942204101</v>
      </c>
    </row>
    <row r="163" spans="1:10" x14ac:dyDescent="0.25">
      <c r="A163" s="15">
        <v>2006</v>
      </c>
      <c r="B163" s="57">
        <v>1003823</v>
      </c>
      <c r="C163" s="57">
        <v>985258</v>
      </c>
      <c r="D163" s="57">
        <v>849782</v>
      </c>
      <c r="E163" s="57">
        <v>836662</v>
      </c>
      <c r="F163" s="70">
        <v>44.360520999999999</v>
      </c>
      <c r="G163" s="57">
        <v>22628.74685353673</v>
      </c>
      <c r="H163" s="57">
        <v>22210.244104211492</v>
      </c>
      <c r="I163" s="57">
        <v>19156.267348618381</v>
      </c>
      <c r="J163" s="57">
        <v>18860.508874546358</v>
      </c>
    </row>
    <row r="164" spans="1:10" x14ac:dyDescent="0.25">
      <c r="A164" s="15">
        <v>2007</v>
      </c>
      <c r="B164" s="57">
        <v>1075539</v>
      </c>
      <c r="C164" s="57">
        <v>1049146</v>
      </c>
      <c r="D164" s="57">
        <v>903617</v>
      </c>
      <c r="E164" s="57">
        <v>890711</v>
      </c>
      <c r="F164" s="70">
        <v>45.236004000000001</v>
      </c>
      <c r="G164" s="57">
        <v>23776.17174142968</v>
      </c>
      <c r="H164" s="57">
        <v>23192.720559490623</v>
      </c>
      <c r="I164" s="57">
        <v>19975.614999061367</v>
      </c>
      <c r="J164" s="57">
        <v>19690.311283905623</v>
      </c>
    </row>
    <row r="165" spans="1:10" x14ac:dyDescent="0.25">
      <c r="A165" s="15">
        <v>2008</v>
      </c>
      <c r="B165" s="57">
        <v>1109541</v>
      </c>
      <c r="C165" s="57">
        <v>1078741</v>
      </c>
      <c r="D165" s="57">
        <v>924880</v>
      </c>
      <c r="E165" s="57">
        <v>909437</v>
      </c>
      <c r="F165" s="70">
        <v>45.983168999999997</v>
      </c>
      <c r="G165" s="57">
        <v>24129.2852173803</v>
      </c>
      <c r="H165" s="57">
        <v>23459.474922226436</v>
      </c>
      <c r="I165" s="57">
        <v>20113.446291620312</v>
      </c>
      <c r="J165" s="57">
        <v>19777.606019280665</v>
      </c>
    </row>
    <row r="166" spans="1:10" x14ac:dyDescent="0.25">
      <c r="A166" s="15">
        <v>2009</v>
      </c>
      <c r="B166" s="57">
        <v>1069323</v>
      </c>
      <c r="C166" s="57">
        <v>1048849</v>
      </c>
      <c r="D166" s="57">
        <v>892135</v>
      </c>
      <c r="E166" s="57">
        <v>878214</v>
      </c>
      <c r="F166" s="70">
        <v>46.367550000000001</v>
      </c>
      <c r="G166" s="57">
        <v>23061.882717547076</v>
      </c>
      <c r="H166" s="57">
        <v>22620.323911873711</v>
      </c>
      <c r="I166" s="57">
        <v>19240.503326140803</v>
      </c>
      <c r="J166" s="57">
        <v>18940.271806468099</v>
      </c>
    </row>
    <row r="167" spans="1:10" x14ac:dyDescent="0.25">
      <c r="A167" s="15">
        <v>2010</v>
      </c>
      <c r="B167" s="57">
        <v>1072709</v>
      </c>
      <c r="C167" s="57">
        <v>1057075</v>
      </c>
      <c r="D167" s="57">
        <v>895518</v>
      </c>
      <c r="E167" s="57">
        <v>882934</v>
      </c>
      <c r="F167" s="70">
        <v>46.562483</v>
      </c>
      <c r="G167" s="57">
        <v>23038.054048792888</v>
      </c>
      <c r="H167" s="57">
        <v>22702.290167816009</v>
      </c>
      <c r="I167" s="57">
        <v>19232.6083641201</v>
      </c>
      <c r="J167" s="57">
        <v>18962.347862763247</v>
      </c>
    </row>
    <row r="168" spans="1:10" x14ac:dyDescent="0.25">
      <c r="A168" s="15">
        <v>2011</v>
      </c>
      <c r="B168" s="57">
        <v>1063763</v>
      </c>
      <c r="C168" s="57">
        <v>1044991</v>
      </c>
      <c r="D168" s="57">
        <v>880381</v>
      </c>
      <c r="E168" s="57">
        <v>867238</v>
      </c>
      <c r="F168" s="70">
        <v>46.736257000000002</v>
      </c>
      <c r="G168" s="57">
        <v>22760.979767806395</v>
      </c>
      <c r="H168" s="57">
        <v>22359.321586236569</v>
      </c>
      <c r="I168" s="57">
        <v>18837.216681686768</v>
      </c>
      <c r="J168" s="57">
        <v>18556.000323260803</v>
      </c>
    </row>
    <row r="169" spans="1:10" x14ac:dyDescent="0.25">
      <c r="A169" s="15">
        <v>2012</v>
      </c>
      <c r="B169" s="57">
        <v>1031099</v>
      </c>
      <c r="C169" s="57">
        <v>1022852</v>
      </c>
      <c r="D169" s="57">
        <v>858133</v>
      </c>
      <c r="E169" s="57">
        <v>845973</v>
      </c>
      <c r="F169" s="70">
        <v>46.766402999999997</v>
      </c>
      <c r="G169" s="57">
        <v>22047.857732398192</v>
      </c>
      <c r="H169" s="57">
        <v>21871.513188645276</v>
      </c>
      <c r="I169" s="57">
        <v>18349.347928255251</v>
      </c>
      <c r="J169" s="57">
        <v>18089.332207140244</v>
      </c>
    </row>
    <row r="170" spans="1:10" x14ac:dyDescent="0.25">
      <c r="A170" s="15">
        <v>2013</v>
      </c>
      <c r="B170" s="57">
        <v>1020348</v>
      </c>
      <c r="C170" s="57">
        <v>1013534</v>
      </c>
      <c r="D170" s="57">
        <v>850960</v>
      </c>
      <c r="E170" s="57">
        <v>838494</v>
      </c>
      <c r="F170" s="70">
        <v>46.593235999999997</v>
      </c>
      <c r="G170" s="57">
        <v>21899.058481364122</v>
      </c>
      <c r="H170" s="57">
        <v>21752.814077991923</v>
      </c>
      <c r="I170" s="57">
        <v>18263.595170766846</v>
      </c>
      <c r="J170" s="57">
        <v>17996.045606276413</v>
      </c>
    </row>
    <row r="171" spans="1:10" x14ac:dyDescent="0.25">
      <c r="A171" s="15">
        <v>2014</v>
      </c>
      <c r="B171" s="57">
        <v>1032158</v>
      </c>
      <c r="C171" s="57">
        <v>1028374</v>
      </c>
      <c r="D171" s="57">
        <v>863888</v>
      </c>
      <c r="E171" s="57">
        <v>853217</v>
      </c>
      <c r="F171" s="70">
        <v>46.455123</v>
      </c>
      <c r="G171" s="57">
        <v>22218.389132238441</v>
      </c>
      <c r="H171" s="57">
        <v>22136.93417623714</v>
      </c>
      <c r="I171" s="57">
        <v>18596.183676017819</v>
      </c>
      <c r="J171" s="57">
        <v>18366.478116956012</v>
      </c>
    </row>
    <row r="172" spans="1:10" x14ac:dyDescent="0.25">
      <c r="A172" s="15">
        <v>2015</v>
      </c>
      <c r="B172" s="57">
        <v>1077590</v>
      </c>
      <c r="C172" s="57">
        <v>1077348</v>
      </c>
      <c r="D172" s="57">
        <v>908648</v>
      </c>
      <c r="E172" s="57">
        <v>897955</v>
      </c>
      <c r="F172" s="70">
        <v>46.410148999999997</v>
      </c>
      <c r="G172" s="57">
        <v>23218.843792119696</v>
      </c>
      <c r="H172" s="57">
        <v>23213.629415410844</v>
      </c>
      <c r="I172" s="57">
        <v>19578.648627049228</v>
      </c>
      <c r="J172" s="57">
        <v>19348.246436355981</v>
      </c>
    </row>
    <row r="173" spans="1:10" x14ac:dyDescent="0.25">
      <c r="A173" s="15">
        <v>2016</v>
      </c>
      <c r="B173" s="57">
        <v>1113840</v>
      </c>
      <c r="C173" s="57">
        <v>1116592</v>
      </c>
      <c r="D173" s="57">
        <v>943944</v>
      </c>
      <c r="E173" s="57">
        <v>932147</v>
      </c>
      <c r="F173" s="70">
        <v>46.449874000000001</v>
      </c>
      <c r="G173" s="57">
        <v>23979.397662090534</v>
      </c>
      <c r="H173" s="57">
        <v>24038.644324417328</v>
      </c>
      <c r="I173" s="57">
        <v>20321.777406758949</v>
      </c>
      <c r="J173" s="57">
        <v>20067.804704916962</v>
      </c>
    </row>
    <row r="174" spans="1:10" x14ac:dyDescent="0.25">
      <c r="A174" s="15">
        <v>2017</v>
      </c>
      <c r="B174" s="57">
        <v>1161867</v>
      </c>
      <c r="C174" s="57">
        <v>1162300</v>
      </c>
      <c r="D174" s="57">
        <v>984231</v>
      </c>
      <c r="E174" s="57">
        <v>974106</v>
      </c>
      <c r="F174" s="70">
        <v>46.532868999999998</v>
      </c>
      <c r="G174" s="57">
        <v>24968.737689481386</v>
      </c>
      <c r="H174" s="57">
        <v>24978.042939927043</v>
      </c>
      <c r="I174" s="57">
        <v>21151.307047068171</v>
      </c>
      <c r="J174" s="57">
        <v>20933.718915977435</v>
      </c>
    </row>
    <row r="175" spans="1:10" x14ac:dyDescent="0.25">
      <c r="A175" s="15">
        <v>2018</v>
      </c>
      <c r="B175" s="57">
        <v>1203259</v>
      </c>
      <c r="C175" s="57">
        <v>1204988</v>
      </c>
      <c r="D175" s="57">
        <v>1021644</v>
      </c>
      <c r="E175" s="57">
        <v>1009829</v>
      </c>
      <c r="F175" s="70">
        <v>46.728814</v>
      </c>
      <c r="G175" s="57">
        <v>25749.82964472413</v>
      </c>
      <c r="H175" s="57">
        <v>25786.830369801381</v>
      </c>
      <c r="I175" s="57">
        <v>21863.255506548914</v>
      </c>
      <c r="J175" s="57">
        <v>21610.413651842307</v>
      </c>
    </row>
    <row r="176" spans="1:10" x14ac:dyDescent="0.25">
      <c r="A176" s="15">
        <v>2019</v>
      </c>
      <c r="B176" s="57">
        <v>1244375</v>
      </c>
      <c r="C176" s="57">
        <v>1247062</v>
      </c>
      <c r="D176" s="57">
        <v>1057209</v>
      </c>
      <c r="E176" s="57">
        <v>1044250</v>
      </c>
      <c r="F176" s="70">
        <v>47.104999999999997</v>
      </c>
      <c r="G176" s="57">
        <v>26417.047022609066</v>
      </c>
      <c r="H176" s="57">
        <v>26474.089799384357</v>
      </c>
      <c r="I176" s="57">
        <v>22443.668400382128</v>
      </c>
      <c r="J176" s="57">
        <v>22168.559600891625</v>
      </c>
    </row>
    <row r="177" spans="1:10" x14ac:dyDescent="0.25">
      <c r="A177" s="15">
        <v>2020</v>
      </c>
      <c r="B177" s="57">
        <v>1121948</v>
      </c>
      <c r="C177" s="57">
        <v>1128541</v>
      </c>
      <c r="D177" s="57">
        <v>933932</v>
      </c>
      <c r="E177" s="57">
        <v>920062</v>
      </c>
      <c r="F177" s="70">
        <v>47.353999999999999</v>
      </c>
      <c r="G177" s="57">
        <v>23692.782024749758</v>
      </c>
      <c r="H177" s="57">
        <v>23832.009967478989</v>
      </c>
      <c r="I177" s="57">
        <v>19722.346581070236</v>
      </c>
      <c r="J177" s="57">
        <v>19429.446298095198</v>
      </c>
    </row>
    <row r="178" spans="1:10" x14ac:dyDescent="0.25">
      <c r="B178" s="46"/>
      <c r="C178" s="46"/>
      <c r="D178" s="46"/>
      <c r="E178" s="46"/>
      <c r="F178" s="12"/>
      <c r="G178" s="51"/>
      <c r="H178" s="51"/>
      <c r="I178" s="51"/>
      <c r="J178" s="51"/>
    </row>
    <row r="179" spans="1:10" x14ac:dyDescent="0.25">
      <c r="B179" s="46"/>
      <c r="C179" s="46"/>
      <c r="D179" s="46"/>
      <c r="E179" s="46"/>
      <c r="F179" s="12"/>
      <c r="G179" s="51"/>
      <c r="H179" s="51"/>
      <c r="I179" s="51"/>
      <c r="J179" s="51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9"/>
  <sheetViews>
    <sheetView workbookViewId="0">
      <pane xSplit="1" ySplit="6" topLeftCell="B91" activePane="bottomRight" state="frozen"/>
      <selection pane="topRight" activeCell="B1" sqref="B1"/>
      <selection pane="bottomLeft" activeCell="A12" sqref="A12"/>
      <selection pane="bottomRight" activeCell="F100" sqref="F100"/>
    </sheetView>
  </sheetViews>
  <sheetFormatPr defaultColWidth="10.875" defaultRowHeight="15.75" x14ac:dyDescent="0.25"/>
  <cols>
    <col min="1" max="1" width="10.875" style="12"/>
    <col min="2" max="5" width="10.875" style="13"/>
    <col min="6" max="10" width="10.875" style="12"/>
    <col min="11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205</v>
      </c>
    </row>
    <row r="4" spans="1:12" x14ac:dyDescent="0.25">
      <c r="B4" s="57"/>
      <c r="C4" s="73"/>
      <c r="D4" s="73"/>
      <c r="E4" s="73"/>
      <c r="F4" s="73"/>
      <c r="G4" s="81"/>
      <c r="H4" s="81"/>
      <c r="I4" s="81"/>
      <c r="J4" s="81"/>
    </row>
    <row r="5" spans="1:12" x14ac:dyDescent="0.25">
      <c r="B5" s="68" t="s">
        <v>193</v>
      </c>
      <c r="C5" s="56" t="s">
        <v>166</v>
      </c>
      <c r="D5" s="56" t="s">
        <v>189</v>
      </c>
      <c r="E5" s="56" t="s">
        <v>190</v>
      </c>
      <c r="F5" s="56"/>
      <c r="G5" s="82" t="s">
        <v>194</v>
      </c>
      <c r="H5" s="79" t="s">
        <v>167</v>
      </c>
      <c r="I5" s="79" t="s">
        <v>191</v>
      </c>
      <c r="J5" s="79" t="s">
        <v>192</v>
      </c>
    </row>
    <row r="6" spans="1:12" x14ac:dyDescent="0.25">
      <c r="B6" s="83" t="s">
        <v>158</v>
      </c>
      <c r="C6" s="83" t="s">
        <v>158</v>
      </c>
      <c r="D6" s="83" t="s">
        <v>158</v>
      </c>
      <c r="E6" s="83" t="s">
        <v>158</v>
      </c>
      <c r="F6" s="56"/>
      <c r="G6" s="14" t="s">
        <v>158</v>
      </c>
      <c r="H6" s="14" t="s">
        <v>158</v>
      </c>
      <c r="I6" s="14" t="s">
        <v>158</v>
      </c>
      <c r="J6" s="14" t="s">
        <v>158</v>
      </c>
    </row>
    <row r="7" spans="1:12" x14ac:dyDescent="0.25">
      <c r="A7" s="16" t="s">
        <v>2</v>
      </c>
      <c r="B7" s="13">
        <v>2.0102212435134725</v>
      </c>
      <c r="C7" s="13">
        <v>2.0288412681269721</v>
      </c>
      <c r="D7" s="13">
        <v>2.3487254790533654</v>
      </c>
      <c r="E7" s="13">
        <v>2.3832735265256049</v>
      </c>
      <c r="F7" s="16"/>
      <c r="G7" s="13">
        <v>6.344005332607721</v>
      </c>
      <c r="H7" s="13">
        <v>6.4027677876471794</v>
      </c>
      <c r="I7" s="13">
        <v>7.4122821117457329</v>
      </c>
      <c r="J7" s="13">
        <v>7.5213114029753889</v>
      </c>
    </row>
    <row r="8" spans="1:12" x14ac:dyDescent="0.25">
      <c r="A8" s="17">
        <v>1851</v>
      </c>
      <c r="B8" s="13">
        <v>2.0434720736612642</v>
      </c>
      <c r="C8" s="13">
        <v>2.0613719015965679</v>
      </c>
      <c r="D8" s="13">
        <v>2.3871522370758216</v>
      </c>
      <c r="E8" s="13">
        <v>2.4222984962716763</v>
      </c>
      <c r="F8" s="16"/>
      <c r="G8" s="13">
        <v>6.4017007078235295</v>
      </c>
      <c r="H8" s="13">
        <v>6.4577765126462729</v>
      </c>
      <c r="I8" s="13">
        <v>7.4783670218651608</v>
      </c>
      <c r="J8" s="13">
        <v>7.5884716987391299</v>
      </c>
    </row>
    <row r="9" spans="1:12" x14ac:dyDescent="0.25">
      <c r="A9" s="17">
        <v>1852</v>
      </c>
      <c r="B9" s="13">
        <v>2.1369268549589635</v>
      </c>
      <c r="C9" s="13">
        <v>2.1559370682785421</v>
      </c>
      <c r="D9" s="13">
        <v>2.4992764115254151</v>
      </c>
      <c r="E9" s="13">
        <v>2.5360171203610968</v>
      </c>
      <c r="F9" s="16"/>
      <c r="G9" s="13">
        <v>6.6453983181861558</v>
      </c>
      <c r="H9" s="13">
        <v>6.7045161299770113</v>
      </c>
      <c r="I9" s="13">
        <v>7.7722301178868696</v>
      </c>
      <c r="J9" s="13">
        <v>7.8864860851133649</v>
      </c>
    </row>
    <row r="10" spans="1:12" x14ac:dyDescent="0.25">
      <c r="A10" s="17">
        <v>1853</v>
      </c>
      <c r="B10" s="13">
        <v>2.152646676853657</v>
      </c>
      <c r="C10" s="13">
        <v>2.1732703712372405</v>
      </c>
      <c r="D10" s="13">
        <v>2.518670301764788</v>
      </c>
      <c r="E10" s="13">
        <v>2.5558461125765453</v>
      </c>
      <c r="F10" s="16"/>
      <c r="G10" s="13">
        <v>6.6453817516096345</v>
      </c>
      <c r="H10" s="13">
        <v>6.7090486430605605</v>
      </c>
      <c r="I10" s="13">
        <v>7.7753241354650404</v>
      </c>
      <c r="J10" s="13">
        <v>7.8900886518281421</v>
      </c>
    </row>
    <row r="11" spans="1:12" x14ac:dyDescent="0.25">
      <c r="A11" s="17">
        <v>1854</v>
      </c>
      <c r="B11" s="13">
        <v>2.1898163507684836</v>
      </c>
      <c r="C11" s="13">
        <v>2.210653632536951</v>
      </c>
      <c r="D11" s="13">
        <v>2.5638000048574789</v>
      </c>
      <c r="E11" s="13">
        <v>2.6017875317597405</v>
      </c>
      <c r="F11" s="16"/>
      <c r="G11" s="13">
        <v>6.7110277501123541</v>
      </c>
      <c r="H11" s="13">
        <v>6.774886792965888</v>
      </c>
      <c r="I11" s="13">
        <v>7.8571579631774293</v>
      </c>
      <c r="J11" s="13">
        <v>7.9735765601569213</v>
      </c>
    </row>
    <row r="12" spans="1:12" x14ac:dyDescent="0.25">
      <c r="A12" s="17">
        <v>1855</v>
      </c>
      <c r="B12" s="13">
        <v>2.2936537886589528</v>
      </c>
      <c r="C12" s="13">
        <v>2.315743156385333</v>
      </c>
      <c r="D12" s="13">
        <v>2.6802850851677404</v>
      </c>
      <c r="E12" s="13">
        <v>2.7199821899870846</v>
      </c>
      <c r="F12" s="16"/>
      <c r="G12" s="13">
        <v>7.0374947659685878</v>
      </c>
      <c r="H12" s="13">
        <v>7.1052703869130376</v>
      </c>
      <c r="I12" s="13">
        <v>8.2237748135476512</v>
      </c>
      <c r="J12" s="13">
        <v>8.34557530879745</v>
      </c>
    </row>
    <row r="13" spans="1:12" x14ac:dyDescent="0.25">
      <c r="A13" s="17">
        <v>1856</v>
      </c>
      <c r="B13" s="13">
        <v>2.1964165297022236</v>
      </c>
      <c r="C13" s="13">
        <v>2.2170635107392744</v>
      </c>
      <c r="D13" s="13">
        <v>2.5695538002337495</v>
      </c>
      <c r="E13" s="13">
        <v>2.6077746877708572</v>
      </c>
      <c r="F13" s="16"/>
      <c r="G13" s="13">
        <v>6.6963237936606754</v>
      </c>
      <c r="H13" s="13">
        <v>6.7592712667451229</v>
      </c>
      <c r="I13" s="13">
        <v>7.8339258601050625</v>
      </c>
      <c r="J13" s="13">
        <v>7.9504517718201146</v>
      </c>
    </row>
    <row r="14" spans="1:12" x14ac:dyDescent="0.25">
      <c r="A14" s="17">
        <v>1857</v>
      </c>
      <c r="B14" s="13">
        <v>2.1526842209434753</v>
      </c>
      <c r="C14" s="13">
        <v>2.1721417277345716</v>
      </c>
      <c r="D14" s="13">
        <v>2.5117560397154048</v>
      </c>
      <c r="E14" s="13">
        <v>2.5493585114791664</v>
      </c>
      <c r="F14" s="16"/>
      <c r="G14" s="13">
        <v>6.4970993496682254</v>
      </c>
      <c r="H14" s="13">
        <v>6.5558248020539862</v>
      </c>
      <c r="I14" s="13">
        <v>7.580827867548483</v>
      </c>
      <c r="J14" s="13">
        <v>7.6943173391883031</v>
      </c>
    </row>
    <row r="15" spans="1:12" x14ac:dyDescent="0.25">
      <c r="A15" s="17">
        <v>1858</v>
      </c>
      <c r="B15" s="13">
        <v>2.1986610175472578</v>
      </c>
      <c r="C15" s="13">
        <v>2.2176163190617499</v>
      </c>
      <c r="D15" s="13">
        <v>2.5581143827486597</v>
      </c>
      <c r="E15" s="13">
        <v>2.596434179164187</v>
      </c>
      <c r="F15" s="16"/>
      <c r="G15" s="13">
        <v>6.6250190709547203</v>
      </c>
      <c r="H15" s="13">
        <v>6.6821353035285336</v>
      </c>
      <c r="I15" s="13">
        <v>7.7081261895931013</v>
      </c>
      <c r="J15" s="13">
        <v>7.823591638801445</v>
      </c>
    </row>
    <row r="16" spans="1:12" x14ac:dyDescent="0.25">
      <c r="A16" s="17">
        <v>1859</v>
      </c>
      <c r="B16" s="13">
        <v>2.3128434168461962</v>
      </c>
      <c r="C16" s="13">
        <v>2.3319786732959815</v>
      </c>
      <c r="D16" s="13">
        <v>2.6920423825592201</v>
      </c>
      <c r="E16" s="13">
        <v>2.7323450485459095</v>
      </c>
      <c r="F16" s="16"/>
      <c r="G16" s="13">
        <v>6.9333224990329336</v>
      </c>
      <c r="H16" s="13">
        <v>6.9906851821708047</v>
      </c>
      <c r="I16" s="13">
        <v>8.0700655666519214</v>
      </c>
      <c r="J16" s="13">
        <v>8.1908828164584619</v>
      </c>
    </row>
    <row r="17" spans="1:10" x14ac:dyDescent="0.25">
      <c r="A17" s="17">
        <v>1860</v>
      </c>
      <c r="B17" s="13">
        <v>2.4096678504020428</v>
      </c>
      <c r="C17" s="13">
        <v>2.4276785988437193</v>
      </c>
      <c r="D17" s="13">
        <v>2.8020180978159237</v>
      </c>
      <c r="E17" s="13">
        <v>2.8440804392982395</v>
      </c>
      <c r="F17" s="16"/>
      <c r="G17" s="13">
        <v>7.1816007824912118</v>
      </c>
      <c r="H17" s="13">
        <v>7.2352787219966155</v>
      </c>
      <c r="I17" s="13">
        <v>8.3509332460371848</v>
      </c>
      <c r="J17" s="13">
        <v>8.4762928238945268</v>
      </c>
    </row>
    <row r="18" spans="1:10" x14ac:dyDescent="0.25">
      <c r="A18" s="17">
        <v>1861</v>
      </c>
      <c r="B18" s="13">
        <v>2.4314495415397661</v>
      </c>
      <c r="C18" s="13">
        <v>2.449347567479319</v>
      </c>
      <c r="D18" s="13">
        <v>2.8239791655998627</v>
      </c>
      <c r="E18" s="13">
        <v>2.866275778583204</v>
      </c>
      <c r="F18" s="16"/>
      <c r="G18" s="13">
        <v>7.1876821303396987</v>
      </c>
      <c r="H18" s="13">
        <v>7.24059103057236</v>
      </c>
      <c r="I18" s="13">
        <v>8.3480509211717795</v>
      </c>
      <c r="J18" s="13">
        <v>8.4730852285346767</v>
      </c>
    </row>
    <row r="19" spans="1:10" x14ac:dyDescent="0.25">
      <c r="A19" s="17">
        <v>1862</v>
      </c>
      <c r="B19" s="13">
        <v>2.4538778862559898</v>
      </c>
      <c r="C19" s="13">
        <v>2.4710010158448918</v>
      </c>
      <c r="D19" s="13">
        <v>2.8437422368261456</v>
      </c>
      <c r="E19" s="13">
        <v>2.886593594045971</v>
      </c>
      <c r="F19" s="16"/>
      <c r="G19" s="13">
        <v>7.1887089435394556</v>
      </c>
      <c r="H19" s="13">
        <v>7.2388716657786363</v>
      </c>
      <c r="I19" s="13">
        <v>8.3308282639050635</v>
      </c>
      <c r="J19" s="13">
        <v>8.4563626014588209</v>
      </c>
    </row>
    <row r="20" spans="1:10" x14ac:dyDescent="0.25">
      <c r="A20" s="17">
        <v>1863</v>
      </c>
      <c r="B20" s="13">
        <v>2.5054979489850302</v>
      </c>
      <c r="C20" s="13">
        <v>2.522980601735838</v>
      </c>
      <c r="D20" s="13">
        <v>2.9018266710935881</v>
      </c>
      <c r="E20" s="13">
        <v>2.9453348395669061</v>
      </c>
      <c r="F20" s="16"/>
      <c r="G20" s="13">
        <v>7.2880782926076515</v>
      </c>
      <c r="H20" s="13">
        <v>7.3389324320261133</v>
      </c>
      <c r="I20" s="13">
        <v>8.4409328609007215</v>
      </c>
      <c r="J20" s="13">
        <v>8.5674909122972362</v>
      </c>
    </row>
    <row r="21" spans="1:10" x14ac:dyDescent="0.25">
      <c r="A21" s="17">
        <v>1864</v>
      </c>
      <c r="B21" s="13">
        <v>2.5017733385916832</v>
      </c>
      <c r="C21" s="13">
        <v>2.5184608702292945</v>
      </c>
      <c r="D21" s="13">
        <v>2.8941004721901442</v>
      </c>
      <c r="E21" s="13">
        <v>2.937431766260084</v>
      </c>
      <c r="F21" s="16"/>
      <c r="G21" s="13">
        <v>7.2389328870008898</v>
      </c>
      <c r="H21" s="13">
        <v>7.2872186048598753</v>
      </c>
      <c r="I21" s="13">
        <v>8.3741395606268156</v>
      </c>
      <c r="J21" s="13">
        <v>8.4995195560247083</v>
      </c>
    </row>
    <row r="22" spans="1:10" x14ac:dyDescent="0.25">
      <c r="A22" s="17">
        <v>1865</v>
      </c>
      <c r="B22" s="13">
        <v>2.4054144828726662</v>
      </c>
      <c r="C22" s="13">
        <v>2.4179900101773892</v>
      </c>
      <c r="D22" s="13">
        <v>2.7699252436109552</v>
      </c>
      <c r="E22" s="13">
        <v>2.8117197469860766</v>
      </c>
      <c r="F22" s="16"/>
      <c r="G22" s="13">
        <v>6.9368855697821932</v>
      </c>
      <c r="H22" s="13">
        <v>6.9731516663379738</v>
      </c>
      <c r="I22" s="13">
        <v>7.9880846268262102</v>
      </c>
      <c r="J22" s="13">
        <v>8.1086142442470113</v>
      </c>
    </row>
    <row r="23" spans="1:10" x14ac:dyDescent="0.25">
      <c r="A23" s="17">
        <v>1866</v>
      </c>
      <c r="B23" s="13">
        <v>2.5610384573152776</v>
      </c>
      <c r="C23" s="13">
        <v>2.5731166285120395</v>
      </c>
      <c r="D23" s="13">
        <v>2.9501468385321856</v>
      </c>
      <c r="E23" s="13">
        <v>2.9951039562797299</v>
      </c>
      <c r="F23" s="16"/>
      <c r="G23" s="13">
        <v>7.3554993459451117</v>
      </c>
      <c r="H23" s="13">
        <v>7.3901887822104024</v>
      </c>
      <c r="I23" s="13">
        <v>8.4730485320448157</v>
      </c>
      <c r="J23" s="13">
        <v>8.6021688305874218</v>
      </c>
    </row>
    <row r="24" spans="1:10" x14ac:dyDescent="0.25">
      <c r="A24" s="17">
        <v>1867</v>
      </c>
      <c r="B24" s="13">
        <v>2.5359270770911997</v>
      </c>
      <c r="C24" s="13">
        <v>2.5441163724454783</v>
      </c>
      <c r="D24" s="13">
        <v>2.9110150798029979</v>
      </c>
      <c r="E24" s="13">
        <v>2.9557718274632832</v>
      </c>
      <c r="F24" s="16"/>
      <c r="G24" s="13">
        <v>7.2410061228137579</v>
      </c>
      <c r="H24" s="13">
        <v>7.2643895782520254</v>
      </c>
      <c r="I24" s="13">
        <v>8.3120205651318244</v>
      </c>
      <c r="J24" s="13">
        <v>8.4398175695382331</v>
      </c>
    </row>
    <row r="25" spans="1:10" x14ac:dyDescent="0.25">
      <c r="A25" s="17">
        <v>1868</v>
      </c>
      <c r="B25" s="13">
        <v>2.2211564486868016</v>
      </c>
      <c r="C25" s="13">
        <v>2.2226886193712043</v>
      </c>
      <c r="D25" s="13">
        <v>2.5236531940809668</v>
      </c>
      <c r="E25" s="13">
        <v>2.563267340029717</v>
      </c>
      <c r="F25" s="16"/>
      <c r="G25" s="13">
        <v>6.3284802807233786</v>
      </c>
      <c r="H25" s="13">
        <v>6.3328457147605342</v>
      </c>
      <c r="I25" s="13">
        <v>7.1903487408860016</v>
      </c>
      <c r="J25" s="13">
        <v>7.3032166757955741</v>
      </c>
    </row>
    <row r="26" spans="1:10" x14ac:dyDescent="0.25">
      <c r="A26" s="17">
        <v>1869</v>
      </c>
      <c r="B26" s="13">
        <v>2.2971708532340194</v>
      </c>
      <c r="C26" s="13">
        <v>2.2980690537810098</v>
      </c>
      <c r="D26" s="13">
        <v>2.6139552440803704</v>
      </c>
      <c r="E26" s="13">
        <v>2.6555475656925376</v>
      </c>
      <c r="F26" s="16"/>
      <c r="G26" s="13">
        <v>6.5488731327023135</v>
      </c>
      <c r="H26" s="13">
        <v>6.5514337613215048</v>
      </c>
      <c r="I26" s="13">
        <v>7.4519756525486232</v>
      </c>
      <c r="J26" s="13">
        <v>7.5705488257843738</v>
      </c>
    </row>
    <row r="27" spans="1:10" x14ac:dyDescent="0.25">
      <c r="A27" s="17">
        <v>1870</v>
      </c>
      <c r="B27" s="13">
        <v>2.3630078078219672</v>
      </c>
      <c r="C27" s="13">
        <v>2.3631025596000983</v>
      </c>
      <c r="D27" s="13">
        <v>2.6945805786831918</v>
      </c>
      <c r="E27" s="13">
        <v>2.7375671287541268</v>
      </c>
      <c r="F27" s="16"/>
      <c r="G27" s="13">
        <v>6.7296573000646225</v>
      </c>
      <c r="H27" s="13">
        <v>6.7299271455527689</v>
      </c>
      <c r="I27" s="13">
        <v>7.6739500402505296</v>
      </c>
      <c r="J27" s="13">
        <v>7.7963722978206818</v>
      </c>
    </row>
    <row r="28" spans="1:10" x14ac:dyDescent="0.25">
      <c r="A28" s="17">
        <v>1871</v>
      </c>
      <c r="B28" s="13">
        <v>2.5510050568798786</v>
      </c>
      <c r="C28" s="13">
        <v>2.5513401724864351</v>
      </c>
      <c r="D28" s="13">
        <v>2.9150929543441575</v>
      </c>
      <c r="E28" s="13">
        <v>2.9612062946133202</v>
      </c>
      <c r="F28" s="16"/>
      <c r="G28" s="13">
        <v>7.2473712061081814</v>
      </c>
      <c r="H28" s="13">
        <v>7.2483232650588798</v>
      </c>
      <c r="I28" s="13">
        <v>8.2817400473061848</v>
      </c>
      <c r="J28" s="13">
        <v>8.4127474295075171</v>
      </c>
    </row>
    <row r="29" spans="1:10" x14ac:dyDescent="0.25">
      <c r="A29" s="17">
        <v>1872</v>
      </c>
      <c r="B29" s="13">
        <v>2.9487685651732023</v>
      </c>
      <c r="C29" s="13">
        <v>2.9629899684306653</v>
      </c>
      <c r="D29" s="13">
        <v>3.4018718273844315</v>
      </c>
      <c r="E29" s="13">
        <v>3.4551444755931473</v>
      </c>
      <c r="F29" s="16"/>
      <c r="G29" s="13">
        <v>8.3558004017716314</v>
      </c>
      <c r="H29" s="13">
        <v>8.3960989889364352</v>
      </c>
      <c r="I29" s="13">
        <v>9.6397398960894041</v>
      </c>
      <c r="J29" s="13">
        <v>9.7906963395903137</v>
      </c>
    </row>
    <row r="30" spans="1:10" x14ac:dyDescent="0.25">
      <c r="A30" s="17">
        <v>1873</v>
      </c>
      <c r="B30" s="13">
        <v>3.1938312011674874</v>
      </c>
      <c r="C30" s="13">
        <v>3.2167653536088419</v>
      </c>
      <c r="D30" s="13">
        <v>3.7057527683122018</v>
      </c>
      <c r="E30" s="13">
        <v>3.7640021744327248</v>
      </c>
      <c r="F30" s="16"/>
      <c r="G30" s="13">
        <v>9.0298673127657256</v>
      </c>
      <c r="H30" s="13">
        <v>9.0947086711319631</v>
      </c>
      <c r="I30" s="13">
        <v>10.477214882095659</v>
      </c>
      <c r="J30" s="13">
        <v>10.641902486162978</v>
      </c>
    </row>
    <row r="31" spans="1:10" x14ac:dyDescent="0.25">
      <c r="A31" s="17">
        <v>1874</v>
      </c>
      <c r="B31" s="13">
        <v>2.9217749490069678</v>
      </c>
      <c r="C31" s="13">
        <v>2.9264377992864983</v>
      </c>
      <c r="D31" s="13">
        <v>3.3692792540342471</v>
      </c>
      <c r="E31" s="13">
        <v>3.4245069002271258</v>
      </c>
      <c r="F31" s="16"/>
      <c r="G31" s="13">
        <v>8.2439026341490589</v>
      </c>
      <c r="H31" s="13">
        <v>8.257059049127264</v>
      </c>
      <c r="I31" s="13">
        <v>9.5065535855035712</v>
      </c>
      <c r="J31" s="13">
        <v>9.6623805557094968</v>
      </c>
    </row>
    <row r="32" spans="1:10" x14ac:dyDescent="0.25">
      <c r="A32" s="17">
        <v>1875</v>
      </c>
      <c r="B32" s="13">
        <v>3.0087467217706028</v>
      </c>
      <c r="C32" s="13">
        <v>3.0118215372951913</v>
      </c>
      <c r="D32" s="13">
        <v>3.4693071686817052</v>
      </c>
      <c r="E32" s="13">
        <v>3.5256465456199968</v>
      </c>
      <c r="F32" s="16"/>
      <c r="G32" s="13">
        <v>8.4708675089983103</v>
      </c>
      <c r="H32" s="13">
        <v>8.4795243875367845</v>
      </c>
      <c r="I32" s="13">
        <v>9.7675358185770982</v>
      </c>
      <c r="J32" s="13">
        <v>9.9261544866525995</v>
      </c>
    </row>
    <row r="33" spans="1:10" x14ac:dyDescent="0.25">
      <c r="A33" s="17">
        <v>1876</v>
      </c>
      <c r="B33" s="13">
        <v>3.1073144990256574</v>
      </c>
      <c r="C33" s="13">
        <v>3.1387003443922064</v>
      </c>
      <c r="D33" s="13">
        <v>3.611614868723473</v>
      </c>
      <c r="E33" s="13">
        <v>3.6714851071197083</v>
      </c>
      <c r="F33" s="16"/>
      <c r="G33" s="13">
        <v>8.7292102418012938</v>
      </c>
      <c r="H33" s="13">
        <v>8.8173807964417019</v>
      </c>
      <c r="I33" s="13">
        <v>10.145913943177744</v>
      </c>
      <c r="J33" s="13">
        <v>10.314104159633585</v>
      </c>
    </row>
    <row r="34" spans="1:10" x14ac:dyDescent="0.25">
      <c r="A34" s="17">
        <v>1877</v>
      </c>
      <c r="B34" s="13">
        <v>3.4579618607730205</v>
      </c>
      <c r="C34" s="13">
        <v>3.4928685537203741</v>
      </c>
      <c r="D34" s="13">
        <v>4.0248081917448442</v>
      </c>
      <c r="E34" s="13">
        <v>4.091085939647618</v>
      </c>
      <c r="F34" s="16"/>
      <c r="G34" s="13">
        <v>9.6793654939651947</v>
      </c>
      <c r="H34" s="13">
        <v>9.7770746801352004</v>
      </c>
      <c r="I34" s="13">
        <v>11.26605529486511</v>
      </c>
      <c r="J34" s="13">
        <v>11.451576874309142</v>
      </c>
    </row>
    <row r="35" spans="1:10" x14ac:dyDescent="0.25">
      <c r="A35" s="17">
        <v>1878</v>
      </c>
      <c r="B35" s="13">
        <v>3.3360504212664184</v>
      </c>
      <c r="C35" s="13">
        <v>3.3681247219379236</v>
      </c>
      <c r="D35" s="13">
        <v>3.8742247318157634</v>
      </c>
      <c r="E35" s="13">
        <v>3.9369468618357435</v>
      </c>
      <c r="F35" s="16"/>
      <c r="G35" s="13">
        <v>9.2836129143910284</v>
      </c>
      <c r="H35" s="13">
        <v>9.3728697763484696</v>
      </c>
      <c r="I35" s="13">
        <v>10.781252742542291</v>
      </c>
      <c r="J35" s="13">
        <v>10.955796859909245</v>
      </c>
    </row>
    <row r="36" spans="1:10" x14ac:dyDescent="0.25">
      <c r="A36" s="17">
        <v>1879</v>
      </c>
      <c r="B36" s="13">
        <v>3.1185893925345383</v>
      </c>
      <c r="C36" s="13">
        <v>3.1478015932336891</v>
      </c>
      <c r="D36" s="13">
        <v>3.6032278378376676</v>
      </c>
      <c r="E36" s="13">
        <v>3.662601395091583</v>
      </c>
      <c r="F36" s="16"/>
      <c r="G36" s="13">
        <v>8.6186402641590885</v>
      </c>
      <c r="H36" s="13">
        <v>8.6993721007237568</v>
      </c>
      <c r="I36" s="13">
        <v>9.9580036405137911</v>
      </c>
      <c r="J36" s="13">
        <v>10.122090433215623</v>
      </c>
    </row>
    <row r="37" spans="1:10" x14ac:dyDescent="0.25">
      <c r="A37" s="17">
        <v>1880</v>
      </c>
      <c r="B37" s="13">
        <v>3.4170227491703078</v>
      </c>
      <c r="C37" s="13">
        <v>3.4505080296325463</v>
      </c>
      <c r="D37" s="13">
        <v>3.9643700839178151</v>
      </c>
      <c r="E37" s="13">
        <v>4.0288488079384299</v>
      </c>
      <c r="F37" s="16"/>
      <c r="G37" s="13">
        <v>9.3769531202401062</v>
      </c>
      <c r="H37" s="13">
        <v>9.4688430279642333</v>
      </c>
      <c r="I37" s="13">
        <v>10.87897715553866</v>
      </c>
      <c r="J37" s="13">
        <v>11.055918901841348</v>
      </c>
    </row>
    <row r="38" spans="1:10" x14ac:dyDescent="0.25">
      <c r="A38" s="17">
        <v>1881</v>
      </c>
      <c r="B38" s="13">
        <v>3.4666728478810294</v>
      </c>
      <c r="C38" s="13">
        <v>3.5013900881364757</v>
      </c>
      <c r="D38" s="13">
        <v>4.0157760383601024</v>
      </c>
      <c r="E38" s="13">
        <v>4.0802041769131163</v>
      </c>
      <c r="F38" s="16"/>
      <c r="G38" s="13">
        <v>9.4426419292153927</v>
      </c>
      <c r="H38" s="13">
        <v>9.5372059342102986</v>
      </c>
      <c r="I38" s="13">
        <v>10.938307957537885</v>
      </c>
      <c r="J38" s="13">
        <v>11.113799522279521</v>
      </c>
    </row>
    <row r="39" spans="1:10" x14ac:dyDescent="0.25">
      <c r="A39" s="17">
        <v>1882</v>
      </c>
      <c r="B39" s="13">
        <v>3.5015340128615855</v>
      </c>
      <c r="C39" s="13">
        <v>3.5344587239205563</v>
      </c>
      <c r="D39" s="13">
        <v>4.0563133883834173</v>
      </c>
      <c r="E39" s="13">
        <v>4.1223982429499353</v>
      </c>
      <c r="F39" s="16"/>
      <c r="G39" s="13">
        <v>9.4783435049727238</v>
      </c>
      <c r="H39" s="13">
        <v>9.5674677916632493</v>
      </c>
      <c r="I39" s="13">
        <v>10.98008230612543</v>
      </c>
      <c r="J39" s="13">
        <v>11.158968174363997</v>
      </c>
    </row>
    <row r="40" spans="1:10" x14ac:dyDescent="0.25">
      <c r="A40" s="17">
        <v>1883</v>
      </c>
      <c r="B40" s="13">
        <v>3.5632484335661312</v>
      </c>
      <c r="C40" s="13">
        <v>3.5581162318657382</v>
      </c>
      <c r="D40" s="13">
        <v>4.0762062061476962</v>
      </c>
      <c r="E40" s="13">
        <v>4.1435607055191026</v>
      </c>
      <c r="F40" s="16"/>
      <c r="G40" s="13">
        <v>9.610764440909433</v>
      </c>
      <c r="H40" s="13">
        <v>9.596921908589465</v>
      </c>
      <c r="I40" s="13">
        <v>10.994309936635958</v>
      </c>
      <c r="J40" s="13">
        <v>11.175977939741236</v>
      </c>
    </row>
    <row r="41" spans="1:10" x14ac:dyDescent="0.25">
      <c r="A41" s="17">
        <v>1884</v>
      </c>
      <c r="B41" s="13">
        <v>3.5883087530291071</v>
      </c>
      <c r="C41" s="13">
        <v>3.5796222048614079</v>
      </c>
      <c r="D41" s="13">
        <v>4.1026304401579736</v>
      </c>
      <c r="E41" s="13">
        <v>4.1713472766989161</v>
      </c>
      <c r="F41" s="16"/>
      <c r="G41" s="13">
        <v>9.6377976427970573</v>
      </c>
      <c r="H41" s="13">
        <v>9.6144665419312165</v>
      </c>
      <c r="I41" s="13">
        <v>11.01920840898755</v>
      </c>
      <c r="J41" s="13">
        <v>11.203774178216772</v>
      </c>
    </row>
    <row r="42" spans="1:10" x14ac:dyDescent="0.25">
      <c r="A42" s="17">
        <v>1885</v>
      </c>
      <c r="B42" s="13">
        <v>3.4615044046790455</v>
      </c>
      <c r="C42" s="13">
        <v>3.4397327392577584</v>
      </c>
      <c r="D42" s="13">
        <v>3.9238022775219501</v>
      </c>
      <c r="E42" s="13">
        <v>3.9889271868469494</v>
      </c>
      <c r="F42" s="16"/>
      <c r="G42" s="13">
        <v>9.2771874805375116</v>
      </c>
      <c r="H42" s="13">
        <v>9.2188371801294604</v>
      </c>
      <c r="I42" s="13">
        <v>10.51619328172036</v>
      </c>
      <c r="J42" s="13">
        <v>10.690734730416578</v>
      </c>
    </row>
    <row r="43" spans="1:10" x14ac:dyDescent="0.25">
      <c r="A43" s="17">
        <v>1886</v>
      </c>
      <c r="B43" s="13">
        <v>3.3916498299348476</v>
      </c>
      <c r="C43" s="13">
        <v>3.3750378695272616</v>
      </c>
      <c r="D43" s="13">
        <v>3.8378519132400695</v>
      </c>
      <c r="E43" s="13">
        <v>3.9042884324453091</v>
      </c>
      <c r="F43" s="16"/>
      <c r="G43" s="13">
        <v>9.0601977143784396</v>
      </c>
      <c r="H43" s="13">
        <v>9.015821775451089</v>
      </c>
      <c r="I43" s="13">
        <v>10.252148327803216</v>
      </c>
      <c r="J43" s="13">
        <v>10.429621837639615</v>
      </c>
    </row>
    <row r="44" spans="1:10" x14ac:dyDescent="0.25">
      <c r="A44" s="17">
        <v>1887</v>
      </c>
      <c r="B44" s="13">
        <v>3.3331061745735533</v>
      </c>
      <c r="C44" s="13">
        <v>3.3126553427538949</v>
      </c>
      <c r="D44" s="13">
        <v>3.761658105616601</v>
      </c>
      <c r="E44" s="13">
        <v>3.8312714856835073</v>
      </c>
      <c r="F44" s="16"/>
      <c r="G44" s="13">
        <v>8.8605103966780145</v>
      </c>
      <c r="H44" s="13">
        <v>8.8061452494345467</v>
      </c>
      <c r="I44" s="13">
        <v>9.9997446849494303</v>
      </c>
      <c r="J44" s="13">
        <v>10.184800319401168</v>
      </c>
    </row>
    <row r="45" spans="1:10" x14ac:dyDescent="0.25">
      <c r="A45" s="17">
        <v>1888</v>
      </c>
      <c r="B45" s="13">
        <v>3.4735943012461497</v>
      </c>
      <c r="C45" s="13">
        <v>3.4568553779811402</v>
      </c>
      <c r="D45" s="13">
        <v>3.9331464107288006</v>
      </c>
      <c r="E45" s="13">
        <v>4.0085838337296797</v>
      </c>
      <c r="F45" s="16"/>
      <c r="G45" s="13">
        <v>9.2094820181116788</v>
      </c>
      <c r="H45" s="13">
        <v>9.1651023930194917</v>
      </c>
      <c r="I45" s="13">
        <v>10.427884779524387</v>
      </c>
      <c r="J45" s="13">
        <v>10.62789074751266</v>
      </c>
    </row>
    <row r="46" spans="1:10" x14ac:dyDescent="0.25">
      <c r="A46" s="17">
        <v>1889</v>
      </c>
      <c r="B46" s="13">
        <v>3.4704978939771864</v>
      </c>
      <c r="C46" s="13">
        <v>3.4557222652908699</v>
      </c>
      <c r="D46" s="13">
        <v>3.9371449506157106</v>
      </c>
      <c r="E46" s="13">
        <v>4.0193493129604283</v>
      </c>
      <c r="F46" s="16"/>
      <c r="G46" s="13">
        <v>9.1861328873789923</v>
      </c>
      <c r="H46" s="13">
        <v>9.1470229692192273</v>
      </c>
      <c r="I46" s="13">
        <v>10.421310664384706</v>
      </c>
      <c r="J46" s="13">
        <v>10.638899096791285</v>
      </c>
    </row>
    <row r="47" spans="1:10" x14ac:dyDescent="0.25">
      <c r="A47" s="17">
        <v>1890</v>
      </c>
      <c r="B47" s="13">
        <v>3.4615314914541448</v>
      </c>
      <c r="C47" s="13">
        <v>3.4469157747161279</v>
      </c>
      <c r="D47" s="13">
        <v>3.9281029153038238</v>
      </c>
      <c r="E47" s="13">
        <v>4.0036442916005504</v>
      </c>
      <c r="F47" s="16"/>
      <c r="G47" s="13">
        <v>9.1629005872993279</v>
      </c>
      <c r="H47" s="13">
        <v>9.1242118277681197</v>
      </c>
      <c r="I47" s="13">
        <v>10.397945706537396</v>
      </c>
      <c r="J47" s="13">
        <v>10.5979086775355</v>
      </c>
    </row>
    <row r="48" spans="1:10" x14ac:dyDescent="0.25">
      <c r="A48" s="17">
        <v>1891</v>
      </c>
      <c r="B48" s="13">
        <v>3.5307075764993638</v>
      </c>
      <c r="C48" s="13">
        <v>3.515375973876087</v>
      </c>
      <c r="D48" s="13">
        <v>4.0022426698715625</v>
      </c>
      <c r="E48" s="13">
        <v>4.0820177033544436</v>
      </c>
      <c r="F48" s="16"/>
      <c r="G48" s="13">
        <v>9.3359374082846944</v>
      </c>
      <c r="H48" s="13">
        <v>9.295397409047057</v>
      </c>
      <c r="I48" s="13">
        <v>10.582775902311793</v>
      </c>
      <c r="J48" s="13">
        <v>10.79371795944993</v>
      </c>
    </row>
    <row r="49" spans="1:10" x14ac:dyDescent="0.25">
      <c r="A49" s="17">
        <v>1892</v>
      </c>
      <c r="B49" s="13">
        <v>3.8381642729414831</v>
      </c>
      <c r="C49" s="13">
        <v>3.823238037033414</v>
      </c>
      <c r="D49" s="13">
        <v>4.3661463515089238</v>
      </c>
      <c r="E49" s="13">
        <v>4.4558733579083496</v>
      </c>
      <c r="F49" s="16"/>
      <c r="G49" s="13">
        <v>10.120761226669046</v>
      </c>
      <c r="H49" s="13">
        <v>10.081402601322162</v>
      </c>
      <c r="I49" s="13">
        <v>11.512984219002382</v>
      </c>
      <c r="J49" s="13">
        <v>11.749583161302583</v>
      </c>
    </row>
    <row r="50" spans="1:10" x14ac:dyDescent="0.25">
      <c r="A50" s="17">
        <v>1893</v>
      </c>
      <c r="B50" s="13">
        <v>3.6859487582029731</v>
      </c>
      <c r="C50" s="13">
        <v>3.6682772770536376</v>
      </c>
      <c r="D50" s="13">
        <v>4.1842865039991022</v>
      </c>
      <c r="E50" s="13">
        <v>4.2747654266158417</v>
      </c>
      <c r="F50" s="16"/>
      <c r="G50" s="13">
        <v>9.6846197478744944</v>
      </c>
      <c r="H50" s="13">
        <v>9.638188940899175</v>
      </c>
      <c r="I50" s="13">
        <v>10.993973700044302</v>
      </c>
      <c r="J50" s="13">
        <v>11.231701899273988</v>
      </c>
    </row>
    <row r="51" spans="1:10" x14ac:dyDescent="0.25">
      <c r="A51" s="17">
        <v>1894</v>
      </c>
      <c r="B51" s="13">
        <v>3.7402771636799019</v>
      </c>
      <c r="C51" s="13">
        <v>3.7185136828010967</v>
      </c>
      <c r="D51" s="13">
        <v>4.2411362135782342</v>
      </c>
      <c r="E51" s="13">
        <v>4.3292320641613475</v>
      </c>
      <c r="F51" s="16"/>
      <c r="G51" s="13">
        <v>9.7949042894529086</v>
      </c>
      <c r="H51" s="13">
        <v>9.7379108627937185</v>
      </c>
      <c r="I51" s="13">
        <v>11.106536086128056</v>
      </c>
      <c r="J51" s="13">
        <v>11.337238354168154</v>
      </c>
    </row>
    <row r="52" spans="1:10" x14ac:dyDescent="0.25">
      <c r="A52" s="17">
        <v>1895</v>
      </c>
      <c r="B52" s="13">
        <v>3.6910718639980646</v>
      </c>
      <c r="C52" s="13">
        <v>3.6710969580168342</v>
      </c>
      <c r="D52" s="13">
        <v>4.1740179630820657</v>
      </c>
      <c r="E52" s="13">
        <v>4.2557960903090821</v>
      </c>
      <c r="F52" s="16"/>
      <c r="G52" s="13">
        <v>9.6293686639904834</v>
      </c>
      <c r="H52" s="13">
        <v>9.5772575860139426</v>
      </c>
      <c r="I52" s="13">
        <v>10.889291581849543</v>
      </c>
      <c r="J52" s="13">
        <v>11.102636584259407</v>
      </c>
    </row>
    <row r="53" spans="1:10" x14ac:dyDescent="0.25">
      <c r="A53" s="17">
        <v>1896</v>
      </c>
      <c r="B53" s="13">
        <v>3.3409420389158035</v>
      </c>
      <c r="C53" s="13">
        <v>3.3139311103434239</v>
      </c>
      <c r="D53" s="13">
        <v>3.7512141535134762</v>
      </c>
      <c r="E53" s="13">
        <v>3.8290698593576056</v>
      </c>
      <c r="F53" s="16"/>
      <c r="G53" s="13">
        <v>8.6731792633279472</v>
      </c>
      <c r="H53" s="13">
        <v>8.6030581349610458</v>
      </c>
      <c r="I53" s="13">
        <v>9.7382571830290026</v>
      </c>
      <c r="J53" s="13">
        <v>9.9403727796462338</v>
      </c>
    </row>
    <row r="54" spans="1:10" x14ac:dyDescent="0.25">
      <c r="A54" s="17">
        <v>1897</v>
      </c>
      <c r="B54" s="13">
        <v>3.5653428847619919</v>
      </c>
      <c r="C54" s="13">
        <v>3.543983918267918</v>
      </c>
      <c r="D54" s="13">
        <v>4.0222509447743739</v>
      </c>
      <c r="E54" s="13">
        <v>4.1048235224835521</v>
      </c>
      <c r="F54" s="16"/>
      <c r="G54" s="13">
        <v>9.1862990068975527</v>
      </c>
      <c r="H54" s="13">
        <v>9.131266473131598</v>
      </c>
      <c r="I54" s="13">
        <v>10.363547365217912</v>
      </c>
      <c r="J54" s="13">
        <v>10.576300083013647</v>
      </c>
    </row>
    <row r="55" spans="1:10" x14ac:dyDescent="0.25">
      <c r="A55" s="17">
        <v>1898</v>
      </c>
      <c r="B55" s="13">
        <v>3.832944488402612</v>
      </c>
      <c r="C55" s="13">
        <v>3.8200104121206775</v>
      </c>
      <c r="D55" s="13">
        <v>4.3611938818076137</v>
      </c>
      <c r="E55" s="13">
        <v>4.4468522849880232</v>
      </c>
      <c r="F55" s="16"/>
      <c r="G55" s="13">
        <v>9.7770399044185581</v>
      </c>
      <c r="H55" s="13">
        <v>9.7440477803953982</v>
      </c>
      <c r="I55" s="13">
        <v>11.124493647730663</v>
      </c>
      <c r="J55" s="13">
        <v>11.342990322696247</v>
      </c>
    </row>
    <row r="56" spans="1:10" x14ac:dyDescent="0.25">
      <c r="A56" s="17">
        <v>1899</v>
      </c>
      <c r="B56" s="13">
        <v>3.8837912889485375</v>
      </c>
      <c r="C56" s="13">
        <v>3.876369148915165</v>
      </c>
      <c r="D56" s="13">
        <v>4.4230597816349659</v>
      </c>
      <c r="E56" s="13">
        <v>4.511778402382137</v>
      </c>
      <c r="F56" s="16"/>
      <c r="G56" s="13">
        <v>9.8074644619164069</v>
      </c>
      <c r="H56" s="13">
        <v>9.7887218547078803</v>
      </c>
      <c r="I56" s="13">
        <v>11.169241185733418</v>
      </c>
      <c r="J56" s="13">
        <v>11.393276066949621</v>
      </c>
    </row>
    <row r="57" spans="1:10" x14ac:dyDescent="0.25">
      <c r="A57" s="17">
        <v>1900</v>
      </c>
      <c r="B57" s="13">
        <v>3.9733526500535192</v>
      </c>
      <c r="C57" s="13">
        <v>3.9720362532334836</v>
      </c>
      <c r="D57" s="13">
        <v>4.533530394466827</v>
      </c>
      <c r="E57" s="13">
        <v>4.6223731686524889</v>
      </c>
      <c r="F57" s="16"/>
      <c r="G57" s="13">
        <v>9.9555534965149644</v>
      </c>
      <c r="H57" s="13">
        <v>9.952255158783899</v>
      </c>
      <c r="I57" s="13">
        <v>11.359123728819583</v>
      </c>
      <c r="J57" s="13">
        <v>11.581726419565454</v>
      </c>
    </row>
    <row r="58" spans="1:10" x14ac:dyDescent="0.25">
      <c r="A58" s="17">
        <v>1901</v>
      </c>
      <c r="B58" s="13">
        <v>4.3128622884710346</v>
      </c>
      <c r="C58" s="13">
        <v>4.3124106168454883</v>
      </c>
      <c r="D58" s="13">
        <v>4.9058586061782332</v>
      </c>
      <c r="E58" s="13">
        <v>5.0008636637116082</v>
      </c>
      <c r="F58" s="16"/>
      <c r="G58" s="13">
        <v>10.734378510959999</v>
      </c>
      <c r="H58" s="13">
        <v>10.733254335443371</v>
      </c>
      <c r="I58" s="13">
        <v>12.210300185271374</v>
      </c>
      <c r="J58" s="13">
        <v>12.446760378017364</v>
      </c>
    </row>
    <row r="59" spans="1:10" x14ac:dyDescent="0.25">
      <c r="A59" s="17">
        <v>1902</v>
      </c>
      <c r="B59" s="13">
        <v>4.1334589099675796</v>
      </c>
      <c r="C59" s="13">
        <v>4.1282583520878733</v>
      </c>
      <c r="D59" s="13">
        <v>4.6778365041973604</v>
      </c>
      <c r="E59" s="13">
        <v>4.7671027303436428</v>
      </c>
      <c r="F59" s="16"/>
      <c r="G59" s="13">
        <v>10.192916404110147</v>
      </c>
      <c r="H59" s="13">
        <v>10.180092071540937</v>
      </c>
      <c r="I59" s="13">
        <v>11.535326098052954</v>
      </c>
      <c r="J59" s="13">
        <v>11.755452437914549</v>
      </c>
    </row>
    <row r="60" spans="1:10" x14ac:dyDescent="0.25">
      <c r="A60" s="17">
        <v>1903</v>
      </c>
      <c r="B60" s="13">
        <v>4.137997791408706</v>
      </c>
      <c r="C60" s="13">
        <v>4.1313333535440959</v>
      </c>
      <c r="D60" s="13">
        <v>4.6916983809356596</v>
      </c>
      <c r="E60" s="13">
        <v>4.7843980541890003</v>
      </c>
      <c r="F60" s="16"/>
      <c r="G60" s="13">
        <v>10.091243142328903</v>
      </c>
      <c r="H60" s="13">
        <v>10.074990725994036</v>
      </c>
      <c r="I60" s="13">
        <v>11.441540450019145</v>
      </c>
      <c r="J60" s="13">
        <v>11.667605080589054</v>
      </c>
    </row>
    <row r="61" spans="1:10" x14ac:dyDescent="0.25">
      <c r="A61" s="17">
        <v>1904</v>
      </c>
      <c r="B61" s="13">
        <v>4.0961243405665204</v>
      </c>
      <c r="C61" s="13">
        <v>4.0879721691716409</v>
      </c>
      <c r="D61" s="13">
        <v>4.6431506753102951</v>
      </c>
      <c r="E61" s="13">
        <v>4.7432347713438912</v>
      </c>
      <c r="F61" s="16"/>
      <c r="G61" s="13">
        <v>9.8985125585364457</v>
      </c>
      <c r="H61" s="13">
        <v>9.8788123824132796</v>
      </c>
      <c r="I61" s="13">
        <v>11.2204321571887</v>
      </c>
      <c r="J61" s="13">
        <v>11.46229094836038</v>
      </c>
    </row>
    <row r="62" spans="1:10" x14ac:dyDescent="0.25">
      <c r="A62" s="17">
        <v>1905</v>
      </c>
      <c r="B62" s="13">
        <v>4.0611923426111529</v>
      </c>
      <c r="C62" s="13">
        <v>4.0526804076868963</v>
      </c>
      <c r="D62" s="13">
        <v>4.582416431913714</v>
      </c>
      <c r="E62" s="13">
        <v>4.6917862122063525</v>
      </c>
      <c r="F62" s="16"/>
      <c r="G62" s="13">
        <v>9.7561840832031734</v>
      </c>
      <c r="H62" s="13">
        <v>9.735735900251095</v>
      </c>
      <c r="I62" s="13">
        <v>11.008318366645213</v>
      </c>
      <c r="J62" s="13">
        <v>11.271056897514306</v>
      </c>
    </row>
    <row r="63" spans="1:10" x14ac:dyDescent="0.25">
      <c r="A63" s="17">
        <v>1906</v>
      </c>
      <c r="B63" s="13">
        <v>4.316576507087964</v>
      </c>
      <c r="C63" s="13">
        <v>4.3150646412259412</v>
      </c>
      <c r="D63" s="13">
        <v>4.8869820852542301</v>
      </c>
      <c r="E63" s="13">
        <v>5.0101450619668491</v>
      </c>
      <c r="F63" s="16"/>
      <c r="G63" s="13">
        <v>10.322677127403351</v>
      </c>
      <c r="H63" s="13">
        <v>10.319061645753026</v>
      </c>
      <c r="I63" s="13">
        <v>11.686747150351334</v>
      </c>
      <c r="J63" s="13">
        <v>11.981279551333138</v>
      </c>
    </row>
    <row r="64" spans="1:10" x14ac:dyDescent="0.25">
      <c r="A64" s="17">
        <v>1907</v>
      </c>
      <c r="B64" s="13">
        <v>4.4229519554177381</v>
      </c>
      <c r="C64" s="13">
        <v>4.4284375797710709</v>
      </c>
      <c r="D64" s="13">
        <v>5.0250320112631774</v>
      </c>
      <c r="E64" s="13">
        <v>5.1535819944777241</v>
      </c>
      <c r="F64" s="16"/>
      <c r="G64" s="13">
        <v>10.520940349608743</v>
      </c>
      <c r="H64" s="13">
        <v>10.533989084296238</v>
      </c>
      <c r="I64" s="13">
        <v>11.953116963121312</v>
      </c>
      <c r="J64" s="13">
        <v>12.258900683807401</v>
      </c>
    </row>
    <row r="65" spans="1:10" x14ac:dyDescent="0.25">
      <c r="A65" s="17">
        <v>1908</v>
      </c>
      <c r="B65" s="13">
        <v>4.5895910907542845</v>
      </c>
      <c r="C65" s="13">
        <v>4.6003010382355356</v>
      </c>
      <c r="D65" s="13">
        <v>5.2124560166856551</v>
      </c>
      <c r="E65" s="13">
        <v>5.3605589386817334</v>
      </c>
      <c r="F65" s="16"/>
      <c r="G65" s="13">
        <v>10.85114834204192</v>
      </c>
      <c r="H65" s="13">
        <v>10.876469819828612</v>
      </c>
      <c r="I65" s="13">
        <v>12.323784917869304</v>
      </c>
      <c r="J65" s="13">
        <v>12.673943950491354</v>
      </c>
    </row>
    <row r="66" spans="1:10" x14ac:dyDescent="0.25">
      <c r="A66" s="17">
        <v>1909</v>
      </c>
      <c r="B66" s="13">
        <v>4.7162927648255604</v>
      </c>
      <c r="C66" s="13">
        <v>4.7294158510912885</v>
      </c>
      <c r="D66" s="13">
        <v>5.3585215960041621</v>
      </c>
      <c r="E66" s="13">
        <v>5.5129657911221059</v>
      </c>
      <c r="F66" s="16"/>
      <c r="G66" s="13">
        <v>11.080106244270461</v>
      </c>
      <c r="H66" s="13">
        <v>11.110936643765891</v>
      </c>
      <c r="I66" s="13">
        <v>12.588910730638206</v>
      </c>
      <c r="J66" s="13">
        <v>12.951750396462247</v>
      </c>
    </row>
    <row r="67" spans="1:10" x14ac:dyDescent="0.25">
      <c r="A67" s="17">
        <v>1910</v>
      </c>
      <c r="B67" s="13">
        <v>4.4974304688972833</v>
      </c>
      <c r="C67" s="13">
        <v>4.5136854932225567</v>
      </c>
      <c r="D67" s="13">
        <v>5.0993346040355796</v>
      </c>
      <c r="E67" s="13">
        <v>5.2610870043362175</v>
      </c>
      <c r="F67" s="16"/>
      <c r="G67" s="13">
        <v>10.502702448647904</v>
      </c>
      <c r="H67" s="13">
        <v>10.540662275923619</v>
      </c>
      <c r="I67" s="13">
        <v>11.908309511989181</v>
      </c>
      <c r="J67" s="13">
        <v>12.286044608164822</v>
      </c>
    </row>
    <row r="68" spans="1:10" x14ac:dyDescent="0.25">
      <c r="A68" s="17">
        <v>1911</v>
      </c>
      <c r="B68" s="13">
        <v>4.8468979371197989</v>
      </c>
      <c r="C68" s="13">
        <v>4.8720706536624903</v>
      </c>
      <c r="D68" s="13">
        <v>5.5097675686228564</v>
      </c>
      <c r="E68" s="13">
        <v>5.6787141750759682</v>
      </c>
      <c r="F68" s="16"/>
      <c r="G68" s="13">
        <v>11.264156407126595</v>
      </c>
      <c r="H68" s="13">
        <v>11.322657621719456</v>
      </c>
      <c r="I68" s="13">
        <v>12.804660726312193</v>
      </c>
      <c r="J68" s="13">
        <v>13.197291440684522</v>
      </c>
    </row>
    <row r="69" spans="1:10" x14ac:dyDescent="0.25">
      <c r="A69" s="17">
        <v>1912</v>
      </c>
      <c r="B69" s="13">
        <v>4.6910146280863572</v>
      </c>
      <c r="C69" s="13">
        <v>4.7198354604336066</v>
      </c>
      <c r="D69" s="13">
        <v>5.3072406147607047</v>
      </c>
      <c r="E69" s="13">
        <v>5.4854447518984824</v>
      </c>
      <c r="F69" s="16"/>
      <c r="G69" s="13">
        <v>10.844758558190614</v>
      </c>
      <c r="H69" s="13">
        <v>10.911386994260857</v>
      </c>
      <c r="I69" s="13">
        <v>12.269359113207916</v>
      </c>
      <c r="J69" s="13">
        <v>12.681334132377328</v>
      </c>
    </row>
    <row r="70" spans="1:10" x14ac:dyDescent="0.25">
      <c r="A70" s="17">
        <v>1913</v>
      </c>
      <c r="B70" s="13">
        <v>4.9671386274433136</v>
      </c>
      <c r="C70" s="13">
        <v>5.0041977609268606</v>
      </c>
      <c r="D70" s="13">
        <v>5.6261609774175092</v>
      </c>
      <c r="E70" s="13">
        <v>5.7981089284830132</v>
      </c>
      <c r="F70" s="16"/>
      <c r="G70" s="13">
        <v>11.411858019764008</v>
      </c>
      <c r="H70" s="13">
        <v>11.497000312212446</v>
      </c>
      <c r="I70" s="13">
        <v>12.92594289917632</v>
      </c>
      <c r="J70" s="13">
        <v>13.320988367307109</v>
      </c>
    </row>
    <row r="71" spans="1:10" x14ac:dyDescent="0.25">
      <c r="A71" s="17">
        <v>1914</v>
      </c>
      <c r="B71" s="13">
        <v>4.8452976285183622</v>
      </c>
      <c r="C71" s="13">
        <v>4.88127885148063</v>
      </c>
      <c r="D71" s="13">
        <v>5.4314766265363268</v>
      </c>
      <c r="E71" s="13">
        <v>5.5886974093695452</v>
      </c>
      <c r="F71" s="16"/>
      <c r="G71" s="13">
        <v>11.020269790504793</v>
      </c>
      <c r="H71" s="13">
        <v>11.102106411252844</v>
      </c>
      <c r="I71" s="13">
        <v>12.353490409536422</v>
      </c>
      <c r="J71" s="13">
        <v>12.711077409620509</v>
      </c>
    </row>
    <row r="72" spans="1:10" x14ac:dyDescent="0.25">
      <c r="A72" s="17">
        <v>1915</v>
      </c>
      <c r="B72" s="13">
        <v>4.9276681239293341</v>
      </c>
      <c r="C72" s="13">
        <v>4.9747399691773664</v>
      </c>
      <c r="D72" s="13">
        <v>5.5594097991010409</v>
      </c>
      <c r="E72" s="13">
        <v>5.6986696504728522</v>
      </c>
      <c r="F72" s="16"/>
      <c r="G72" s="13">
        <v>11.058978675073655</v>
      </c>
      <c r="H72" s="13">
        <v>11.164620232033716</v>
      </c>
      <c r="I72" s="13">
        <v>12.476772556108861</v>
      </c>
      <c r="J72" s="13">
        <v>12.789308158727064</v>
      </c>
    </row>
    <row r="73" spans="1:10" x14ac:dyDescent="0.25">
      <c r="A73" s="17">
        <v>1916</v>
      </c>
      <c r="B73" s="13">
        <v>5.1584155884126774</v>
      </c>
      <c r="C73" s="13">
        <v>5.215632838136961</v>
      </c>
      <c r="D73" s="13">
        <v>5.8601045497781135</v>
      </c>
      <c r="E73" s="13">
        <v>5.9929534837254659</v>
      </c>
      <c r="F73" s="16"/>
      <c r="G73" s="13">
        <v>11.44722575277893</v>
      </c>
      <c r="H73" s="13">
        <v>11.574198611657977</v>
      </c>
      <c r="I73" s="13">
        <v>13.004368990137749</v>
      </c>
      <c r="J73" s="13">
        <v>13.299178842474465</v>
      </c>
    </row>
    <row r="74" spans="1:10" x14ac:dyDescent="0.25">
      <c r="A74" s="17">
        <v>1917</v>
      </c>
      <c r="B74" s="13">
        <v>5.0938177458730154</v>
      </c>
      <c r="C74" s="13">
        <v>5.1540296241663768</v>
      </c>
      <c r="D74" s="13">
        <v>5.8120279734566971</v>
      </c>
      <c r="E74" s="13">
        <v>5.9339524647375654</v>
      </c>
      <c r="F74" s="16"/>
      <c r="G74" s="13">
        <v>11.213924703161766</v>
      </c>
      <c r="H74" s="13">
        <v>11.346479793096961</v>
      </c>
      <c r="I74" s="13">
        <v>12.795048295518276</v>
      </c>
      <c r="J74" s="13">
        <v>13.063462308917696</v>
      </c>
    </row>
    <row r="75" spans="1:10" x14ac:dyDescent="0.25">
      <c r="A75" s="17">
        <v>1918</v>
      </c>
      <c r="B75" s="13">
        <v>5.0453563097470475</v>
      </c>
      <c r="C75" s="13">
        <v>5.1093731844814476</v>
      </c>
      <c r="D75" s="13">
        <v>5.7982437633707775</v>
      </c>
      <c r="E75" s="13">
        <v>5.9092750363634279</v>
      </c>
      <c r="F75" s="16"/>
      <c r="G75" s="13">
        <v>11.085152001973498</v>
      </c>
      <c r="H75" s="13">
        <v>11.225803473060125</v>
      </c>
      <c r="I75" s="13">
        <v>12.73932097467312</v>
      </c>
      <c r="J75" s="13">
        <v>12.9832677769472</v>
      </c>
    </row>
    <row r="76" spans="1:10" x14ac:dyDescent="0.25">
      <c r="A76" s="17">
        <v>1919</v>
      </c>
      <c r="B76" s="13">
        <v>5.1324615844142842</v>
      </c>
      <c r="C76" s="13">
        <v>5.2028460170947346</v>
      </c>
      <c r="D76" s="13">
        <v>5.8548613030598453</v>
      </c>
      <c r="E76" s="13">
        <v>5.9729194804281152</v>
      </c>
      <c r="F76" s="16"/>
      <c r="G76" s="13">
        <v>11.253632556967412</v>
      </c>
      <c r="H76" s="13">
        <v>11.407960169573746</v>
      </c>
      <c r="I76" s="13">
        <v>12.837593948433247</v>
      </c>
      <c r="J76" s="13">
        <v>13.096452846175858</v>
      </c>
    </row>
    <row r="77" spans="1:10" x14ac:dyDescent="0.25">
      <c r="A77" s="17">
        <v>1920</v>
      </c>
      <c r="B77" s="13">
        <v>5.5361618307263916</v>
      </c>
      <c r="C77" s="13">
        <v>5.6199203655389045</v>
      </c>
      <c r="D77" s="13">
        <v>6.3736278705149365</v>
      </c>
      <c r="E77" s="13">
        <v>6.5127951584933497</v>
      </c>
      <c r="F77" s="16"/>
      <c r="G77" s="13">
        <v>12.067550828621391</v>
      </c>
      <c r="H77" s="13">
        <v>12.250125039254286</v>
      </c>
      <c r="I77" s="13">
        <v>13.893032870403848</v>
      </c>
      <c r="J77" s="13">
        <v>14.196385332400167</v>
      </c>
    </row>
    <row r="78" spans="1:10" x14ac:dyDescent="0.25">
      <c r="A78" s="17">
        <v>1921</v>
      </c>
      <c r="B78" s="13">
        <v>5.7167877146043189</v>
      </c>
      <c r="C78" s="13">
        <v>5.8017482256745394</v>
      </c>
      <c r="D78" s="13">
        <v>6.5789724195592392</v>
      </c>
      <c r="E78" s="13">
        <v>6.7332918158051447</v>
      </c>
      <c r="F78" s="16"/>
      <c r="G78" s="13">
        <v>12.360122593521217</v>
      </c>
      <c r="H78" s="13">
        <v>12.543813572592112</v>
      </c>
      <c r="I78" s="13">
        <v>14.224230407823594</v>
      </c>
      <c r="J78" s="13">
        <v>14.557880483946736</v>
      </c>
    </row>
    <row r="79" spans="1:10" x14ac:dyDescent="0.25">
      <c r="A79" s="17">
        <v>1922</v>
      </c>
      <c r="B79" s="13">
        <v>5.9589708907043297</v>
      </c>
      <c r="C79" s="13">
        <v>6.0472865871706327</v>
      </c>
      <c r="D79" s="13">
        <v>6.8366569908127035</v>
      </c>
      <c r="E79" s="13">
        <v>6.9839394992951593</v>
      </c>
      <c r="F79" s="16"/>
      <c r="G79" s="13">
        <v>12.752644006803495</v>
      </c>
      <c r="H79" s="13">
        <v>12.941646211698401</v>
      </c>
      <c r="I79" s="13">
        <v>14.630957995861907</v>
      </c>
      <c r="J79" s="13">
        <v>14.946153594826104</v>
      </c>
    </row>
    <row r="80" spans="1:10" x14ac:dyDescent="0.25">
      <c r="A80" s="17">
        <v>1923</v>
      </c>
      <c r="B80" s="13">
        <v>6.0173471738175479</v>
      </c>
      <c r="C80" s="13">
        <v>6.1036770865849919</v>
      </c>
      <c r="D80" s="13">
        <v>6.8770659955628224</v>
      </c>
      <c r="E80" s="13">
        <v>7.0332205361067475</v>
      </c>
      <c r="F80" s="16"/>
      <c r="G80" s="13">
        <v>12.773604867655374</v>
      </c>
      <c r="H80" s="13">
        <v>12.956865723659945</v>
      </c>
      <c r="I80" s="13">
        <v>14.598613166003783</v>
      </c>
      <c r="J80" s="13">
        <v>14.930097513105686</v>
      </c>
    </row>
    <row r="81" spans="1:10" x14ac:dyDescent="0.25">
      <c r="A81" s="17">
        <v>1924</v>
      </c>
      <c r="B81" s="13">
        <v>6.2128159150900775</v>
      </c>
      <c r="C81" s="13">
        <v>6.2986194928407393</v>
      </c>
      <c r="D81" s="13">
        <v>7.1047738549719108</v>
      </c>
      <c r="E81" s="13">
        <v>7.2649632981897172</v>
      </c>
      <c r="F81" s="16"/>
      <c r="G81" s="13">
        <v>13.090186214663083</v>
      </c>
      <c r="H81" s="13">
        <v>13.270971357179928</v>
      </c>
      <c r="I81" s="13">
        <v>14.969510451574934</v>
      </c>
      <c r="J81" s="13">
        <v>15.307024015472933</v>
      </c>
    </row>
    <row r="82" spans="1:10" x14ac:dyDescent="0.25">
      <c r="A82" s="17">
        <v>1925</v>
      </c>
      <c r="B82" s="13">
        <v>6.6346688090404022</v>
      </c>
      <c r="C82" s="13">
        <v>6.7223412382999133</v>
      </c>
      <c r="D82" s="13">
        <v>7.5876806126755794</v>
      </c>
      <c r="E82" s="13">
        <v>7.745809365422283</v>
      </c>
      <c r="F82" s="16"/>
      <c r="G82" s="13">
        <v>13.85894371982854</v>
      </c>
      <c r="H82" s="13">
        <v>14.042079803612038</v>
      </c>
      <c r="I82" s="13">
        <v>15.849659056352246</v>
      </c>
      <c r="J82" s="13">
        <v>16.17996906094767</v>
      </c>
    </row>
    <row r="83" spans="1:10" x14ac:dyDescent="0.25">
      <c r="A83" s="17">
        <v>1926</v>
      </c>
      <c r="B83" s="13">
        <v>6.5707945197337292</v>
      </c>
      <c r="C83" s="13">
        <v>6.652327201835929</v>
      </c>
      <c r="D83" s="13">
        <v>7.4869020534897537</v>
      </c>
      <c r="E83" s="13">
        <v>7.6426985909485827</v>
      </c>
      <c r="F83" s="16"/>
      <c r="G83" s="13">
        <v>13.581031920494913</v>
      </c>
      <c r="H83" s="13">
        <v>13.749550043359362</v>
      </c>
      <c r="I83" s="13">
        <v>15.474514606824696</v>
      </c>
      <c r="J83" s="13">
        <v>15.796527073045702</v>
      </c>
    </row>
    <row r="84" spans="1:10" x14ac:dyDescent="0.25">
      <c r="A84" s="17">
        <v>1927</v>
      </c>
      <c r="B84" s="13">
        <v>7.2071099270686547</v>
      </c>
      <c r="C84" s="13">
        <v>7.2953071771407361</v>
      </c>
      <c r="D84" s="13">
        <v>8.2282429617106931</v>
      </c>
      <c r="E84" s="13">
        <v>8.3960544277364466</v>
      </c>
      <c r="F84" s="16"/>
      <c r="G84" s="13">
        <v>14.730641468230111</v>
      </c>
      <c r="H84" s="13">
        <v>14.910908188516435</v>
      </c>
      <c r="I84" s="13">
        <v>16.817739455758062</v>
      </c>
      <c r="J84" s="13">
        <v>17.16072999777812</v>
      </c>
    </row>
    <row r="85" spans="1:10" x14ac:dyDescent="0.25">
      <c r="A85" s="17">
        <v>1928</v>
      </c>
      <c r="B85" s="13">
        <v>7.1896943165290894</v>
      </c>
      <c r="C85" s="13">
        <v>7.2778213518721202</v>
      </c>
      <c r="D85" s="13">
        <v>8.174936007792434</v>
      </c>
      <c r="E85" s="13">
        <v>8.3325563464846297</v>
      </c>
      <c r="F85" s="16"/>
      <c r="G85" s="13">
        <v>14.535647817996656</v>
      </c>
      <c r="H85" s="13">
        <v>14.713817221672894</v>
      </c>
      <c r="I85" s="13">
        <v>16.527544219890562</v>
      </c>
      <c r="J85" s="13">
        <v>16.846210581952135</v>
      </c>
    </row>
    <row r="86" spans="1:10" x14ac:dyDescent="0.25">
      <c r="A86" s="17">
        <v>1929</v>
      </c>
      <c r="B86" s="13">
        <v>7.7640807665240112</v>
      </c>
      <c r="C86" s="13">
        <v>7.8590105514582271</v>
      </c>
      <c r="D86" s="13">
        <v>8.8293018823767202</v>
      </c>
      <c r="E86" s="13">
        <v>9.0012246305119028</v>
      </c>
      <c r="F86" s="16"/>
      <c r="G86" s="13">
        <v>15.529138940756217</v>
      </c>
      <c r="H86" s="13">
        <v>15.719010461183421</v>
      </c>
      <c r="I86" s="13">
        <v>17.659715271443968</v>
      </c>
      <c r="J86" s="13">
        <v>18.003582410794088</v>
      </c>
    </row>
    <row r="87" spans="1:10" x14ac:dyDescent="0.25">
      <c r="A87" s="17">
        <v>1930</v>
      </c>
      <c r="B87" s="13">
        <v>7.3931465738597515</v>
      </c>
      <c r="C87" s="13">
        <v>7.483893814009245</v>
      </c>
      <c r="D87" s="13">
        <v>8.3525959168935575</v>
      </c>
      <c r="E87" s="13">
        <v>8.5099364615934583</v>
      </c>
      <c r="F87" s="16"/>
      <c r="G87" s="13">
        <v>14.596848573404884</v>
      </c>
      <c r="H87" s="13">
        <v>14.776017714674191</v>
      </c>
      <c r="I87" s="13">
        <v>16.491161993841466</v>
      </c>
      <c r="J87" s="13">
        <v>16.801811334078003</v>
      </c>
    </row>
    <row r="88" spans="1:10" x14ac:dyDescent="0.25">
      <c r="A88" s="17">
        <v>1931</v>
      </c>
      <c r="B88" s="13">
        <v>7.2520874887856213</v>
      </c>
      <c r="C88" s="13">
        <v>7.3363996104169873</v>
      </c>
      <c r="D88" s="13">
        <v>8.1578337467712139</v>
      </c>
      <c r="E88" s="13">
        <v>8.3100956748874228</v>
      </c>
      <c r="F88" s="16"/>
      <c r="G88" s="13">
        <v>14.088993072256905</v>
      </c>
      <c r="H88" s="13">
        <v>14.252790447758576</v>
      </c>
      <c r="I88" s="13">
        <v>15.848631627874843</v>
      </c>
      <c r="J88" s="13">
        <v>16.14443849089394</v>
      </c>
    </row>
    <row r="89" spans="1:10" x14ac:dyDescent="0.25">
      <c r="A89" s="17">
        <v>1932</v>
      </c>
      <c r="B89" s="13">
        <v>7.5113516632225945</v>
      </c>
      <c r="C89" s="13">
        <v>7.601759069193613</v>
      </c>
      <c r="D89" s="13">
        <v>8.4510612905618245</v>
      </c>
      <c r="E89" s="13">
        <v>8.6057540907985022</v>
      </c>
      <c r="F89" s="16"/>
      <c r="G89" s="13">
        <v>14.346396624920535</v>
      </c>
      <c r="H89" s="13">
        <v>14.5190713394118</v>
      </c>
      <c r="I89" s="13">
        <v>16.141206351653654</v>
      </c>
      <c r="J89" s="13">
        <v>16.436663729595512</v>
      </c>
    </row>
    <row r="90" spans="1:10" x14ac:dyDescent="0.25">
      <c r="A90" s="17">
        <v>1933</v>
      </c>
      <c r="B90" s="13">
        <v>7.3108634317915744</v>
      </c>
      <c r="C90" s="13">
        <v>7.3930415621610193</v>
      </c>
      <c r="D90" s="13">
        <v>8.2026956168410834</v>
      </c>
      <c r="E90" s="13">
        <v>8.3483149788673412</v>
      </c>
      <c r="F90" s="16"/>
      <c r="G90" s="13">
        <v>13.730680810342045</v>
      </c>
      <c r="H90" s="13">
        <v>13.885021222828319</v>
      </c>
      <c r="I90" s="13">
        <v>15.405648915484711</v>
      </c>
      <c r="J90" s="13">
        <v>15.679139591167894</v>
      </c>
    </row>
    <row r="91" spans="1:10" x14ac:dyDescent="0.25">
      <c r="A91" s="17">
        <v>1934</v>
      </c>
      <c r="B91" s="13">
        <v>7.6098611448068016</v>
      </c>
      <c r="C91" s="13">
        <v>7.6930574451411342</v>
      </c>
      <c r="D91" s="13">
        <v>8.5417355051017285</v>
      </c>
      <c r="E91" s="13">
        <v>8.6857919676368756</v>
      </c>
      <c r="F91" s="16"/>
      <c r="G91" s="13">
        <v>14.073718878244664</v>
      </c>
      <c r="H91" s="13">
        <v>14.227582571725385</v>
      </c>
      <c r="I91" s="13">
        <v>15.797132423784177</v>
      </c>
      <c r="J91" s="13">
        <v>16.063551234552836</v>
      </c>
    </row>
    <row r="92" spans="1:10" x14ac:dyDescent="0.25">
      <c r="A92" s="17">
        <v>1935</v>
      </c>
      <c r="B92" s="13">
        <v>7.7703646009732505</v>
      </c>
      <c r="C92" s="13">
        <v>7.8518749602274767</v>
      </c>
      <c r="D92" s="13">
        <v>8.7055856832144549</v>
      </c>
      <c r="E92" s="13">
        <v>8.8473294064916281</v>
      </c>
      <c r="F92" s="16"/>
      <c r="G92" s="13">
        <v>14.164907266644875</v>
      </c>
      <c r="H92" s="13">
        <v>14.313495748575619</v>
      </c>
      <c r="I92" s="13">
        <v>15.869759044397837</v>
      </c>
      <c r="J92" s="13">
        <v>16.12814932580093</v>
      </c>
    </row>
    <row r="93" spans="1:10" x14ac:dyDescent="0.25">
      <c r="A93" s="17">
        <v>1936</v>
      </c>
      <c r="B93" s="13">
        <v>5.9457652158182475</v>
      </c>
      <c r="C93" s="13">
        <v>5.9970289516746416</v>
      </c>
      <c r="D93" s="13">
        <v>6.5311846557056761</v>
      </c>
      <c r="E93" s="13">
        <v>6.6397263884091071</v>
      </c>
      <c r="F93" s="16"/>
      <c r="G93" s="13">
        <v>10.699610605361986</v>
      </c>
      <c r="H93" s="13">
        <v>10.791861475002834</v>
      </c>
      <c r="I93" s="13">
        <v>11.753093179974982</v>
      </c>
      <c r="J93" s="13">
        <v>11.948417790383125</v>
      </c>
    </row>
    <row r="94" spans="1:10" x14ac:dyDescent="0.25">
      <c r="A94" s="17">
        <v>1937</v>
      </c>
      <c r="B94" s="13">
        <v>5.5226851451878813</v>
      </c>
      <c r="C94" s="13">
        <v>5.5899120405459168</v>
      </c>
      <c r="D94" s="13">
        <v>6.0973808315222788</v>
      </c>
      <c r="E94" s="13">
        <v>6.1957133921851488</v>
      </c>
      <c r="F94" s="16"/>
      <c r="G94" s="13">
        <v>9.8725770717226116</v>
      </c>
      <c r="H94" s="13">
        <v>9.9927546100516143</v>
      </c>
      <c r="I94" s="13">
        <v>10.899926505370225</v>
      </c>
      <c r="J94" s="13">
        <v>11.075709798873733</v>
      </c>
    </row>
    <row r="95" spans="1:10" x14ac:dyDescent="0.25">
      <c r="A95" s="17">
        <v>1938</v>
      </c>
      <c r="B95" s="13">
        <v>5.5021014521346245</v>
      </c>
      <c r="C95" s="13">
        <v>5.5724220244428047</v>
      </c>
      <c r="D95" s="13">
        <v>6.1051795859951561</v>
      </c>
      <c r="E95" s="13">
        <v>6.2000382007091668</v>
      </c>
      <c r="F95" s="16"/>
      <c r="G95" s="13">
        <v>9.8071384354000966</v>
      </c>
      <c r="H95" s="13">
        <v>9.9324802876873406</v>
      </c>
      <c r="I95" s="13">
        <v>10.882086034528497</v>
      </c>
      <c r="J95" s="13">
        <v>11.051165353473017</v>
      </c>
    </row>
    <row r="96" spans="1:10" x14ac:dyDescent="0.25">
      <c r="A96" s="17">
        <v>1939</v>
      </c>
      <c r="B96" s="13">
        <v>5.9775302966786539</v>
      </c>
      <c r="C96" s="13">
        <v>6.0527245500129307</v>
      </c>
      <c r="D96" s="13">
        <v>6.6639187589022981</v>
      </c>
      <c r="E96" s="13">
        <v>6.7660945426556509</v>
      </c>
      <c r="F96" s="16"/>
      <c r="G96" s="13">
        <v>10.73410125904387</v>
      </c>
      <c r="H96" s="13">
        <v>10.869130725952099</v>
      </c>
      <c r="I96" s="13">
        <v>11.96667773977569</v>
      </c>
      <c r="J96" s="13">
        <v>12.150159069789201</v>
      </c>
    </row>
    <row r="97" spans="1:10" x14ac:dyDescent="0.25">
      <c r="A97" s="17">
        <v>1940</v>
      </c>
      <c r="B97" s="13">
        <v>6.511768388406046</v>
      </c>
      <c r="C97" s="13">
        <v>6.6068361107724938</v>
      </c>
      <c r="D97" s="13">
        <v>7.3251571612283657</v>
      </c>
      <c r="E97" s="13">
        <v>7.4381369045308539</v>
      </c>
      <c r="F97" s="16"/>
      <c r="G97" s="13">
        <v>11.798012074142749</v>
      </c>
      <c r="H97" s="13">
        <v>11.970255629109722</v>
      </c>
      <c r="I97" s="13">
        <v>13.271708617130345</v>
      </c>
      <c r="J97" s="13">
        <v>13.476405144419235</v>
      </c>
    </row>
    <row r="98" spans="1:10" x14ac:dyDescent="0.25">
      <c r="A98" s="17">
        <v>1941</v>
      </c>
      <c r="B98" s="13">
        <v>6.543457748295828</v>
      </c>
      <c r="C98" s="13">
        <v>6.6456259211491284</v>
      </c>
      <c r="D98" s="13">
        <v>7.3937754564505118</v>
      </c>
      <c r="E98" s="13">
        <v>7.5033276726453604</v>
      </c>
      <c r="F98" s="16"/>
      <c r="G98" s="13">
        <v>11.873780025875051</v>
      </c>
      <c r="H98" s="13">
        <v>12.0591747295272</v>
      </c>
      <c r="I98" s="13">
        <v>13.41676934545375</v>
      </c>
      <c r="J98" s="13">
        <v>13.615563158523532</v>
      </c>
    </row>
    <row r="99" spans="1:10" x14ac:dyDescent="0.25">
      <c r="A99" s="17">
        <v>1942</v>
      </c>
      <c r="B99" s="13">
        <v>6.9504413246387324</v>
      </c>
      <c r="C99" s="13">
        <v>7.054252833264715</v>
      </c>
      <c r="D99" s="13">
        <v>7.8556181802810245</v>
      </c>
      <c r="E99" s="13">
        <v>7.9697440817420935</v>
      </c>
      <c r="F99" s="16"/>
      <c r="G99" s="13">
        <v>12.625465961658287</v>
      </c>
      <c r="H99" s="13">
        <v>12.814039407194691</v>
      </c>
      <c r="I99" s="13">
        <v>14.269718325847066</v>
      </c>
      <c r="J99" s="13">
        <v>14.477027850082955</v>
      </c>
    </row>
    <row r="100" spans="1:10" x14ac:dyDescent="0.25">
      <c r="A100" s="17">
        <v>1943</v>
      </c>
      <c r="B100" s="13">
        <v>7.319577520767603</v>
      </c>
      <c r="C100" s="13">
        <v>7.4281358423493531</v>
      </c>
      <c r="D100" s="13">
        <v>8.2653735259653853</v>
      </c>
      <c r="E100" s="13">
        <v>8.3864060763669919</v>
      </c>
      <c r="F100" s="16"/>
      <c r="G100" s="13">
        <v>13.212280169612615</v>
      </c>
      <c r="H100" s="13">
        <v>13.408234506514093</v>
      </c>
      <c r="I100" s="13">
        <v>14.919499168047787</v>
      </c>
      <c r="J100" s="13">
        <v>15.13797024250689</v>
      </c>
    </row>
    <row r="101" spans="1:10" x14ac:dyDescent="0.25">
      <c r="A101" s="17">
        <v>1944</v>
      </c>
      <c r="B101" s="13">
        <v>7.6473798154403205</v>
      </c>
      <c r="C101" s="13">
        <v>7.7605398894950905</v>
      </c>
      <c r="D101" s="13">
        <v>8.6112360819769602</v>
      </c>
      <c r="E101" s="13">
        <v>8.7405668803699612</v>
      </c>
      <c r="F101" s="16"/>
      <c r="G101" s="13">
        <v>13.67512954821127</v>
      </c>
      <c r="H101" s="13">
        <v>13.877483649842231</v>
      </c>
      <c r="I101" s="13">
        <v>15.398708032456451</v>
      </c>
      <c r="J101" s="13">
        <v>15.629978803005466</v>
      </c>
    </row>
    <row r="102" spans="1:10" x14ac:dyDescent="0.25">
      <c r="A102" s="17">
        <v>1945</v>
      </c>
      <c r="B102" s="13">
        <v>7.0535307483463798</v>
      </c>
      <c r="C102" s="13">
        <v>7.1577850566270058</v>
      </c>
      <c r="D102" s="13">
        <v>7.8438165256793724</v>
      </c>
      <c r="E102" s="13">
        <v>7.9605760514063668</v>
      </c>
      <c r="F102" s="16"/>
      <c r="G102" s="13">
        <v>12.490788926926228</v>
      </c>
      <c r="H102" s="13">
        <v>12.675408319102448</v>
      </c>
      <c r="I102" s="13">
        <v>13.890271425663821</v>
      </c>
      <c r="J102" s="13">
        <v>14.097035760164779</v>
      </c>
    </row>
    <row r="103" spans="1:10" x14ac:dyDescent="0.25">
      <c r="A103" s="17">
        <v>1946</v>
      </c>
      <c r="B103" s="13">
        <v>7.3692508605122935</v>
      </c>
      <c r="C103" s="13">
        <v>7.4801525208700133</v>
      </c>
      <c r="D103" s="13">
        <v>8.2716541192058521</v>
      </c>
      <c r="E103" s="13">
        <v>8.4002822489605968</v>
      </c>
      <c r="F103" s="16"/>
      <c r="G103" s="13">
        <v>12.920223378425153</v>
      </c>
      <c r="H103" s="13">
        <v>13.114662983207499</v>
      </c>
      <c r="I103" s="13">
        <v>14.50237221559054</v>
      </c>
      <c r="J103" s="13">
        <v>14.727890955641254</v>
      </c>
    </row>
    <row r="104" spans="1:10" x14ac:dyDescent="0.25">
      <c r="A104" s="17">
        <v>1947</v>
      </c>
      <c r="B104" s="13">
        <v>7.5347135715341604</v>
      </c>
      <c r="C104" s="13">
        <v>7.6457452116058704</v>
      </c>
      <c r="D104" s="13">
        <v>8.5186847994955457</v>
      </c>
      <c r="E104" s="13">
        <v>8.6481228161106127</v>
      </c>
      <c r="F104" s="16"/>
      <c r="G104" s="13">
        <v>13.072497622382679</v>
      </c>
      <c r="H104" s="13">
        <v>13.265134122372572</v>
      </c>
      <c r="I104" s="13">
        <v>14.779657611398576</v>
      </c>
      <c r="J104" s="13">
        <v>15.004228611793204</v>
      </c>
    </row>
    <row r="105" spans="1:10" x14ac:dyDescent="0.25">
      <c r="A105" s="17">
        <v>1948</v>
      </c>
      <c r="B105" s="13">
        <v>7.5736598320266806</v>
      </c>
      <c r="C105" s="13">
        <v>7.6845407269639026</v>
      </c>
      <c r="D105" s="13">
        <v>8.5289479453666193</v>
      </c>
      <c r="E105" s="13">
        <v>8.6551469421766054</v>
      </c>
      <c r="F105" s="16"/>
      <c r="G105" s="13">
        <v>12.941529470353704</v>
      </c>
      <c r="H105" s="13">
        <v>13.130997759312393</v>
      </c>
      <c r="I105" s="13">
        <v>14.573882856386247</v>
      </c>
      <c r="J105" s="13">
        <v>14.789526029246897</v>
      </c>
    </row>
    <row r="106" spans="1:10" x14ac:dyDescent="0.25">
      <c r="A106" s="17">
        <v>1949</v>
      </c>
      <c r="B106" s="13">
        <v>7.605793561342816</v>
      </c>
      <c r="C106" s="13">
        <v>7.7165744655571524</v>
      </c>
      <c r="D106" s="13">
        <v>8.4777832370457542</v>
      </c>
      <c r="E106" s="13">
        <v>8.6018038132192682</v>
      </c>
      <c r="F106" s="16"/>
      <c r="G106" s="13">
        <v>12.780527017146637</v>
      </c>
      <c r="H106" s="13">
        <v>12.966679629346288</v>
      </c>
      <c r="I106" s="13">
        <v>14.245789980059184</v>
      </c>
      <c r="J106" s="13">
        <v>14.454190104475373</v>
      </c>
    </row>
    <row r="107" spans="1:10" x14ac:dyDescent="0.25">
      <c r="A107" s="17">
        <v>1950</v>
      </c>
      <c r="B107" s="13">
        <v>7.749925259849733</v>
      </c>
      <c r="C107" s="13">
        <v>7.8617879390894991</v>
      </c>
      <c r="D107" s="13">
        <v>8.6780362405017293</v>
      </c>
      <c r="E107" s="13">
        <v>8.8032401234852493</v>
      </c>
      <c r="F107" s="16"/>
      <c r="G107" s="13">
        <v>12.887578418373328</v>
      </c>
      <c r="H107" s="13">
        <v>13.073598154364921</v>
      </c>
      <c r="I107" s="13">
        <v>14.430961437313297</v>
      </c>
      <c r="J107" s="13">
        <v>14.639166652993818</v>
      </c>
    </row>
    <row r="108" spans="1:10" x14ac:dyDescent="0.25">
      <c r="A108" s="17">
        <v>1951</v>
      </c>
      <c r="B108" s="13">
        <v>8.5284774298435799</v>
      </c>
      <c r="C108" s="13">
        <v>8.6530931658513506</v>
      </c>
      <c r="D108" s="13">
        <v>9.5830450664061537</v>
      </c>
      <c r="E108" s="13">
        <v>9.7227382006075143</v>
      </c>
      <c r="F108" s="16"/>
      <c r="G108" s="13">
        <v>14.103971833387803</v>
      </c>
      <c r="H108" s="13">
        <v>14.310055140180671</v>
      </c>
      <c r="I108" s="13">
        <v>15.847963344748781</v>
      </c>
      <c r="J108" s="13">
        <v>16.078980902841774</v>
      </c>
    </row>
    <row r="109" spans="1:10" x14ac:dyDescent="0.25">
      <c r="A109" s="17">
        <v>1952</v>
      </c>
      <c r="B109" s="13">
        <v>9.295505815196103</v>
      </c>
      <c r="C109" s="13">
        <v>9.431542501873114</v>
      </c>
      <c r="D109" s="13">
        <v>10.433841513617033</v>
      </c>
      <c r="E109" s="13">
        <v>10.585094210276921</v>
      </c>
      <c r="F109" s="16"/>
      <c r="G109" s="13">
        <v>15.271640830209902</v>
      </c>
      <c r="H109" s="13">
        <v>15.495136297801009</v>
      </c>
      <c r="I109" s="13">
        <v>17.141819202006648</v>
      </c>
      <c r="J109" s="13">
        <v>17.390313141326693</v>
      </c>
    </row>
    <row r="110" spans="1:10" x14ac:dyDescent="0.25">
      <c r="A110" s="17">
        <v>1953</v>
      </c>
      <c r="B110" s="13">
        <v>9.2848436535685472</v>
      </c>
      <c r="C110" s="13">
        <v>9.4201370190114044</v>
      </c>
      <c r="D110" s="13">
        <v>10.327917000872286</v>
      </c>
      <c r="E110" s="13">
        <v>10.481833542818029</v>
      </c>
      <c r="F110" s="16"/>
      <c r="G110" s="13">
        <v>15.131635710766131</v>
      </c>
      <c r="H110" s="13">
        <v>15.352125144551918</v>
      </c>
      <c r="I110" s="13">
        <v>16.831546500857186</v>
      </c>
      <c r="J110" s="13">
        <v>17.082386378132739</v>
      </c>
    </row>
    <row r="111" spans="1:10" x14ac:dyDescent="0.25">
      <c r="A111" s="17">
        <v>1954</v>
      </c>
      <c r="B111" s="13">
        <v>9.9590198880472141</v>
      </c>
      <c r="C111" s="13">
        <v>10.106484750379387</v>
      </c>
      <c r="D111" s="13">
        <v>11.247322040041597</v>
      </c>
      <c r="E111" s="13">
        <v>11.425814151388616</v>
      </c>
      <c r="F111" s="16"/>
      <c r="G111" s="13">
        <v>16.100949443587719</v>
      </c>
      <c r="H111" s="13">
        <v>16.33935887742825</v>
      </c>
      <c r="I111" s="13">
        <v>18.183773662286427</v>
      </c>
      <c r="J111" s="13">
        <v>18.472345478909347</v>
      </c>
    </row>
    <row r="112" spans="1:10" x14ac:dyDescent="0.25">
      <c r="A112" s="17">
        <v>1955</v>
      </c>
      <c r="B112" s="13">
        <v>10.303844478381356</v>
      </c>
      <c r="C112" s="13">
        <v>10.453043634067329</v>
      </c>
      <c r="D112" s="13">
        <v>11.569410197164991</v>
      </c>
      <c r="E112" s="13">
        <v>11.770852644779966</v>
      </c>
      <c r="F112" s="16"/>
      <c r="G112" s="13">
        <v>16.528340743263598</v>
      </c>
      <c r="H112" s="13">
        <v>16.767670295350591</v>
      </c>
      <c r="I112" s="13">
        <v>18.558427811923941</v>
      </c>
      <c r="J112" s="13">
        <v>18.881560543723516</v>
      </c>
    </row>
    <row r="113" spans="1:10" x14ac:dyDescent="0.25">
      <c r="A113" s="17">
        <v>1956</v>
      </c>
      <c r="B113" s="13">
        <v>11.150618581011669</v>
      </c>
      <c r="C113" s="13">
        <v>11.312703997206997</v>
      </c>
      <c r="D113" s="13">
        <v>12.667897826977745</v>
      </c>
      <c r="E113" s="13">
        <v>12.882579067925754</v>
      </c>
      <c r="F113" s="16"/>
      <c r="G113" s="13">
        <v>17.747362913379639</v>
      </c>
      <c r="H113" s="13">
        <v>18.005338619685581</v>
      </c>
      <c r="I113" s="13">
        <v>20.162269783654441</v>
      </c>
      <c r="J113" s="13">
        <v>20.503957185668806</v>
      </c>
    </row>
    <row r="114" spans="1:10" x14ac:dyDescent="0.25">
      <c r="A114" s="17">
        <v>1957</v>
      </c>
      <c r="B114" s="13">
        <v>11.549451556297152</v>
      </c>
      <c r="C114" s="13">
        <v>11.715031338086799</v>
      </c>
      <c r="D114" s="13">
        <v>13.122650450193293</v>
      </c>
      <c r="E114" s="13">
        <v>13.338804781303772</v>
      </c>
      <c r="F114" s="16"/>
      <c r="G114" s="13">
        <v>18.229892179306191</v>
      </c>
      <c r="H114" s="13">
        <v>18.491246716738964</v>
      </c>
      <c r="I114" s="13">
        <v>20.713061710996506</v>
      </c>
      <c r="J114" s="13">
        <v>21.054244158580833</v>
      </c>
    </row>
    <row r="115" spans="1:10" x14ac:dyDescent="0.25">
      <c r="A115" s="17">
        <v>1958</v>
      </c>
      <c r="B115" s="13">
        <v>12.318183785268111</v>
      </c>
      <c r="C115" s="13">
        <v>12.494694879453814</v>
      </c>
      <c r="D115" s="13">
        <v>14.070374972840886</v>
      </c>
      <c r="E115" s="13">
        <v>14.314254214012299</v>
      </c>
      <c r="F115" s="16"/>
      <c r="G115" s="13">
        <v>19.255932209025346</v>
      </c>
      <c r="H115" s="13">
        <v>19.531856462391794</v>
      </c>
      <c r="I115" s="13">
        <v>21.994978428282469</v>
      </c>
      <c r="J115" s="13">
        <v>22.376213374687609</v>
      </c>
    </row>
    <row r="116" spans="1:10" x14ac:dyDescent="0.25">
      <c r="A116" s="17">
        <v>1959</v>
      </c>
      <c r="B116" s="13">
        <v>12.232149205264596</v>
      </c>
      <c r="C116" s="13">
        <v>12.411368430230352</v>
      </c>
      <c r="D116" s="13">
        <v>13.851020537927285</v>
      </c>
      <c r="E116" s="13">
        <v>14.093969832838658</v>
      </c>
      <c r="F116" s="16"/>
      <c r="G116" s="13">
        <v>18.922100540113224</v>
      </c>
      <c r="H116" s="13">
        <v>19.199337527384738</v>
      </c>
      <c r="I116" s="13">
        <v>21.426357609260695</v>
      </c>
      <c r="J116" s="13">
        <v>21.80217962608862</v>
      </c>
    </row>
    <row r="117" spans="1:10" x14ac:dyDescent="0.25">
      <c r="A117" s="17">
        <v>1960</v>
      </c>
      <c r="B117" s="13">
        <v>12.252631996970065</v>
      </c>
      <c r="C117" s="13">
        <v>12.428612292615796</v>
      </c>
      <c r="D117" s="13">
        <v>13.744051954856669</v>
      </c>
      <c r="E117" s="13">
        <v>14.001529972940386</v>
      </c>
      <c r="F117" s="16"/>
      <c r="G117" s="13">
        <v>18.744277734371895</v>
      </c>
      <c r="H117" s="13">
        <v>19.01349528193035</v>
      </c>
      <c r="I117" s="13">
        <v>21.025876489327146</v>
      </c>
      <c r="J117" s="13">
        <v>21.419770591643314</v>
      </c>
    </row>
    <row r="118" spans="1:10" x14ac:dyDescent="0.25">
      <c r="A118" s="17">
        <v>1961</v>
      </c>
      <c r="B118" s="13">
        <v>13.741786403086754</v>
      </c>
      <c r="C118" s="13">
        <v>13.939216855830182</v>
      </c>
      <c r="D118" s="13">
        <v>15.340346852302748</v>
      </c>
      <c r="E118" s="13">
        <v>15.668265636022472</v>
      </c>
      <c r="F118" s="16"/>
      <c r="G118" s="13">
        <v>20.79273208753861</v>
      </c>
      <c r="H118" s="13">
        <v>21.091464609599452</v>
      </c>
      <c r="I118" s="13">
        <v>23.211517984168278</v>
      </c>
      <c r="J118" s="13">
        <v>23.707692732949422</v>
      </c>
    </row>
    <row r="119" spans="1:10" x14ac:dyDescent="0.25">
      <c r="A119" s="17">
        <v>1962</v>
      </c>
      <c r="B119" s="13">
        <v>15.099193529379837</v>
      </c>
      <c r="C119" s="13">
        <v>15.316276225189858</v>
      </c>
      <c r="D119" s="13">
        <v>16.808120878665626</v>
      </c>
      <c r="E119" s="13">
        <v>17.148587990678518</v>
      </c>
      <c r="F119" s="16"/>
      <c r="G119" s="13">
        <v>22.63480654426759</v>
      </c>
      <c r="H119" s="13">
        <v>22.960229542138769</v>
      </c>
      <c r="I119" s="13">
        <v>25.196614886814256</v>
      </c>
      <c r="J119" s="13">
        <v>25.707000239522149</v>
      </c>
    </row>
    <row r="120" spans="1:10" x14ac:dyDescent="0.25">
      <c r="A120" s="17">
        <v>1963</v>
      </c>
      <c r="B120" s="13">
        <v>16.620957712824975</v>
      </c>
      <c r="C120" s="13">
        <v>16.857460365749048</v>
      </c>
      <c r="D120" s="13">
        <v>18.441210385781964</v>
      </c>
      <c r="E120" s="13">
        <v>18.836545470551496</v>
      </c>
      <c r="F120" s="16"/>
      <c r="G120" s="13">
        <v>24.704838627528144</v>
      </c>
      <c r="H120" s="13">
        <v>25.056368303279807</v>
      </c>
      <c r="I120" s="13">
        <v>27.410401647644029</v>
      </c>
      <c r="J120" s="13">
        <v>27.998014566332536</v>
      </c>
    </row>
    <row r="121" spans="1:10" x14ac:dyDescent="0.25">
      <c r="A121" s="17">
        <v>1964</v>
      </c>
      <c r="B121" s="13">
        <v>17.543499259182347</v>
      </c>
      <c r="C121" s="13">
        <v>17.789068032654772</v>
      </c>
      <c r="D121" s="13">
        <v>19.276442884224817</v>
      </c>
      <c r="E121" s="13">
        <v>19.710881413159047</v>
      </c>
      <c r="F121" s="16"/>
      <c r="G121" s="13">
        <v>25.848215673244205</v>
      </c>
      <c r="H121" s="13">
        <v>26.21003143904742</v>
      </c>
      <c r="I121" s="13">
        <v>28.401497655812552</v>
      </c>
      <c r="J121" s="13">
        <v>29.041590069917525</v>
      </c>
    </row>
    <row r="122" spans="1:10" x14ac:dyDescent="0.25">
      <c r="A122" s="17">
        <v>1965</v>
      </c>
      <c r="B122" s="13">
        <v>18.946223177718569</v>
      </c>
      <c r="C122" s="13">
        <v>19.201245852853795</v>
      </c>
      <c r="D122" s="13">
        <v>20.848335269407816</v>
      </c>
      <c r="E122" s="13">
        <v>21.324837068315702</v>
      </c>
      <c r="F122" s="16"/>
      <c r="G122" s="13">
        <v>27.612136117464264</v>
      </c>
      <c r="H122" s="13">
        <v>27.983804958943715</v>
      </c>
      <c r="I122" s="13">
        <v>30.384265290320485</v>
      </c>
      <c r="J122" s="13">
        <v>31.078716760053744</v>
      </c>
    </row>
    <row r="123" spans="1:10" x14ac:dyDescent="0.25">
      <c r="A123" s="17">
        <v>1966</v>
      </c>
      <c r="B123" s="13">
        <v>20.388171059328428</v>
      </c>
      <c r="C123" s="13">
        <v>20.642107315080573</v>
      </c>
      <c r="D123" s="13">
        <v>22.4118161762865</v>
      </c>
      <c r="E123" s="13">
        <v>22.941749090554655</v>
      </c>
      <c r="F123" s="16"/>
      <c r="G123" s="13">
        <v>29.329011712831523</v>
      </c>
      <c r="H123" s="13">
        <v>29.694306834085648</v>
      </c>
      <c r="I123" s="13">
        <v>32.240087510909149</v>
      </c>
      <c r="J123" s="13">
        <v>33.002412321916381</v>
      </c>
    </row>
    <row r="124" spans="1:10" x14ac:dyDescent="0.25">
      <c r="A124" s="17">
        <v>1967</v>
      </c>
      <c r="B124" s="13">
        <v>21.536585089843157</v>
      </c>
      <c r="C124" s="13">
        <v>21.801278459376508</v>
      </c>
      <c r="D124" s="13">
        <v>23.741393702488519</v>
      </c>
      <c r="E124" s="13">
        <v>24.293034162387443</v>
      </c>
      <c r="F124" s="16"/>
      <c r="G124" s="13">
        <v>30.574112247571357</v>
      </c>
      <c r="H124" s="13">
        <v>30.94988049297983</v>
      </c>
      <c r="I124" s="13">
        <v>33.704138002639766</v>
      </c>
      <c r="J124" s="13">
        <v>34.487266677445582</v>
      </c>
    </row>
    <row r="125" spans="1:10" x14ac:dyDescent="0.25">
      <c r="A125" s="17">
        <v>1968</v>
      </c>
      <c r="B125" s="13">
        <v>22.844541677905347</v>
      </c>
      <c r="C125" s="13">
        <v>23.12087663256035</v>
      </c>
      <c r="D125" s="13">
        <v>25.027617352778403</v>
      </c>
      <c r="E125" s="13">
        <v>25.606970928739162</v>
      </c>
      <c r="F125" s="16"/>
      <c r="G125" s="13">
        <v>32.033724851013581</v>
      </c>
      <c r="H125" s="13">
        <v>32.4212151333289</v>
      </c>
      <c r="I125" s="13">
        <v>35.094939494048454</v>
      </c>
      <c r="J125" s="13">
        <v>35.907337190857035</v>
      </c>
    </row>
    <row r="126" spans="1:10" x14ac:dyDescent="0.25">
      <c r="A126" s="17">
        <v>1969</v>
      </c>
      <c r="B126" s="13">
        <v>24.962930020808415</v>
      </c>
      <c r="C126" s="13">
        <v>25.240793379515814</v>
      </c>
      <c r="D126" s="13">
        <v>27.363473957894044</v>
      </c>
      <c r="E126" s="13">
        <v>28.020017480902982</v>
      </c>
      <c r="F126" s="16"/>
      <c r="G126" s="13">
        <v>34.642163821887237</v>
      </c>
      <c r="H126" s="13">
        <v>35.027767113825234</v>
      </c>
      <c r="I126" s="13">
        <v>37.973504984997447</v>
      </c>
      <c r="J126" s="13">
        <v>38.884619516076761</v>
      </c>
    </row>
    <row r="127" spans="1:10" x14ac:dyDescent="0.25">
      <c r="A127" s="17">
        <v>1970</v>
      </c>
      <c r="B127" s="13">
        <v>25.757724479423342</v>
      </c>
      <c r="C127" s="13">
        <v>26.047834067136634</v>
      </c>
      <c r="D127" s="13">
        <v>28.145646582851622</v>
      </c>
      <c r="E127" s="13">
        <v>28.854883482460451</v>
      </c>
      <c r="F127" s="16"/>
      <c r="G127" s="13">
        <v>35.40164712425014</v>
      </c>
      <c r="H127" s="13">
        <v>35.800376338851073</v>
      </c>
      <c r="I127" s="13">
        <v>38.683628641417833</v>
      </c>
      <c r="J127" s="13">
        <v>39.658410185785492</v>
      </c>
    </row>
    <row r="128" spans="1:10" x14ac:dyDescent="0.25">
      <c r="A128" s="17">
        <v>1971</v>
      </c>
      <c r="B128" s="13">
        <v>27.063544368098849</v>
      </c>
      <c r="C128" s="13">
        <v>27.386106986036385</v>
      </c>
      <c r="D128" s="13">
        <v>29.550703689162162</v>
      </c>
      <c r="E128" s="13">
        <v>30.312581446096104</v>
      </c>
      <c r="F128" s="16"/>
      <c r="G128" s="13">
        <v>36.828217781299031</v>
      </c>
      <c r="H128" s="13">
        <v>37.267162739133617</v>
      </c>
      <c r="I128" s="13">
        <v>40.212757658525099</v>
      </c>
      <c r="J128" s="13">
        <v>41.249525037308075</v>
      </c>
    </row>
    <row r="129" spans="1:10" x14ac:dyDescent="0.25">
      <c r="A129" s="17">
        <v>1972</v>
      </c>
      <c r="B129" s="13">
        <v>29.859489444992704</v>
      </c>
      <c r="C129" s="13">
        <v>30.222378670773477</v>
      </c>
      <c r="D129" s="13">
        <v>32.741725732044529</v>
      </c>
      <c r="E129" s="13">
        <v>33.560875252364589</v>
      </c>
      <c r="F129" s="16"/>
      <c r="G129" s="13">
        <v>40.187783300914802</v>
      </c>
      <c r="H129" s="13">
        <v>40.676194651510087</v>
      </c>
      <c r="I129" s="13">
        <v>44.066975124989881</v>
      </c>
      <c r="J129" s="13">
        <v>45.16946562384171</v>
      </c>
    </row>
    <row r="130" spans="1:10" x14ac:dyDescent="0.25">
      <c r="A130" s="17">
        <v>1973</v>
      </c>
      <c r="B130" s="13">
        <v>32.547802541785259</v>
      </c>
      <c r="C130" s="13">
        <v>32.98347843470318</v>
      </c>
      <c r="D130" s="13">
        <v>35.824129890576721</v>
      </c>
      <c r="E130" s="13">
        <v>36.755519663024955</v>
      </c>
      <c r="F130" s="16"/>
      <c r="G130" s="13">
        <v>43.324550276066191</v>
      </c>
      <c r="H130" s="13">
        <v>43.904480736887933</v>
      </c>
      <c r="I130" s="13">
        <v>47.685686754061457</v>
      </c>
      <c r="J130" s="13">
        <v>48.925464553845103</v>
      </c>
    </row>
    <row r="131" spans="1:10" x14ac:dyDescent="0.25">
      <c r="A131" s="17">
        <v>1974</v>
      </c>
      <c r="B131" s="13">
        <v>35.027429432374369</v>
      </c>
      <c r="C131" s="13">
        <v>35.554144900704522</v>
      </c>
      <c r="D131" s="13">
        <v>38.634943247788563</v>
      </c>
      <c r="E131" s="13">
        <v>39.409281080713008</v>
      </c>
      <c r="F131" s="16"/>
      <c r="G131" s="13">
        <v>46.119476321146543</v>
      </c>
      <c r="H131" s="13">
        <v>46.812985435668736</v>
      </c>
      <c r="I131" s="13">
        <v>50.869372350754396</v>
      </c>
      <c r="J131" s="13">
        <v>51.888917773551526</v>
      </c>
    </row>
    <row r="132" spans="1:10" x14ac:dyDescent="0.25">
      <c r="A132" s="17">
        <v>1975</v>
      </c>
      <c r="B132" s="13">
        <v>36.077410486132536</v>
      </c>
      <c r="C132" s="13">
        <v>36.561024625734596</v>
      </c>
      <c r="D132" s="13">
        <v>39.555182019507242</v>
      </c>
      <c r="E132" s="13">
        <v>40.322737253740648</v>
      </c>
      <c r="F132" s="16"/>
      <c r="G132" s="13">
        <v>46.988874456271624</v>
      </c>
      <c r="H132" s="13">
        <v>47.618755697326165</v>
      </c>
      <c r="I132" s="13">
        <v>51.518483642944091</v>
      </c>
      <c r="J132" s="13">
        <v>52.51818279134919</v>
      </c>
    </row>
    <row r="133" spans="1:10" x14ac:dyDescent="0.25">
      <c r="A133" s="17">
        <v>1976</v>
      </c>
      <c r="B133" s="13">
        <v>37.706062446542546</v>
      </c>
      <c r="C133" s="13">
        <v>38.15753567613109</v>
      </c>
      <c r="D133" s="13">
        <v>41.205839539406881</v>
      </c>
      <c r="E133" s="13">
        <v>41.972567864357202</v>
      </c>
      <c r="F133" s="16"/>
      <c r="G133" s="13">
        <v>48.596960120132117</v>
      </c>
      <c r="H133" s="13">
        <v>49.178835423731556</v>
      </c>
      <c r="I133" s="13">
        <v>53.107601560150066</v>
      </c>
      <c r="J133" s="13">
        <v>54.095789225818216</v>
      </c>
    </row>
    <row r="134" spans="1:10" x14ac:dyDescent="0.25">
      <c r="A134" s="17">
        <v>1977</v>
      </c>
      <c r="B134" s="13">
        <v>38.949616094575404</v>
      </c>
      <c r="C134" s="13">
        <v>39.387636948789869</v>
      </c>
      <c r="D134" s="13">
        <v>42.488924734456774</v>
      </c>
      <c r="E134" s="13">
        <v>43.240139328817612</v>
      </c>
      <c r="F134" s="16"/>
      <c r="G134" s="13">
        <v>49.678150119992509</v>
      </c>
      <c r="H134" s="13">
        <v>50.236822269636207</v>
      </c>
      <c r="I134" s="13">
        <v>54.192348809552911</v>
      </c>
      <c r="J134" s="13">
        <v>55.150482807597228</v>
      </c>
    </row>
    <row r="135" spans="1:10" x14ac:dyDescent="0.25">
      <c r="A135" s="17">
        <v>1978</v>
      </c>
      <c r="B135" s="13">
        <v>40.023732558859955</v>
      </c>
      <c r="C135" s="13">
        <v>40.431570618239611</v>
      </c>
      <c r="D135" s="13">
        <v>43.579927340755972</v>
      </c>
      <c r="E135" s="13">
        <v>44.364566382585721</v>
      </c>
      <c r="F135" s="16"/>
      <c r="G135" s="13">
        <v>50.547881959430057</v>
      </c>
      <c r="H135" s="13">
        <v>51.062960108469959</v>
      </c>
      <c r="I135" s="13">
        <v>55.039170066946362</v>
      </c>
      <c r="J135" s="13">
        <v>56.030128159344237</v>
      </c>
    </row>
    <row r="136" spans="1:10" x14ac:dyDescent="0.25">
      <c r="A136" s="17">
        <v>1979</v>
      </c>
      <c r="B136" s="13">
        <v>40.703474753251143</v>
      </c>
      <c r="C136" s="13">
        <v>41.153601996018772</v>
      </c>
      <c r="D136" s="13">
        <v>44.159420478438129</v>
      </c>
      <c r="E136" s="13">
        <v>44.880379582359424</v>
      </c>
      <c r="F136" s="16"/>
      <c r="G136" s="13">
        <v>50.955498205550654</v>
      </c>
      <c r="H136" s="13">
        <v>51.518999431186991</v>
      </c>
      <c r="I136" s="13">
        <v>55.281896314453626</v>
      </c>
      <c r="J136" s="13">
        <v>56.18444408338096</v>
      </c>
    </row>
    <row r="137" spans="1:10" x14ac:dyDescent="0.25">
      <c r="A137" s="17">
        <v>1980</v>
      </c>
      <c r="B137" s="13">
        <v>42.013849450929996</v>
      </c>
      <c r="C137" s="13">
        <v>42.472169646238996</v>
      </c>
      <c r="D137" s="13">
        <v>45.6174808747786</v>
      </c>
      <c r="E137" s="13">
        <v>46.380300353101482</v>
      </c>
      <c r="F137" s="16"/>
      <c r="G137" s="13">
        <v>52.176816848282982</v>
      </c>
      <c r="H137" s="13">
        <v>52.746002704876226</v>
      </c>
      <c r="I137" s="13">
        <v>56.652151035655436</v>
      </c>
      <c r="J137" s="13">
        <v>57.599493227073573</v>
      </c>
    </row>
    <row r="138" spans="1:10" x14ac:dyDescent="0.25">
      <c r="A138" s="17">
        <v>1981</v>
      </c>
      <c r="B138" s="13">
        <v>41.983727202129685</v>
      </c>
      <c r="C138" s="13">
        <v>42.354470253986115</v>
      </c>
      <c r="D138" s="13">
        <v>44.924086816464097</v>
      </c>
      <c r="E138" s="13">
        <v>45.661716268464012</v>
      </c>
      <c r="F138" s="16"/>
      <c r="G138" s="13">
        <v>51.764719730011784</v>
      </c>
      <c r="H138" s="13">
        <v>52.221835175689115</v>
      </c>
      <c r="I138" s="13">
        <v>55.390097977366274</v>
      </c>
      <c r="J138" s="13">
        <v>56.299573728853176</v>
      </c>
    </row>
    <row r="139" spans="1:10" x14ac:dyDescent="0.25">
      <c r="A139" s="17">
        <v>1982</v>
      </c>
      <c r="B139" s="13">
        <v>42.689539624568319</v>
      </c>
      <c r="C139" s="13">
        <v>43.055618852743294</v>
      </c>
      <c r="D139" s="13">
        <v>45.539499127566494</v>
      </c>
      <c r="E139" s="13">
        <v>46.284730994062869</v>
      </c>
      <c r="F139" s="16"/>
      <c r="G139" s="13">
        <v>52.326461994600614</v>
      </c>
      <c r="H139" s="13">
        <v>52.775181540151443</v>
      </c>
      <c r="I139" s="13">
        <v>55.819783752841353</v>
      </c>
      <c r="J139" s="13">
        <v>56.733247502563898</v>
      </c>
    </row>
    <row r="140" spans="1:10" x14ac:dyDescent="0.25">
      <c r="A140" s="17">
        <v>1983</v>
      </c>
      <c r="B140" s="13">
        <v>43.478996870984659</v>
      </c>
      <c r="C140" s="13">
        <v>43.845076691059454</v>
      </c>
      <c r="D140" s="13">
        <v>46.26108705592182</v>
      </c>
      <c r="E140" s="13">
        <v>46.99073378468853</v>
      </c>
      <c r="F140" s="16"/>
      <c r="G140" s="13">
        <v>53.052308697722452</v>
      </c>
      <c r="H140" s="13">
        <v>53.498992867558378</v>
      </c>
      <c r="I140" s="13">
        <v>56.446966301120092</v>
      </c>
      <c r="J140" s="13">
        <v>57.337268430437327</v>
      </c>
    </row>
    <row r="141" spans="1:10" x14ac:dyDescent="0.25">
      <c r="A141" s="17">
        <v>1984</v>
      </c>
      <c r="B141" s="13">
        <v>43.888917177767468</v>
      </c>
      <c r="C141" s="13">
        <v>44.265114606319329</v>
      </c>
      <c r="D141" s="13">
        <v>46.494426173151311</v>
      </c>
      <c r="E141" s="13">
        <v>47.221446480887735</v>
      </c>
      <c r="F141" s="16"/>
      <c r="G141" s="13">
        <v>53.321955627424195</v>
      </c>
      <c r="H141" s="13">
        <v>53.77900911341348</v>
      </c>
      <c r="I141" s="13">
        <v>56.487466284157598</v>
      </c>
      <c r="J141" s="13">
        <v>57.370744958642533</v>
      </c>
    </row>
    <row r="142" spans="1:10" x14ac:dyDescent="0.25">
      <c r="A142" s="17">
        <v>1985</v>
      </c>
      <c r="B142" s="13">
        <v>45.231983709999035</v>
      </c>
      <c r="C142" s="13">
        <v>45.689354717783949</v>
      </c>
      <c r="D142" s="13">
        <v>47.945068014434412</v>
      </c>
      <c r="E142" s="13">
        <v>48.685896203600478</v>
      </c>
      <c r="F142" s="16"/>
      <c r="G142" s="13">
        <v>54.751140036254604</v>
      </c>
      <c r="H142" s="13">
        <v>55.304765635704477</v>
      </c>
      <c r="I142" s="13">
        <v>58.03519805225244</v>
      </c>
      <c r="J142" s="13">
        <v>58.931934931799695</v>
      </c>
    </row>
    <row r="143" spans="1:10" x14ac:dyDescent="0.25">
      <c r="A143" s="17">
        <v>1986</v>
      </c>
      <c r="B143" s="13">
        <v>47.040372091426129</v>
      </c>
      <c r="C143" s="13">
        <v>47.52860391337029</v>
      </c>
      <c r="D143" s="13">
        <v>50.046199027090445</v>
      </c>
      <c r="E143" s="13">
        <v>50.748478162419779</v>
      </c>
      <c r="F143" s="16"/>
      <c r="G143" s="13">
        <v>56.78522960046795</v>
      </c>
      <c r="H143" s="13">
        <v>57.374603257068067</v>
      </c>
      <c r="I143" s="13">
        <v>60.413741984452265</v>
      </c>
      <c r="J143" s="13">
        <v>61.261504877691841</v>
      </c>
    </row>
    <row r="144" spans="1:10" x14ac:dyDescent="0.25">
      <c r="A144" s="17">
        <v>1987</v>
      </c>
      <c r="B144" s="13">
        <v>50.363022490208586</v>
      </c>
      <c r="C144" s="13">
        <v>50.926182208588727</v>
      </c>
      <c r="D144" s="13">
        <v>53.732712609496183</v>
      </c>
      <c r="E144" s="13">
        <v>54.597767748810675</v>
      </c>
      <c r="F144" s="16"/>
      <c r="G144" s="13">
        <v>60.622714906539358</v>
      </c>
      <c r="H144" s="13">
        <v>61.300598587187061</v>
      </c>
      <c r="I144" s="13">
        <v>64.67886073187519</v>
      </c>
      <c r="J144" s="13">
        <v>65.720140394931448</v>
      </c>
    </row>
    <row r="145" spans="1:10" x14ac:dyDescent="0.25">
      <c r="A145" s="17">
        <v>1988</v>
      </c>
      <c r="B145" s="13">
        <v>53.578702868351129</v>
      </c>
      <c r="C145" s="13">
        <v>54.133817168341537</v>
      </c>
      <c r="D145" s="13">
        <v>57.147059067029836</v>
      </c>
      <c r="E145" s="13">
        <v>58.169422533191366</v>
      </c>
      <c r="F145" s="16"/>
      <c r="G145" s="13">
        <v>64.357075736441004</v>
      </c>
      <c r="H145" s="13">
        <v>65.023861812517652</v>
      </c>
      <c r="I145" s="13">
        <v>68.643274502716451</v>
      </c>
      <c r="J145" s="13">
        <v>69.871305781928186</v>
      </c>
    </row>
    <row r="146" spans="1:10" x14ac:dyDescent="0.25">
      <c r="A146" s="17">
        <v>1989</v>
      </c>
      <c r="B146" s="13">
        <v>57.027096772538137</v>
      </c>
      <c r="C146" s="13">
        <v>57.70753896445617</v>
      </c>
      <c r="D146" s="13">
        <v>60.964907983961716</v>
      </c>
      <c r="E146" s="13">
        <v>61.942069832629613</v>
      </c>
      <c r="F146" s="16"/>
      <c r="G146" s="13">
        <v>68.398481177281838</v>
      </c>
      <c r="H146" s="13">
        <v>69.214605705622645</v>
      </c>
      <c r="I146" s="13">
        <v>73.121504463888073</v>
      </c>
      <c r="J146" s="13">
        <v>74.293515491906163</v>
      </c>
    </row>
    <row r="147" spans="1:10" x14ac:dyDescent="0.25">
      <c r="A147" s="17">
        <v>1990</v>
      </c>
      <c r="B147" s="13">
        <v>59.742278558267785</v>
      </c>
      <c r="C147" s="13">
        <v>60.4549166978952</v>
      </c>
      <c r="D147" s="13">
        <v>63.764525239288439</v>
      </c>
      <c r="E147" s="13">
        <v>64.594578019392756</v>
      </c>
      <c r="F147" s="16"/>
      <c r="G147" s="13">
        <v>71.582337394688167</v>
      </c>
      <c r="H147" s="13">
        <v>72.436210145814997</v>
      </c>
      <c r="I147" s="13">
        <v>76.401735414880363</v>
      </c>
      <c r="J147" s="13">
        <v>77.396292696502542</v>
      </c>
    </row>
    <row r="148" spans="1:10" x14ac:dyDescent="0.25">
      <c r="A148" s="17">
        <v>1991</v>
      </c>
      <c r="B148" s="13">
        <v>61.68803702057923</v>
      </c>
      <c r="C148" s="13">
        <v>62.396911807854352</v>
      </c>
      <c r="D148" s="13">
        <v>65.627027053181862</v>
      </c>
      <c r="E148" s="13">
        <v>66.426272700670069</v>
      </c>
      <c r="F148" s="16"/>
      <c r="G148" s="13">
        <v>73.760363014003147</v>
      </c>
      <c r="H148" s="13">
        <v>74.607964334554865</v>
      </c>
      <c r="I148" s="13">
        <v>78.470211936840244</v>
      </c>
      <c r="J148" s="13">
        <v>79.425869661472092</v>
      </c>
    </row>
    <row r="149" spans="1:10" x14ac:dyDescent="0.25">
      <c r="A149" s="17">
        <v>1992</v>
      </c>
      <c r="B149" s="13">
        <v>62.671371232126681</v>
      </c>
      <c r="C149" s="13">
        <v>63.321538433773242</v>
      </c>
      <c r="D149" s="13">
        <v>66.253376655690957</v>
      </c>
      <c r="E149" s="13">
        <v>66.900946997487935</v>
      </c>
      <c r="F149" s="16"/>
      <c r="G149" s="13">
        <v>74.541205937849796</v>
      </c>
      <c r="H149" s="13">
        <v>75.314513531399442</v>
      </c>
      <c r="I149" s="13">
        <v>78.801636158204161</v>
      </c>
      <c r="J149" s="13">
        <v>79.571855051745587</v>
      </c>
    </row>
    <row r="150" spans="1:10" x14ac:dyDescent="0.25">
      <c r="A150" s="17">
        <v>1993</v>
      </c>
      <c r="B150" s="13">
        <v>61.682905855266768</v>
      </c>
      <c r="C150" s="13">
        <v>62.54067063186703</v>
      </c>
      <c r="D150" s="13">
        <v>64.918559741203836</v>
      </c>
      <c r="E150" s="13">
        <v>65.543760742083563</v>
      </c>
      <c r="F150" s="16"/>
      <c r="G150" s="13">
        <v>72.977519847541203</v>
      </c>
      <c r="H150" s="13">
        <v>73.992347945227579</v>
      </c>
      <c r="I150" s="13">
        <v>76.805646820592756</v>
      </c>
      <c r="J150" s="13">
        <v>77.5453269283597</v>
      </c>
    </row>
    <row r="151" spans="1:10" x14ac:dyDescent="0.25">
      <c r="A151" s="17">
        <v>1994</v>
      </c>
      <c r="B151" s="13">
        <v>63.393162493392381</v>
      </c>
      <c r="C151" s="13">
        <v>63.811286866171677</v>
      </c>
      <c r="D151" s="13">
        <v>66.018599273618619</v>
      </c>
      <c r="E151" s="13">
        <v>66.554312097271634</v>
      </c>
      <c r="F151" s="16"/>
      <c r="G151" s="13">
        <v>74.638195150882026</v>
      </c>
      <c r="H151" s="13">
        <v>75.130488756459684</v>
      </c>
      <c r="I151" s="13">
        <v>77.729346547205793</v>
      </c>
      <c r="J151" s="13">
        <v>78.360087098772553</v>
      </c>
    </row>
    <row r="152" spans="1:10" x14ac:dyDescent="0.25">
      <c r="A152" s="17">
        <v>1995</v>
      </c>
      <c r="B152" s="13">
        <v>65.752095873290727</v>
      </c>
      <c r="C152" s="13">
        <v>66.751881283746627</v>
      </c>
      <c r="D152" s="13">
        <v>69.034414892711354</v>
      </c>
      <c r="E152" s="13">
        <v>69.903634471266614</v>
      </c>
      <c r="F152" s="16"/>
      <c r="G152" s="13">
        <v>77.081219059957974</v>
      </c>
      <c r="H152" s="13">
        <v>78.253268060263778</v>
      </c>
      <c r="I152" s="13">
        <v>80.92908349682989</v>
      </c>
      <c r="J152" s="13">
        <v>81.948070098792158</v>
      </c>
    </row>
    <row r="153" spans="1:10" x14ac:dyDescent="0.25">
      <c r="A153" s="17">
        <v>1996</v>
      </c>
      <c r="B153" s="13">
        <v>67.521823326215241</v>
      </c>
      <c r="C153" s="13">
        <v>68.327576775686808</v>
      </c>
      <c r="D153" s="13">
        <v>70.509540070274696</v>
      </c>
      <c r="E153" s="13">
        <v>71.282426055598421</v>
      </c>
      <c r="F153" s="16"/>
      <c r="G153" s="13">
        <v>78.827709335558211</v>
      </c>
      <c r="H153" s="13">
        <v>79.76837852341778</v>
      </c>
      <c r="I153" s="13">
        <v>82.3156907832728</v>
      </c>
      <c r="J153" s="13">
        <v>83.21798916325406</v>
      </c>
    </row>
    <row r="154" spans="1:10" x14ac:dyDescent="0.25">
      <c r="A154" s="17">
        <v>1997</v>
      </c>
      <c r="B154" s="13">
        <v>70.098572799791754</v>
      </c>
      <c r="C154" s="13">
        <v>70.84604547188998</v>
      </c>
      <c r="D154" s="13">
        <v>73.116060959057194</v>
      </c>
      <c r="E154" s="13">
        <v>73.871144525268775</v>
      </c>
      <c r="F154" s="16"/>
      <c r="G154" s="13">
        <v>81.497271491725968</v>
      </c>
      <c r="H154" s="13">
        <v>82.366290372675493</v>
      </c>
      <c r="I154" s="13">
        <v>85.005432099233431</v>
      </c>
      <c r="J154" s="13">
        <v>85.883299478505791</v>
      </c>
    </row>
    <row r="155" spans="1:10" x14ac:dyDescent="0.25">
      <c r="A155" s="17">
        <v>1998</v>
      </c>
      <c r="B155" s="13">
        <v>73.404633928651251</v>
      </c>
      <c r="C155" s="13">
        <v>73.983135224187194</v>
      </c>
      <c r="D155" s="13">
        <v>76.404413475104292</v>
      </c>
      <c r="E155" s="13">
        <v>77.156050668475359</v>
      </c>
      <c r="F155" s="16"/>
      <c r="G155" s="13">
        <v>84.992699306358304</v>
      </c>
      <c r="H155" s="13">
        <v>85.662526046555868</v>
      </c>
      <c r="I155" s="13">
        <v>88.466040801731282</v>
      </c>
      <c r="J155" s="13">
        <v>89.336335639326364</v>
      </c>
    </row>
    <row r="156" spans="1:10" x14ac:dyDescent="0.25">
      <c r="A156" s="17">
        <v>1999</v>
      </c>
      <c r="B156" s="13">
        <v>76.885495688289964</v>
      </c>
      <c r="C156" s="13">
        <v>77.397537034393523</v>
      </c>
      <c r="D156" s="13">
        <v>80.01563105860771</v>
      </c>
      <c r="E156" s="13">
        <v>80.828960064650843</v>
      </c>
      <c r="F156" s="16"/>
      <c r="G156" s="13">
        <v>88.679938477881791</v>
      </c>
      <c r="H156" s="13">
        <v>89.270528350055969</v>
      </c>
      <c r="I156" s="13">
        <v>92.290245071892556</v>
      </c>
      <c r="J156" s="13">
        <v>93.228340945145376</v>
      </c>
    </row>
    <row r="157" spans="1:10" x14ac:dyDescent="0.25">
      <c r="A157" s="17">
        <v>2000</v>
      </c>
      <c r="B157" s="13">
        <v>80.951533647990999</v>
      </c>
      <c r="C157" s="13">
        <v>81.664878106258982</v>
      </c>
      <c r="D157" s="13">
        <v>84.599457922552546</v>
      </c>
      <c r="E157" s="13">
        <v>85.287624086820301</v>
      </c>
      <c r="F157" s="16"/>
      <c r="G157" s="13">
        <v>92.944430631105547</v>
      </c>
      <c r="H157" s="13">
        <v>93.76345642999749</v>
      </c>
      <c r="I157" s="13">
        <v>97.132791609649246</v>
      </c>
      <c r="J157" s="13">
        <v>97.922908972904992</v>
      </c>
    </row>
    <row r="158" spans="1:10" x14ac:dyDescent="0.25">
      <c r="A158" s="17">
        <v>2001</v>
      </c>
      <c r="B158" s="13">
        <v>84.122347712206249</v>
      </c>
      <c r="C158" s="13">
        <v>84.351153315768855</v>
      </c>
      <c r="D158" s="13">
        <v>87.265033189535671</v>
      </c>
      <c r="E158" s="13">
        <v>87.878919117712897</v>
      </c>
      <c r="F158" s="16"/>
      <c r="G158" s="13">
        <v>96.083517568005959</v>
      </c>
      <c r="H158" s="13">
        <v>96.344856532353205</v>
      </c>
      <c r="I158" s="13">
        <v>99.673054516080043</v>
      </c>
      <c r="J158" s="13">
        <v>100.37422752145741</v>
      </c>
    </row>
    <row r="159" spans="1:10" x14ac:dyDescent="0.25">
      <c r="A159" s="17">
        <v>2002</v>
      </c>
      <c r="B159" s="13">
        <v>86.467413543988386</v>
      </c>
      <c r="C159" s="13">
        <v>86.836751163555832</v>
      </c>
      <c r="D159" s="13">
        <v>89.689027148356345</v>
      </c>
      <c r="E159" s="13">
        <v>90.384655569229309</v>
      </c>
      <c r="F159" s="16"/>
      <c r="G159" s="13">
        <v>97.194479686804229</v>
      </c>
      <c r="H159" s="13">
        <v>97.609636984696095</v>
      </c>
      <c r="I159" s="13">
        <v>100.81576365026152</v>
      </c>
      <c r="J159" s="13">
        <v>101.59769107992499</v>
      </c>
    </row>
    <row r="160" spans="1:10" x14ac:dyDescent="0.25">
      <c r="A160" s="17">
        <v>2003</v>
      </c>
      <c r="B160" s="13">
        <v>89.085727186933823</v>
      </c>
      <c r="C160" s="13">
        <v>89.686728189816137</v>
      </c>
      <c r="D160" s="13">
        <v>92.506899002934489</v>
      </c>
      <c r="E160" s="13">
        <v>92.929801946907745</v>
      </c>
      <c r="F160" s="16"/>
      <c r="G160" s="13">
        <v>98.303866468174462</v>
      </c>
      <c r="H160" s="13">
        <v>98.967056007062226</v>
      </c>
      <c r="I160" s="13">
        <v>102.07904379438189</v>
      </c>
      <c r="J160" s="13">
        <v>102.54570659038858</v>
      </c>
    </row>
    <row r="161" spans="1:10" x14ac:dyDescent="0.25">
      <c r="A161" s="17">
        <v>2004</v>
      </c>
      <c r="B161" s="13">
        <v>91.904281114507711</v>
      </c>
      <c r="C161" s="13">
        <v>92.409927814081072</v>
      </c>
      <c r="D161" s="13">
        <v>95.161826652460732</v>
      </c>
      <c r="E161" s="13">
        <v>95.586708701815766</v>
      </c>
      <c r="F161" s="16"/>
      <c r="G161" s="13">
        <v>99.845408283237148</v>
      </c>
      <c r="H161" s="13">
        <v>100.39474614382138</v>
      </c>
      <c r="I161" s="13">
        <v>103.3844269262633</v>
      </c>
      <c r="J161" s="13">
        <v>103.84602154596567</v>
      </c>
    </row>
    <row r="162" spans="1:10" x14ac:dyDescent="0.25">
      <c r="A162" s="17">
        <v>2005</v>
      </c>
      <c r="B162" s="13">
        <v>95.244679745460019</v>
      </c>
      <c r="C162" s="13">
        <v>95.331728881193257</v>
      </c>
      <c r="D162" s="13">
        <v>98.039652214155538</v>
      </c>
      <c r="E162" s="13">
        <v>98.210468306299518</v>
      </c>
      <c r="F162" s="16"/>
      <c r="G162" s="13">
        <v>101.57039345053458</v>
      </c>
      <c r="H162" s="13">
        <v>101.66322398962174</v>
      </c>
      <c r="I162" s="13">
        <v>104.55099513965254</v>
      </c>
      <c r="J162" s="13">
        <v>104.7331560512448</v>
      </c>
    </row>
    <row r="163" spans="1:10" x14ac:dyDescent="0.25">
      <c r="A163" s="17">
        <v>2006</v>
      </c>
      <c r="B163" s="13">
        <v>99.117474540325574</v>
      </c>
      <c r="C163" s="13">
        <v>98.739123585218096</v>
      </c>
      <c r="D163" s="13">
        <v>101.48414200313874</v>
      </c>
      <c r="E163" s="13">
        <v>101.37011184342012</v>
      </c>
      <c r="F163" s="16"/>
      <c r="G163" s="13">
        <v>104.03745536006761</v>
      </c>
      <c r="H163" s="13">
        <v>103.64032386751309</v>
      </c>
      <c r="I163" s="13">
        <v>106.52159916676212</v>
      </c>
      <c r="J163" s="13">
        <v>106.40190879221973</v>
      </c>
    </row>
    <row r="164" spans="1:10" x14ac:dyDescent="0.25">
      <c r="A164" s="17">
        <v>2007</v>
      </c>
      <c r="B164" s="13">
        <v>102.69840748311313</v>
      </c>
      <c r="C164" s="13">
        <v>101.6375192848989</v>
      </c>
      <c r="D164" s="13">
        <v>104.18547581827326</v>
      </c>
      <c r="E164" s="13">
        <v>104.16007521856153</v>
      </c>
      <c r="F164" s="16"/>
      <c r="G164" s="13">
        <v>105.70988658855735</v>
      </c>
      <c r="H164" s="13">
        <v>104.61788941094967</v>
      </c>
      <c r="I164" s="13">
        <v>107.24056100612378</v>
      </c>
      <c r="J164" s="13">
        <v>107.21441557134429</v>
      </c>
    </row>
    <row r="165" spans="1:10" x14ac:dyDescent="0.25">
      <c r="A165" s="17">
        <v>2008</v>
      </c>
      <c r="B165" s="13">
        <v>103.68852712829518</v>
      </c>
      <c r="C165" s="13">
        <v>102.33703654391729</v>
      </c>
      <c r="D165" s="13">
        <v>104.18650133805482</v>
      </c>
      <c r="E165" s="13">
        <v>103.93957299774631</v>
      </c>
      <c r="F165" s="16"/>
      <c r="G165" s="13">
        <v>104.99483586497232</v>
      </c>
      <c r="H165" s="13">
        <v>103.62631867208907</v>
      </c>
      <c r="I165" s="13">
        <v>105.49908374915734</v>
      </c>
      <c r="J165" s="13">
        <v>105.24904450875975</v>
      </c>
    </row>
    <row r="166" spans="1:10" x14ac:dyDescent="0.25">
      <c r="A166" s="17">
        <v>2009</v>
      </c>
      <c r="B166" s="13">
        <v>99.861552687892058</v>
      </c>
      <c r="C166" s="13">
        <v>99.276263658273962</v>
      </c>
      <c r="D166" s="13">
        <v>99.696304095746726</v>
      </c>
      <c r="E166" s="13">
        <v>99.43848923362934</v>
      </c>
      <c r="F166" s="16"/>
      <c r="G166" s="13">
        <v>100.28137888207544</v>
      </c>
      <c r="H166" s="13">
        <v>99.69362924916021</v>
      </c>
      <c r="I166" s="13">
        <v>100.11543557123544</v>
      </c>
      <c r="J166" s="13">
        <v>99.856536834198693</v>
      </c>
    </row>
    <row r="167" spans="1:10" x14ac:dyDescent="0.25">
      <c r="A167" s="17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6"/>
      <c r="G167" s="13">
        <v>100</v>
      </c>
      <c r="H167" s="13">
        <v>99.999999999999986</v>
      </c>
      <c r="I167" s="13">
        <v>100</v>
      </c>
      <c r="J167" s="13">
        <v>100</v>
      </c>
    </row>
    <row r="168" spans="1:10" x14ac:dyDescent="0.25">
      <c r="A168" s="17">
        <v>2011</v>
      </c>
      <c r="B168" s="13">
        <v>99.185613246462538</v>
      </c>
      <c r="C168" s="13">
        <v>99.011178901857221</v>
      </c>
      <c r="D168" s="13">
        <v>98.226482201557815</v>
      </c>
      <c r="E168" s="13">
        <v>98.25060755594464</v>
      </c>
      <c r="F168" s="16"/>
      <c r="G168" s="13">
        <v>98.816822892620323</v>
      </c>
      <c r="H168" s="13">
        <v>98.643037126992965</v>
      </c>
      <c r="I168" s="13">
        <v>97.861258073359153</v>
      </c>
      <c r="J168" s="13">
        <v>97.885293725240842</v>
      </c>
    </row>
    <row r="169" spans="1:10" x14ac:dyDescent="0.25">
      <c r="A169" s="17">
        <v>2012</v>
      </c>
      <c r="B169" s="13">
        <v>96.126130425419007</v>
      </c>
      <c r="C169" s="13">
        <v>96.850435975647599</v>
      </c>
      <c r="D169" s="13">
        <v>95.062695449077182</v>
      </c>
      <c r="E169" s="13">
        <v>95.18648656168007</v>
      </c>
      <c r="F169" s="16"/>
      <c r="G169" s="13">
        <v>95.706982505995938</v>
      </c>
      <c r="H169" s="13">
        <v>96.428129797767014</v>
      </c>
      <c r="I169" s="13">
        <v>94.648184526439493</v>
      </c>
      <c r="J169" s="13">
        <v>94.771435860866973</v>
      </c>
    </row>
    <row r="170" spans="1:10" x14ac:dyDescent="0.25">
      <c r="A170" s="17">
        <v>2013</v>
      </c>
      <c r="B170" s="13">
        <v>94.686015617017588</v>
      </c>
      <c r="C170" s="13">
        <v>95.498245945093217</v>
      </c>
      <c r="D170" s="13">
        <v>93.012510797245085</v>
      </c>
      <c r="E170" s="13">
        <v>93.049918716646005</v>
      </c>
      <c r="F170" s="16"/>
      <c r="G170" s="13">
        <v>94.623519871105671</v>
      </c>
      <c r="H170" s="13">
        <v>95.435214101639616</v>
      </c>
      <c r="I170" s="13">
        <v>92.951119617105817</v>
      </c>
      <c r="J170" s="13">
        <v>92.988502846104353</v>
      </c>
    </row>
    <row r="171" spans="1:10" x14ac:dyDescent="0.25">
      <c r="A171" s="17">
        <v>2014</v>
      </c>
      <c r="B171" s="13">
        <v>96.115490550663296</v>
      </c>
      <c r="C171" s="13">
        <v>97.207504274590548</v>
      </c>
      <c r="D171" s="13">
        <v>94.694259679735595</v>
      </c>
      <c r="E171" s="13">
        <v>94.931347901791781</v>
      </c>
      <c r="F171" s="16"/>
      <c r="G171" s="13">
        <v>96.337618023353841</v>
      </c>
      <c r="H171" s="13">
        <v>97.432155442964813</v>
      </c>
      <c r="I171" s="13">
        <v>94.913102620248665</v>
      </c>
      <c r="J171" s="13">
        <v>95.150738764468784</v>
      </c>
    </row>
    <row r="172" spans="1:10" x14ac:dyDescent="0.25">
      <c r="A172" s="17">
        <v>2015</v>
      </c>
      <c r="B172" s="13">
        <v>99.944918892429584</v>
      </c>
      <c r="C172" s="13">
        <v>101.40202148925658</v>
      </c>
      <c r="D172" s="13">
        <v>99.308945183760571</v>
      </c>
      <c r="E172" s="13">
        <v>99.609747213092234</v>
      </c>
      <c r="F172" s="16"/>
      <c r="G172" s="13">
        <v>100.2729723376913</v>
      </c>
      <c r="H172" s="13">
        <v>101.73485764415763</v>
      </c>
      <c r="I172" s="13">
        <v>99.63491114555103</v>
      </c>
      <c r="J172" s="13">
        <v>99.936700510138522</v>
      </c>
    </row>
    <row r="173" spans="1:10" x14ac:dyDescent="0.25">
      <c r="A173" s="17">
        <v>2016</v>
      </c>
      <c r="B173" s="13">
        <v>102.91526778937327</v>
      </c>
      <c r="C173" s="13">
        <v>104.68083810625967</v>
      </c>
      <c r="D173" s="13">
        <v>102.84329200945939</v>
      </c>
      <c r="E173" s="13">
        <v>103.05955063802614</v>
      </c>
      <c r="F173" s="16"/>
      <c r="G173" s="13">
        <v>103.16476653700158</v>
      </c>
      <c r="H173" s="13">
        <v>104.9346171476906</v>
      </c>
      <c r="I173" s="13">
        <v>103.09261626532053</v>
      </c>
      <c r="J173" s="13">
        <v>103.30939917233641</v>
      </c>
    </row>
    <row r="174" spans="1:10" x14ac:dyDescent="0.25">
      <c r="A174" s="17">
        <v>2017</v>
      </c>
      <c r="B174" s="13">
        <v>106.06953400095047</v>
      </c>
      <c r="C174" s="13">
        <v>107.67545269963625</v>
      </c>
      <c r="D174" s="13">
        <v>106.04739275237431</v>
      </c>
      <c r="E174" s="13">
        <v>106.51840751818955</v>
      </c>
      <c r="F174" s="16"/>
      <c r="G174" s="13">
        <v>106.13703775146936</v>
      </c>
      <c r="H174" s="13">
        <v>107.74397847345534</v>
      </c>
      <c r="I174" s="13">
        <v>106.1148824119732</v>
      </c>
      <c r="J174" s="13">
        <v>106.58619693646598</v>
      </c>
    </row>
    <row r="175" spans="1:10" x14ac:dyDescent="0.25">
      <c r="A175" s="17">
        <v>2018</v>
      </c>
      <c r="B175" s="13">
        <v>108.64967168159002</v>
      </c>
      <c r="C175" s="13">
        <v>110.40135621196579</v>
      </c>
      <c r="D175" s="13">
        <v>108.95052942614672</v>
      </c>
      <c r="E175" s="13">
        <v>109.31895277211906</v>
      </c>
      <c r="F175" s="16"/>
      <c r="G175" s="13">
        <v>108.26293367149478</v>
      </c>
      <c r="H175" s="13">
        <v>110.00838308878545</v>
      </c>
      <c r="I175" s="13">
        <v>108.56272051428388</v>
      </c>
      <c r="J175" s="13">
        <v>108.92983245903901</v>
      </c>
    </row>
    <row r="176" spans="1:10" x14ac:dyDescent="0.25">
      <c r="A176" s="17">
        <v>2019</v>
      </c>
      <c r="B176" s="13">
        <v>110.9494563733253</v>
      </c>
      <c r="C176" s="13">
        <v>112.81343694087573</v>
      </c>
      <c r="D176" s="13">
        <v>111.50749003043485</v>
      </c>
      <c r="E176" s="13">
        <v>111.80882832597989</v>
      </c>
      <c r="F176" s="16"/>
      <c r="G176" s="13">
        <v>109.67163095726997</v>
      </c>
      <c r="H176" s="13">
        <v>111.51414371576473</v>
      </c>
      <c r="I176" s="13">
        <v>110.22323763750752</v>
      </c>
      <c r="J176" s="13">
        <v>110.52110536415151</v>
      </c>
    </row>
    <row r="177" spans="1:10" x14ac:dyDescent="0.25">
      <c r="A177" s="17">
        <v>2020</v>
      </c>
      <c r="B177" s="13">
        <v>98.983069552174641</v>
      </c>
      <c r="C177" s="13">
        <v>101.01260844930225</v>
      </c>
      <c r="D177" s="13">
        <v>97.187815638296058</v>
      </c>
      <c r="E177" s="13">
        <v>97.148443734370105</v>
      </c>
      <c r="F177" s="16"/>
      <c r="G177" s="13">
        <v>97.328578225935487</v>
      </c>
      <c r="H177" s="13">
        <v>99.324193599406428</v>
      </c>
      <c r="I177" s="13">
        <v>95.563331787500417</v>
      </c>
      <c r="J177" s="13">
        <v>95.524617980699929</v>
      </c>
    </row>
    <row r="178" spans="1:10" x14ac:dyDescent="0.25">
      <c r="A178" s="84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 x14ac:dyDescent="0.25">
      <c r="A179" s="84"/>
      <c r="B179" s="18"/>
      <c r="C179" s="18"/>
      <c r="D179" s="18"/>
      <c r="E179" s="18"/>
      <c r="F179" s="18"/>
      <c r="G179" s="18"/>
      <c r="H179" s="18"/>
      <c r="I179" s="18"/>
      <c r="J179" s="18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0"/>
  <sheetViews>
    <sheetView workbookViewId="0">
      <pane xSplit="1" ySplit="6" topLeftCell="B112" activePane="bottomRight" state="frozen"/>
      <selection pane="topRight" activeCell="B1" sqref="B1"/>
      <selection pane="bottomLeft" activeCell="A12" sqref="A12"/>
      <selection pane="bottomRight" activeCell="D130" sqref="D130"/>
    </sheetView>
  </sheetViews>
  <sheetFormatPr defaultColWidth="10.875" defaultRowHeight="15.75" x14ac:dyDescent="0.25"/>
  <cols>
    <col min="1" max="1" width="10.875" style="12"/>
    <col min="2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2" t="s">
        <v>206</v>
      </c>
    </row>
    <row r="4" spans="1:12" x14ac:dyDescent="0.25">
      <c r="B4" s="63" t="s">
        <v>161</v>
      </c>
      <c r="C4" s="60"/>
      <c r="D4" s="63" t="s">
        <v>162</v>
      </c>
      <c r="E4" s="60"/>
      <c r="F4" s="60"/>
      <c r="G4" s="60"/>
      <c r="H4" s="57"/>
    </row>
    <row r="5" spans="1:12" x14ac:dyDescent="0.25">
      <c r="B5" s="64" t="s">
        <v>159</v>
      </c>
      <c r="C5" s="65" t="s">
        <v>163</v>
      </c>
      <c r="D5" s="65" t="s">
        <v>172</v>
      </c>
      <c r="E5" s="66" t="s">
        <v>173</v>
      </c>
      <c r="F5" s="67" t="s">
        <v>174</v>
      </c>
      <c r="G5" s="67" t="s">
        <v>175</v>
      </c>
      <c r="H5" s="67"/>
    </row>
    <row r="6" spans="1:12" x14ac:dyDescent="0.25">
      <c r="B6" s="85" t="s">
        <v>176</v>
      </c>
      <c r="C6" s="85" t="s">
        <v>176</v>
      </c>
      <c r="D6" s="85" t="s">
        <v>176</v>
      </c>
      <c r="E6" s="85" t="s">
        <v>176</v>
      </c>
      <c r="F6" s="85" t="s">
        <v>176</v>
      </c>
      <c r="G6" s="85" t="s">
        <v>176</v>
      </c>
      <c r="H6" s="29"/>
    </row>
    <row r="7" spans="1:12" x14ac:dyDescent="0.25">
      <c r="A7" s="16" t="s">
        <v>2</v>
      </c>
      <c r="B7" s="16">
        <v>85.278115228831226</v>
      </c>
      <c r="C7" s="16">
        <v>9.6348738982396043</v>
      </c>
      <c r="D7" s="16">
        <v>4.6276197439321134</v>
      </c>
      <c r="E7" s="16">
        <v>0.83529916646847191</v>
      </c>
      <c r="F7" s="16">
        <v>4.0014368827300029</v>
      </c>
      <c r="G7" s="16">
        <v>4.3773449202014305</v>
      </c>
      <c r="H7" s="86"/>
    </row>
    <row r="8" spans="1:12" x14ac:dyDescent="0.25">
      <c r="A8" s="16" t="s">
        <v>3</v>
      </c>
      <c r="B8" s="16">
        <v>85.372319838971833</v>
      </c>
      <c r="C8" s="16">
        <v>9.8236775093092472</v>
      </c>
      <c r="D8" s="16">
        <v>5.0790100714198765</v>
      </c>
      <c r="E8" s="16">
        <v>0.86807613418690543</v>
      </c>
      <c r="F8" s="16">
        <v>3.4819293870627464</v>
      </c>
      <c r="G8" s="16">
        <v>4.625012940950624</v>
      </c>
      <c r="H8" s="86"/>
    </row>
    <row r="9" spans="1:12" x14ac:dyDescent="0.25">
      <c r="A9" s="16" t="s">
        <v>4</v>
      </c>
      <c r="B9" s="16">
        <v>85.300694771651365</v>
      </c>
      <c r="C9" s="16">
        <v>9.4720997068561701</v>
      </c>
      <c r="D9" s="16">
        <v>5.9026284708965999</v>
      </c>
      <c r="E9" s="16">
        <v>0.90409502727152957</v>
      </c>
      <c r="F9" s="16">
        <v>3.2774351119214629</v>
      </c>
      <c r="G9" s="16">
        <v>4.8569530885971322</v>
      </c>
      <c r="H9" s="86"/>
    </row>
    <row r="10" spans="1:12" x14ac:dyDescent="0.25">
      <c r="A10" s="16" t="s">
        <v>5</v>
      </c>
      <c r="B10" s="16">
        <v>86.232882144156918</v>
      </c>
      <c r="C10" s="16">
        <v>8.3558442176892633</v>
      </c>
      <c r="D10" s="16">
        <v>5.0412255088986928</v>
      </c>
      <c r="E10" s="16">
        <v>0.78485753941171243</v>
      </c>
      <c r="F10" s="16">
        <v>3.8487593395512456</v>
      </c>
      <c r="G10" s="16">
        <v>4.263568749707825</v>
      </c>
      <c r="H10" s="86"/>
    </row>
    <row r="11" spans="1:12" x14ac:dyDescent="0.25">
      <c r="A11" s="16" t="s">
        <v>6</v>
      </c>
      <c r="B11" s="16">
        <v>87.047083876496643</v>
      </c>
      <c r="C11" s="16">
        <v>8.0549181017136728</v>
      </c>
      <c r="D11" s="16">
        <v>4.2071794388122701</v>
      </c>
      <c r="E11" s="16">
        <v>0.74609164187104793</v>
      </c>
      <c r="F11" s="16">
        <v>4.608054914122615</v>
      </c>
      <c r="G11" s="16">
        <v>4.6633279730162638</v>
      </c>
      <c r="H11" s="86"/>
    </row>
    <row r="12" spans="1:12" x14ac:dyDescent="0.25">
      <c r="A12" s="16" t="s">
        <v>7</v>
      </c>
      <c r="B12" s="16">
        <v>87.766942021911845</v>
      </c>
      <c r="C12" s="16">
        <v>7.0959458610166903</v>
      </c>
      <c r="D12" s="16">
        <v>3.3994056435638189</v>
      </c>
      <c r="E12" s="16">
        <v>0.6687079032816905</v>
      </c>
      <c r="F12" s="16">
        <v>5.9749813271552483</v>
      </c>
      <c r="G12" s="16">
        <v>4.9059827569292898</v>
      </c>
      <c r="H12" s="86"/>
    </row>
    <row r="13" spans="1:12" x14ac:dyDescent="0.25">
      <c r="A13" s="16" t="s">
        <v>8</v>
      </c>
      <c r="B13" s="16">
        <v>86.938881071389773</v>
      </c>
      <c r="C13" s="16">
        <v>7.7889779084554576</v>
      </c>
      <c r="D13" s="16">
        <v>4.8067992903632089</v>
      </c>
      <c r="E13" s="16">
        <v>0.62832737644591985</v>
      </c>
      <c r="F13" s="16">
        <v>6.0694352752086775</v>
      </c>
      <c r="G13" s="16">
        <v>6.2324209218630342</v>
      </c>
      <c r="H13" s="86"/>
    </row>
    <row r="14" spans="1:12" x14ac:dyDescent="0.25">
      <c r="A14" s="16" t="s">
        <v>9</v>
      </c>
      <c r="B14" s="16">
        <v>84.770052597918337</v>
      </c>
      <c r="C14" s="16">
        <v>9.7214038915672827</v>
      </c>
      <c r="D14" s="16">
        <v>6.2568728461688012</v>
      </c>
      <c r="E14" s="16">
        <v>0.60345328786099928</v>
      </c>
      <c r="F14" s="16">
        <v>6.3126704454819622</v>
      </c>
      <c r="G14" s="16">
        <v>7.6644530689973749</v>
      </c>
      <c r="H14" s="86"/>
    </row>
    <row r="15" spans="1:12" x14ac:dyDescent="0.25">
      <c r="A15" s="16" t="s">
        <v>10</v>
      </c>
      <c r="B15" s="16">
        <v>83.807088411248685</v>
      </c>
      <c r="C15" s="16">
        <v>10.545365250754056</v>
      </c>
      <c r="D15" s="16">
        <v>9.1835929868332435</v>
      </c>
      <c r="E15" s="16">
        <v>0.58066724020227145</v>
      </c>
      <c r="F15" s="16">
        <v>3.7831570418627924</v>
      </c>
      <c r="G15" s="16">
        <v>7.8998709309010309</v>
      </c>
      <c r="H15" s="86"/>
    </row>
    <row r="16" spans="1:12" x14ac:dyDescent="0.25">
      <c r="A16" s="16" t="s">
        <v>11</v>
      </c>
      <c r="B16" s="16">
        <v>81.941173896972032</v>
      </c>
      <c r="C16" s="16">
        <v>10.104774145288664</v>
      </c>
      <c r="D16" s="16">
        <v>9.1190210553036266</v>
      </c>
      <c r="E16" s="16">
        <v>0.51665960127718602</v>
      </c>
      <c r="F16" s="16">
        <v>4.5019737606723611</v>
      </c>
      <c r="G16" s="16">
        <v>6.1836024595138515</v>
      </c>
      <c r="H16" s="86"/>
    </row>
    <row r="17" spans="1:8" x14ac:dyDescent="0.25">
      <c r="A17" s="16" t="s">
        <v>12</v>
      </c>
      <c r="B17" s="16">
        <v>77.894753847509676</v>
      </c>
      <c r="C17" s="16">
        <v>11.935894939872686</v>
      </c>
      <c r="D17" s="16">
        <v>10.321844947661102</v>
      </c>
      <c r="E17" s="16">
        <v>0.45544716112419009</v>
      </c>
      <c r="F17" s="16">
        <v>5.4458343892777421</v>
      </c>
      <c r="G17" s="16">
        <v>6.0537752854453988</v>
      </c>
      <c r="H17" s="86"/>
    </row>
    <row r="18" spans="1:8" x14ac:dyDescent="0.25">
      <c r="A18" s="16" t="s">
        <v>13</v>
      </c>
      <c r="B18" s="16">
        <v>80.613162437431697</v>
      </c>
      <c r="C18" s="16">
        <v>10.732977414793606</v>
      </c>
      <c r="D18" s="16">
        <v>9.2562919565394601</v>
      </c>
      <c r="E18" s="16">
        <v>0.40547080766157939</v>
      </c>
      <c r="F18" s="16">
        <v>5.1939885579459864</v>
      </c>
      <c r="G18" s="16">
        <v>6.2018911743723333</v>
      </c>
      <c r="H18" s="86"/>
    </row>
    <row r="19" spans="1:8" x14ac:dyDescent="0.25">
      <c r="A19" s="16" t="s">
        <v>14</v>
      </c>
      <c r="B19" s="16">
        <v>82.295890882453421</v>
      </c>
      <c r="C19" s="16">
        <v>10.236645349273857</v>
      </c>
      <c r="D19" s="16">
        <v>9.761153454780743</v>
      </c>
      <c r="E19" s="16">
        <v>0.34617227312262844</v>
      </c>
      <c r="F19" s="16">
        <v>4.0775648630533778</v>
      </c>
      <c r="G19" s="16">
        <v>6.7174268226840343</v>
      </c>
      <c r="H19" s="86"/>
    </row>
    <row r="20" spans="1:8" x14ac:dyDescent="0.25">
      <c r="A20" s="16" t="s">
        <v>15</v>
      </c>
      <c r="B20" s="16">
        <v>84.5090154055178</v>
      </c>
      <c r="C20" s="16">
        <v>9.9926828063032129</v>
      </c>
      <c r="D20" s="16">
        <v>9.105108342398438</v>
      </c>
      <c r="E20" s="16">
        <v>0.27666051855080276</v>
      </c>
      <c r="F20" s="16">
        <v>3.932432039273333</v>
      </c>
      <c r="G20" s="16">
        <v>7.8158991120436054</v>
      </c>
      <c r="H20" s="86"/>
    </row>
    <row r="21" spans="1:8" x14ac:dyDescent="0.25">
      <c r="A21" s="16" t="s">
        <v>16</v>
      </c>
      <c r="B21" s="16">
        <v>84.752783686160384</v>
      </c>
      <c r="C21" s="16">
        <v>10.714861720583579</v>
      </c>
      <c r="D21" s="16">
        <v>8.1199960846436419</v>
      </c>
      <c r="E21" s="16">
        <v>0.22397878600856919</v>
      </c>
      <c r="F21" s="16">
        <v>3.8503521581852107</v>
      </c>
      <c r="G21" s="16">
        <v>7.6619724355813768</v>
      </c>
      <c r="H21" s="86"/>
    </row>
    <row r="22" spans="1:8" x14ac:dyDescent="0.25">
      <c r="A22" s="16" t="s">
        <v>17</v>
      </c>
      <c r="B22" s="16">
        <v>83.730627591598207</v>
      </c>
      <c r="C22" s="16">
        <v>11.49147562062082</v>
      </c>
      <c r="D22" s="16">
        <v>7.3203531342479593</v>
      </c>
      <c r="E22" s="16">
        <v>0.19803639368841552</v>
      </c>
      <c r="F22" s="16">
        <v>4.4071239437831906</v>
      </c>
      <c r="G22" s="16">
        <v>7.1476166839386117</v>
      </c>
      <c r="H22" s="86"/>
    </row>
    <row r="23" spans="1:8" x14ac:dyDescent="0.25">
      <c r="A23" s="16" t="s">
        <v>18</v>
      </c>
      <c r="B23" s="16">
        <v>85.786772107792714</v>
      </c>
      <c r="C23" s="16">
        <v>9.5746579362154751</v>
      </c>
      <c r="D23" s="16">
        <v>6.7566667072425357</v>
      </c>
      <c r="E23" s="16">
        <v>0.17646390006569601</v>
      </c>
      <c r="F23" s="16">
        <v>4.3525839367066705</v>
      </c>
      <c r="G23" s="16">
        <v>6.6471445880230746</v>
      </c>
      <c r="H23" s="86"/>
    </row>
    <row r="24" spans="1:8" x14ac:dyDescent="0.25">
      <c r="A24" s="16" t="s">
        <v>19</v>
      </c>
      <c r="B24" s="16">
        <v>83.973107233990902</v>
      </c>
      <c r="C24" s="16">
        <v>8.641951589201005</v>
      </c>
      <c r="D24" s="16">
        <v>6.6523203709258061</v>
      </c>
      <c r="E24" s="16">
        <v>0.18170000015643301</v>
      </c>
      <c r="F24" s="16">
        <v>5.4848417881975333</v>
      </c>
      <c r="G24" s="16">
        <v>4.9339209824716885</v>
      </c>
      <c r="H24" s="86"/>
    </row>
    <row r="25" spans="1:8" x14ac:dyDescent="0.25">
      <c r="A25" s="16" t="s">
        <v>20</v>
      </c>
      <c r="B25" s="16">
        <v>85.824577753822766</v>
      </c>
      <c r="C25" s="16">
        <v>9.744878888186447</v>
      </c>
      <c r="D25" s="16">
        <v>4.3342738635154676</v>
      </c>
      <c r="E25" s="16">
        <v>0.27316774934148991</v>
      </c>
      <c r="F25" s="16">
        <v>6.6671610446067984</v>
      </c>
      <c r="G25" s="16">
        <v>6.8440592994729466</v>
      </c>
      <c r="H25" s="86"/>
    </row>
    <row r="26" spans="1:8" x14ac:dyDescent="0.25">
      <c r="A26" s="16" t="s">
        <v>21</v>
      </c>
      <c r="B26" s="16">
        <v>83.736208216716179</v>
      </c>
      <c r="C26" s="16">
        <v>9.7567655141029164</v>
      </c>
      <c r="D26" s="16">
        <v>4.3750885390366623</v>
      </c>
      <c r="E26" s="16">
        <v>0.42417816052406943</v>
      </c>
      <c r="F26" s="16">
        <v>8.203455487376063</v>
      </c>
      <c r="G26" s="16">
        <v>6.4956959177558646</v>
      </c>
      <c r="H26" s="86"/>
    </row>
    <row r="27" spans="1:8" x14ac:dyDescent="0.25">
      <c r="A27" s="16" t="s">
        <v>22</v>
      </c>
      <c r="B27" s="16">
        <v>86.017958361824498</v>
      </c>
      <c r="C27" s="16">
        <v>9.0737793136669183</v>
      </c>
      <c r="D27" s="16">
        <v>4.7004775936428258</v>
      </c>
      <c r="E27" s="16">
        <v>0.54929766858489248</v>
      </c>
      <c r="F27" s="16">
        <v>5.9512709143536568</v>
      </c>
      <c r="G27" s="16">
        <v>6.2927838520728114</v>
      </c>
      <c r="H27" s="86"/>
    </row>
    <row r="28" spans="1:8" x14ac:dyDescent="0.25">
      <c r="A28" s="16" t="s">
        <v>23</v>
      </c>
      <c r="B28" s="16">
        <v>85.306200446839199</v>
      </c>
      <c r="C28" s="16">
        <v>8.5816767436324692</v>
      </c>
      <c r="D28" s="16">
        <v>5.0675048797905262</v>
      </c>
      <c r="E28" s="16">
        <v>0.65928671744822664</v>
      </c>
      <c r="F28" s="16">
        <v>7.2602302076924641</v>
      </c>
      <c r="G28" s="16">
        <v>6.8748989954028801</v>
      </c>
      <c r="H28" s="86"/>
    </row>
    <row r="29" spans="1:8" x14ac:dyDescent="0.25">
      <c r="A29" s="16" t="s">
        <v>24</v>
      </c>
      <c r="B29" s="16">
        <v>86.280340396354248</v>
      </c>
      <c r="C29" s="16">
        <v>8.4255213832674549</v>
      </c>
      <c r="D29" s="16">
        <v>4.9486739603821981</v>
      </c>
      <c r="E29" s="16">
        <v>0.6808802339652924</v>
      </c>
      <c r="F29" s="16">
        <v>7.122473872300402</v>
      </c>
      <c r="G29" s="16">
        <v>7.4578898462696142</v>
      </c>
      <c r="H29" s="86"/>
    </row>
    <row r="30" spans="1:8" x14ac:dyDescent="0.25">
      <c r="A30" s="16" t="s">
        <v>25</v>
      </c>
      <c r="B30" s="16">
        <v>83.858275474396933</v>
      </c>
      <c r="C30" s="16">
        <v>9.4077951305944598</v>
      </c>
      <c r="D30" s="16">
        <v>4.0748638442474006</v>
      </c>
      <c r="E30" s="16">
        <v>0.70031582783252033</v>
      </c>
      <c r="F30" s="16">
        <v>7.8576611496588287</v>
      </c>
      <c r="G30" s="16">
        <v>5.8989114267301455</v>
      </c>
      <c r="H30" s="86"/>
    </row>
    <row r="31" spans="1:8" x14ac:dyDescent="0.25">
      <c r="A31" s="16" t="s">
        <v>26</v>
      </c>
      <c r="B31" s="16">
        <v>82.772475076835889</v>
      </c>
      <c r="C31" s="16">
        <v>12.22669063864276</v>
      </c>
      <c r="D31" s="16">
        <v>4.6998689234535806</v>
      </c>
      <c r="E31" s="16">
        <v>0.73924035043562708</v>
      </c>
      <c r="F31" s="16">
        <v>6.878180377017669</v>
      </c>
      <c r="G31" s="16">
        <v>7.3164553663855312</v>
      </c>
      <c r="H31" s="86"/>
    </row>
    <row r="32" spans="1:8" x14ac:dyDescent="0.25">
      <c r="A32" s="16" t="s">
        <v>27</v>
      </c>
      <c r="B32" s="16">
        <v>79.668099924901654</v>
      </c>
      <c r="C32" s="16">
        <v>13.765084238666628</v>
      </c>
      <c r="D32" s="16">
        <v>4.7499572345887913</v>
      </c>
      <c r="E32" s="16">
        <v>0.76322553033865137</v>
      </c>
      <c r="F32" s="16">
        <v>7.3298983653854233</v>
      </c>
      <c r="G32" s="16">
        <v>6.2762652938811536</v>
      </c>
      <c r="H32" s="86"/>
    </row>
    <row r="33" spans="1:8" x14ac:dyDescent="0.25">
      <c r="A33" s="16" t="s">
        <v>28</v>
      </c>
      <c r="B33" s="16">
        <v>85.618265875277814</v>
      </c>
      <c r="C33" s="16">
        <v>9.23565297146029</v>
      </c>
      <c r="D33" s="16">
        <v>5.8375957520641721</v>
      </c>
      <c r="E33" s="16">
        <v>0.73820511402990263</v>
      </c>
      <c r="F33" s="16">
        <v>5.9969569573198722</v>
      </c>
      <c r="G33" s="16">
        <v>7.4266766701520499</v>
      </c>
      <c r="H33" s="86"/>
    </row>
    <row r="34" spans="1:8" x14ac:dyDescent="0.25">
      <c r="A34" s="16" t="s">
        <v>29</v>
      </c>
      <c r="B34" s="16">
        <v>84.53192539346739</v>
      </c>
      <c r="C34" s="16">
        <v>8.6464875967846186</v>
      </c>
      <c r="D34" s="16">
        <v>5.376465370169492</v>
      </c>
      <c r="E34" s="16">
        <v>0.65643678780282666</v>
      </c>
      <c r="F34" s="16">
        <v>6.7577713309133456</v>
      </c>
      <c r="G34" s="16">
        <v>5.9690864791376708</v>
      </c>
      <c r="H34" s="86"/>
    </row>
    <row r="35" spans="1:8" x14ac:dyDescent="0.25">
      <c r="A35" s="16" t="s">
        <v>30</v>
      </c>
      <c r="B35" s="16">
        <v>83.594593433962714</v>
      </c>
      <c r="C35" s="16">
        <v>8.4923656643666767</v>
      </c>
      <c r="D35" s="16">
        <v>6.5743474409815779</v>
      </c>
      <c r="E35" s="16">
        <v>0.6302345246023312</v>
      </c>
      <c r="F35" s="16">
        <v>6.464320180820101</v>
      </c>
      <c r="G35" s="16">
        <v>5.7558612447334152</v>
      </c>
      <c r="H35" s="86"/>
    </row>
    <row r="36" spans="1:8" x14ac:dyDescent="0.25">
      <c r="A36" s="16" t="s">
        <v>31</v>
      </c>
      <c r="B36" s="16">
        <v>85.968975921585596</v>
      </c>
      <c r="C36" s="16">
        <v>8.4051148072462656</v>
      </c>
      <c r="D36" s="16">
        <v>5.0481237659191054</v>
      </c>
      <c r="E36" s="16">
        <v>0.60119175928560553</v>
      </c>
      <c r="F36" s="16">
        <v>6.7370246517973094</v>
      </c>
      <c r="G36" s="16">
        <v>6.7604309058338687</v>
      </c>
      <c r="H36" s="86"/>
    </row>
    <row r="37" spans="1:8" x14ac:dyDescent="0.25">
      <c r="A37" s="16" t="s">
        <v>32</v>
      </c>
      <c r="B37" s="16">
        <v>83.12340441467461</v>
      </c>
      <c r="C37" s="16">
        <v>8.2202445997179829</v>
      </c>
      <c r="D37" s="16">
        <v>6.0937303060953658</v>
      </c>
      <c r="E37" s="16">
        <v>0.51178632947288094</v>
      </c>
      <c r="F37" s="16">
        <v>8.5895668222536496</v>
      </c>
      <c r="G37" s="16">
        <v>6.5387324722144982</v>
      </c>
      <c r="H37" s="86"/>
    </row>
    <row r="38" spans="1:8" x14ac:dyDescent="0.25">
      <c r="A38" s="16" t="s">
        <v>33</v>
      </c>
      <c r="B38" s="16">
        <v>85.282452403749659</v>
      </c>
      <c r="C38" s="16">
        <v>8.0282011743274797</v>
      </c>
      <c r="D38" s="16">
        <v>4.9124433848442512</v>
      </c>
      <c r="E38" s="16">
        <v>0.41477453524810487</v>
      </c>
      <c r="F38" s="16">
        <v>8.4441726165203299</v>
      </c>
      <c r="G38" s="16">
        <v>7.082044114689829</v>
      </c>
      <c r="H38" s="86"/>
    </row>
    <row r="39" spans="1:8" x14ac:dyDescent="0.25">
      <c r="A39" s="16" t="s">
        <v>34</v>
      </c>
      <c r="B39" s="16">
        <v>83.452883037036955</v>
      </c>
      <c r="C39" s="16">
        <v>9.3651638632919063</v>
      </c>
      <c r="D39" s="16">
        <v>5.8263810186229312</v>
      </c>
      <c r="E39" s="16">
        <v>0.30135093744289093</v>
      </c>
      <c r="F39" s="16">
        <v>8.1123377445665081</v>
      </c>
      <c r="G39" s="16">
        <v>7.0581166009611644</v>
      </c>
      <c r="H39" s="86"/>
    </row>
    <row r="40" spans="1:8" x14ac:dyDescent="0.25">
      <c r="A40" s="16" t="s">
        <v>35</v>
      </c>
      <c r="B40" s="16">
        <v>83.975420952899015</v>
      </c>
      <c r="C40" s="16">
        <v>7.8036156457999724</v>
      </c>
      <c r="D40" s="16">
        <v>6.8287934254324583</v>
      </c>
      <c r="E40" s="16">
        <v>0.19011949325689326</v>
      </c>
      <c r="F40" s="16">
        <v>8.4958056420918169</v>
      </c>
      <c r="G40" s="16">
        <v>7.2937551594801615</v>
      </c>
      <c r="H40" s="86"/>
    </row>
    <row r="41" spans="1:8" x14ac:dyDescent="0.25">
      <c r="A41" s="16" t="s">
        <v>36</v>
      </c>
      <c r="B41" s="16">
        <v>83.851972518895579</v>
      </c>
      <c r="C41" s="16">
        <v>8.1269493173971892</v>
      </c>
      <c r="D41" s="16">
        <v>6.910220020892857</v>
      </c>
      <c r="E41" s="16">
        <v>8.3373632223326874E-2</v>
      </c>
      <c r="F41" s="16">
        <v>7.6983907800860196</v>
      </c>
      <c r="G41" s="16">
        <v>6.6709062694949743</v>
      </c>
      <c r="H41" s="86"/>
    </row>
    <row r="42" spans="1:8" x14ac:dyDescent="0.25">
      <c r="A42" s="16" t="s">
        <v>37</v>
      </c>
      <c r="B42" s="16">
        <v>84.58061867611022</v>
      </c>
      <c r="C42" s="16">
        <v>8.8424629468226374</v>
      </c>
      <c r="D42" s="16">
        <v>5.1043401758283542</v>
      </c>
      <c r="E42" s="16">
        <v>-1.8020281882816357E-2</v>
      </c>
      <c r="F42" s="16">
        <v>8.2496374888139652</v>
      </c>
      <c r="G42" s="16">
        <v>6.7590390056923839</v>
      </c>
      <c r="H42" s="86"/>
    </row>
    <row r="43" spans="1:8" x14ac:dyDescent="0.25">
      <c r="A43" s="16" t="s">
        <v>38</v>
      </c>
      <c r="B43" s="16">
        <v>84.821769414476236</v>
      </c>
      <c r="C43" s="16">
        <v>8.6866811260513135</v>
      </c>
      <c r="D43" s="16">
        <v>4.6247940147001261</v>
      </c>
      <c r="E43" s="16">
        <v>-9.935795639515653E-2</v>
      </c>
      <c r="F43" s="16">
        <v>8.7504229688701756</v>
      </c>
      <c r="G43" s="16">
        <v>6.784309567702703</v>
      </c>
      <c r="H43" s="86"/>
    </row>
    <row r="44" spans="1:8" x14ac:dyDescent="0.25">
      <c r="A44" s="16" t="s">
        <v>39</v>
      </c>
      <c r="B44" s="16">
        <v>85.193146651422964</v>
      </c>
      <c r="C44" s="16">
        <v>8.4937375051059671</v>
      </c>
      <c r="D44" s="16">
        <v>4.851211979618907</v>
      </c>
      <c r="E44" s="16">
        <v>-0.17335675368934869</v>
      </c>
      <c r="F44" s="16">
        <v>8.861609984969455</v>
      </c>
      <c r="G44" s="16">
        <v>7.2263493674279351</v>
      </c>
      <c r="H44" s="86"/>
    </row>
    <row r="45" spans="1:8" x14ac:dyDescent="0.25">
      <c r="A45" s="16" t="s">
        <v>40</v>
      </c>
      <c r="B45" s="16">
        <v>86.433649086207666</v>
      </c>
      <c r="C45" s="16">
        <v>7.9969099786262658</v>
      </c>
      <c r="D45" s="16">
        <v>4.2979702815535026</v>
      </c>
      <c r="E45" s="16">
        <v>-0.19580064325020033</v>
      </c>
      <c r="F45" s="16">
        <v>9.1330212680427216</v>
      </c>
      <c r="G45" s="16">
        <v>7.6657499711799533</v>
      </c>
      <c r="H45" s="86"/>
    </row>
    <row r="46" spans="1:8" x14ac:dyDescent="0.25">
      <c r="A46" s="16" t="s">
        <v>41</v>
      </c>
      <c r="B46" s="16">
        <v>85.478137641923468</v>
      </c>
      <c r="C46" s="16">
        <v>8.5211620886492963</v>
      </c>
      <c r="D46" s="16">
        <v>5.2505263466437224</v>
      </c>
      <c r="E46" s="16">
        <v>-0.21865714831732727</v>
      </c>
      <c r="F46" s="16">
        <v>10.229695592740793</v>
      </c>
      <c r="G46" s="16">
        <v>9.2608645216399506</v>
      </c>
      <c r="H46" s="86"/>
    </row>
    <row r="47" spans="1:8" x14ac:dyDescent="0.25">
      <c r="A47" s="16" t="s">
        <v>42</v>
      </c>
      <c r="B47" s="16">
        <v>84.932288776613831</v>
      </c>
      <c r="C47" s="16">
        <v>8.0971814589135693</v>
      </c>
      <c r="D47" s="16">
        <v>5.7246236111101902</v>
      </c>
      <c r="E47" s="16">
        <v>-0.19367083474490218</v>
      </c>
      <c r="F47" s="16">
        <v>10.417560184330256</v>
      </c>
      <c r="G47" s="16">
        <v>8.9779831962229348</v>
      </c>
      <c r="H47" s="86"/>
    </row>
    <row r="48" spans="1:8" x14ac:dyDescent="0.25">
      <c r="A48" s="16" t="s">
        <v>43</v>
      </c>
      <c r="B48" s="16">
        <v>84.494734422353957</v>
      </c>
      <c r="C48" s="16">
        <v>7.7738282547365856</v>
      </c>
      <c r="D48" s="16">
        <v>5.391824290900896</v>
      </c>
      <c r="E48" s="16">
        <v>-0.14787777870787411</v>
      </c>
      <c r="F48" s="16">
        <v>10.922901098952723</v>
      </c>
      <c r="G48" s="16">
        <v>8.4354102882362714</v>
      </c>
      <c r="H48" s="86"/>
    </row>
    <row r="49" spans="1:8" x14ac:dyDescent="0.25">
      <c r="A49" s="16" t="s">
        <v>44</v>
      </c>
      <c r="B49" s="16">
        <v>83.253712407779773</v>
      </c>
      <c r="C49" s="16">
        <v>8.6440184071035553</v>
      </c>
      <c r="D49" s="16">
        <v>5.5236766377001532</v>
      </c>
      <c r="E49" s="16">
        <v>-8.8828585436094828E-2</v>
      </c>
      <c r="F49" s="16">
        <v>11.006467729104092</v>
      </c>
      <c r="G49" s="16">
        <v>8.3390465962514551</v>
      </c>
      <c r="H49" s="86"/>
    </row>
    <row r="50" spans="1:8" x14ac:dyDescent="0.25">
      <c r="A50" s="16" t="s">
        <v>45</v>
      </c>
      <c r="B50" s="16">
        <v>83.529511542437803</v>
      </c>
      <c r="C50" s="16">
        <v>8.7610750140210296</v>
      </c>
      <c r="D50" s="16">
        <v>5.5377384500720064</v>
      </c>
      <c r="E50" s="16">
        <v>-7.6834837338037188E-3</v>
      </c>
      <c r="F50" s="16">
        <v>10.730715661759255</v>
      </c>
      <c r="G50" s="16">
        <v>8.5513571845562915</v>
      </c>
      <c r="H50" s="86"/>
    </row>
    <row r="51" spans="1:8" x14ac:dyDescent="0.25">
      <c r="A51" s="16" t="s">
        <v>46</v>
      </c>
      <c r="B51" s="16">
        <v>83.599262555709956</v>
      </c>
      <c r="C51" s="16">
        <v>8.5223958465942875</v>
      </c>
      <c r="D51" s="16">
        <v>5.5117479303734749</v>
      </c>
      <c r="E51" s="16">
        <v>0.10052940842248133</v>
      </c>
      <c r="F51" s="16">
        <v>11.204473267869803</v>
      </c>
      <c r="G51" s="16">
        <v>8.9384090089700052</v>
      </c>
      <c r="H51" s="86"/>
    </row>
    <row r="52" spans="1:8" x14ac:dyDescent="0.25">
      <c r="A52" s="16" t="s">
        <v>47</v>
      </c>
      <c r="B52" s="16">
        <v>82.129025154651828</v>
      </c>
      <c r="C52" s="16">
        <v>8.658631809366268</v>
      </c>
      <c r="D52" s="16">
        <v>5.8719497958641904</v>
      </c>
      <c r="E52" s="16">
        <v>0.22452460710561487</v>
      </c>
      <c r="F52" s="16">
        <v>10.585175737718998</v>
      </c>
      <c r="G52" s="16">
        <v>7.4693071047068971</v>
      </c>
      <c r="H52" s="86"/>
    </row>
    <row r="53" spans="1:8" x14ac:dyDescent="0.25">
      <c r="A53" s="16" t="s">
        <v>48</v>
      </c>
      <c r="B53" s="16">
        <v>79.438495957634743</v>
      </c>
      <c r="C53" s="16">
        <v>9.2712422202631544</v>
      </c>
      <c r="D53" s="16">
        <v>6.0031664294884974</v>
      </c>
      <c r="E53" s="16">
        <v>0.37255273361149122</v>
      </c>
      <c r="F53" s="16">
        <v>13.749372495570682</v>
      </c>
      <c r="G53" s="16">
        <v>8.8348298365685718</v>
      </c>
      <c r="H53" s="86"/>
    </row>
    <row r="54" spans="1:8" x14ac:dyDescent="0.25">
      <c r="A54" s="16" t="s">
        <v>49</v>
      </c>
      <c r="B54" s="16">
        <v>79.574051641845173</v>
      </c>
      <c r="C54" s="16">
        <v>9.4391082970718827</v>
      </c>
      <c r="D54" s="16">
        <v>5.8706405152381409</v>
      </c>
      <c r="E54" s="16">
        <v>0.46473574774764714</v>
      </c>
      <c r="F54" s="16">
        <v>13.461607907136937</v>
      </c>
      <c r="G54" s="16">
        <v>8.8101441090397721</v>
      </c>
      <c r="H54" s="86"/>
    </row>
    <row r="55" spans="1:8" x14ac:dyDescent="0.25">
      <c r="A55" s="16" t="s">
        <v>50</v>
      </c>
      <c r="B55" s="16">
        <v>78.748331424925695</v>
      </c>
      <c r="C55" s="16">
        <v>9.3476180451333466</v>
      </c>
      <c r="D55" s="16">
        <v>5.7442605713320072</v>
      </c>
      <c r="E55" s="16">
        <v>0.51882609928862355</v>
      </c>
      <c r="F55" s="16">
        <v>14.018074037251491</v>
      </c>
      <c r="G55" s="16">
        <v>8.3771101779311579</v>
      </c>
      <c r="H55" s="86"/>
    </row>
    <row r="56" spans="1:8" x14ac:dyDescent="0.25">
      <c r="A56" s="16" t="s">
        <v>51</v>
      </c>
      <c r="B56" s="16">
        <v>81.065130470252143</v>
      </c>
      <c r="C56" s="16">
        <v>8.4654079756518588</v>
      </c>
      <c r="D56" s="16">
        <v>8.6388801069562362</v>
      </c>
      <c r="E56" s="16">
        <v>0.56199958476476608</v>
      </c>
      <c r="F56" s="16">
        <v>11.81523474805334</v>
      </c>
      <c r="G56" s="16">
        <v>10.546652885678327</v>
      </c>
      <c r="H56" s="86"/>
    </row>
    <row r="57" spans="1:8" x14ac:dyDescent="0.25">
      <c r="A57" s="16" t="s">
        <v>52</v>
      </c>
      <c r="B57" s="16">
        <v>78.897947287437887</v>
      </c>
      <c r="C57" s="16">
        <v>8.0849890255204855</v>
      </c>
      <c r="D57" s="16">
        <v>10.66327412207734</v>
      </c>
      <c r="E57" s="16">
        <v>0.5498368792731092</v>
      </c>
      <c r="F57" s="16">
        <v>12.775847177675216</v>
      </c>
      <c r="G57" s="16">
        <v>10.971894491984035</v>
      </c>
      <c r="H57" s="86"/>
    </row>
    <row r="58" spans="1:8" x14ac:dyDescent="0.25">
      <c r="A58" s="16" t="s">
        <v>53</v>
      </c>
      <c r="B58" s="16">
        <v>83.637217027361245</v>
      </c>
      <c r="C58" s="16">
        <v>7.7198407657036938</v>
      </c>
      <c r="D58" s="16">
        <v>7.7713522583934891</v>
      </c>
      <c r="E58" s="16">
        <v>0.51224162430100273</v>
      </c>
      <c r="F58" s="16">
        <v>11.051337349663248</v>
      </c>
      <c r="G58" s="16">
        <v>10.691989025422691</v>
      </c>
      <c r="H58" s="86"/>
    </row>
    <row r="59" spans="1:8" x14ac:dyDescent="0.25">
      <c r="A59" s="16" t="s">
        <v>54</v>
      </c>
      <c r="B59" s="16">
        <v>83.5856893435557</v>
      </c>
      <c r="C59" s="16">
        <v>7.9893493737841448</v>
      </c>
      <c r="D59" s="16">
        <v>6.9176136549968819</v>
      </c>
      <c r="E59" s="16">
        <v>0.50009684482378014</v>
      </c>
      <c r="F59" s="16">
        <v>11.517642984777634</v>
      </c>
      <c r="G59" s="16">
        <v>10.510392201938117</v>
      </c>
      <c r="H59" s="86"/>
    </row>
    <row r="60" spans="1:8" x14ac:dyDescent="0.25">
      <c r="A60" s="16" t="s">
        <v>55</v>
      </c>
      <c r="B60" s="16">
        <v>84.368621589072077</v>
      </c>
      <c r="C60" s="16">
        <v>7.4363231617056327</v>
      </c>
      <c r="D60" s="16">
        <v>7.1349089527165326</v>
      </c>
      <c r="E60" s="16">
        <v>0.4357236807108304</v>
      </c>
      <c r="F60" s="16">
        <v>11.260924088066513</v>
      </c>
      <c r="G60" s="16">
        <v>10.636501472271561</v>
      </c>
      <c r="H60" s="86"/>
    </row>
    <row r="61" spans="1:8" x14ac:dyDescent="0.25">
      <c r="A61" s="16" t="s">
        <v>56</v>
      </c>
      <c r="B61" s="16">
        <v>83.859125768251815</v>
      </c>
      <c r="C61" s="16">
        <v>7.5375254741715683</v>
      </c>
      <c r="D61" s="16">
        <v>7.3234739065989256</v>
      </c>
      <c r="E61" s="16">
        <v>0.38148061860446181</v>
      </c>
      <c r="F61" s="16">
        <v>11.114214393138576</v>
      </c>
      <c r="G61" s="16">
        <v>10.215820160765341</v>
      </c>
      <c r="H61" s="86"/>
    </row>
    <row r="62" spans="1:8" x14ac:dyDescent="0.25">
      <c r="A62" s="16" t="s">
        <v>57</v>
      </c>
      <c r="B62" s="16">
        <v>83.769612318159602</v>
      </c>
      <c r="C62" s="16">
        <v>7.4765561574758586</v>
      </c>
      <c r="D62" s="16">
        <v>6.7567898840526857</v>
      </c>
      <c r="E62" s="16">
        <v>0.3732012598834103</v>
      </c>
      <c r="F62" s="16">
        <v>12.732186759984996</v>
      </c>
      <c r="G62" s="16">
        <v>11.108346379556522</v>
      </c>
      <c r="H62" s="86"/>
    </row>
    <row r="63" spans="1:8" x14ac:dyDescent="0.25">
      <c r="A63" s="16" t="s">
        <v>58</v>
      </c>
      <c r="B63" s="16">
        <v>81.932146086176644</v>
      </c>
      <c r="C63" s="16">
        <v>7.8361874604179853</v>
      </c>
      <c r="D63" s="16">
        <v>6.9707821405953121</v>
      </c>
      <c r="E63" s="16">
        <v>0.374054616582225</v>
      </c>
      <c r="F63" s="16">
        <v>12.262105569391963</v>
      </c>
      <c r="G63" s="16">
        <v>9.3752758731641528</v>
      </c>
      <c r="H63" s="86"/>
    </row>
    <row r="64" spans="1:8" x14ac:dyDescent="0.25">
      <c r="A64" s="16" t="s">
        <v>59</v>
      </c>
      <c r="B64" s="16">
        <v>80.57394933881578</v>
      </c>
      <c r="C64" s="16">
        <v>7.7793013077442739</v>
      </c>
      <c r="D64" s="16">
        <v>7.7264500271758765</v>
      </c>
      <c r="E64" s="16">
        <v>0.40524251818560708</v>
      </c>
      <c r="F64" s="16">
        <v>12.393811569308442</v>
      </c>
      <c r="G64" s="16">
        <v>8.8787547612299988</v>
      </c>
      <c r="H64" s="86"/>
    </row>
    <row r="65" spans="1:8" x14ac:dyDescent="0.25">
      <c r="A65" s="16" t="s">
        <v>60</v>
      </c>
      <c r="B65" s="16">
        <v>83.030797183889788</v>
      </c>
      <c r="C65" s="16">
        <v>7.8072002726404373</v>
      </c>
      <c r="D65" s="16">
        <v>7.2768082265762644</v>
      </c>
      <c r="E65" s="16">
        <v>0.4990020112993297</v>
      </c>
      <c r="F65" s="16">
        <v>10.195112296446606</v>
      </c>
      <c r="G65" s="16">
        <v>8.8089199908524343</v>
      </c>
      <c r="H65" s="86"/>
    </row>
    <row r="66" spans="1:8" x14ac:dyDescent="0.25">
      <c r="A66" s="16" t="s">
        <v>61</v>
      </c>
      <c r="B66" s="16">
        <v>80.985959032525997</v>
      </c>
      <c r="C66" s="16">
        <v>8.7214696958465492</v>
      </c>
      <c r="D66" s="16">
        <v>7.6876228816103991</v>
      </c>
      <c r="E66" s="16">
        <v>0.63100065533526994</v>
      </c>
      <c r="F66" s="16">
        <v>9.8181392803986842</v>
      </c>
      <c r="G66" s="16">
        <v>7.8441915457168951</v>
      </c>
      <c r="H66" s="86"/>
    </row>
    <row r="67" spans="1:8" x14ac:dyDescent="0.25">
      <c r="A67" s="16" t="s">
        <v>62</v>
      </c>
      <c r="B67" s="16">
        <v>78.504203520175167</v>
      </c>
      <c r="C67" s="16">
        <v>9.3422194187589511</v>
      </c>
      <c r="D67" s="16">
        <v>8.9296278402508342</v>
      </c>
      <c r="E67" s="16">
        <v>0.8683640310402877</v>
      </c>
      <c r="F67" s="16">
        <v>11.424703483094133</v>
      </c>
      <c r="G67" s="16">
        <v>9.0691182933193755</v>
      </c>
      <c r="H67" s="86"/>
    </row>
    <row r="68" spans="1:8" x14ac:dyDescent="0.25">
      <c r="A68" s="16" t="s">
        <v>63</v>
      </c>
      <c r="B68" s="16">
        <v>79.090889632603407</v>
      </c>
      <c r="C68" s="16">
        <v>9.2354663778936015</v>
      </c>
      <c r="D68" s="16">
        <v>8.8184974441633361</v>
      </c>
      <c r="E68" s="16">
        <v>1.0533214336072172</v>
      </c>
      <c r="F68" s="16">
        <v>11.745506863388369</v>
      </c>
      <c r="G68" s="16">
        <v>9.9436817516559142</v>
      </c>
      <c r="H68" s="86"/>
    </row>
    <row r="69" spans="1:8" x14ac:dyDescent="0.25">
      <c r="A69" s="16" t="s">
        <v>64</v>
      </c>
      <c r="B69" s="16">
        <v>76.661969363594082</v>
      </c>
      <c r="C69" s="16">
        <v>9.5316140122002952</v>
      </c>
      <c r="D69" s="16">
        <v>10.312888550612909</v>
      </c>
      <c r="E69" s="16">
        <v>1.319632576235489</v>
      </c>
      <c r="F69" s="16">
        <v>12.615866828971877</v>
      </c>
      <c r="G69" s="16">
        <v>10.441971331614631</v>
      </c>
      <c r="H69" s="86"/>
    </row>
    <row r="70" spans="1:8" x14ac:dyDescent="0.25">
      <c r="A70" s="16" t="s">
        <v>65</v>
      </c>
      <c r="B70" s="16">
        <v>77.238139059073859</v>
      </c>
      <c r="C70" s="16">
        <v>9.652178959824754</v>
      </c>
      <c r="D70" s="16">
        <v>10.694977069153301</v>
      </c>
      <c r="E70" s="16">
        <v>1.5244972260392888</v>
      </c>
      <c r="F70" s="16">
        <v>12.036238094053928</v>
      </c>
      <c r="G70" s="16">
        <v>11.146030408145133</v>
      </c>
      <c r="H70" s="86"/>
    </row>
    <row r="71" spans="1:8" x14ac:dyDescent="0.25">
      <c r="A71" s="16" t="s">
        <v>66</v>
      </c>
      <c r="B71" s="16">
        <v>77.386194040534875</v>
      </c>
      <c r="C71" s="16">
        <v>10.158342654323476</v>
      </c>
      <c r="D71" s="16">
        <v>9.541355709116246</v>
      </c>
      <c r="E71" s="16">
        <v>1.845119321656717</v>
      </c>
      <c r="F71" s="16">
        <v>9.0657086588210287</v>
      </c>
      <c r="G71" s="16">
        <v>7.9967203844523391</v>
      </c>
      <c r="H71" s="86"/>
    </row>
    <row r="72" spans="1:8" x14ac:dyDescent="0.25">
      <c r="A72" s="16" t="s">
        <v>67</v>
      </c>
      <c r="B72" s="16">
        <v>73.884160080212681</v>
      </c>
      <c r="C72" s="16">
        <v>12.909489933778284</v>
      </c>
      <c r="D72" s="16">
        <v>7.3971071762989347</v>
      </c>
      <c r="E72" s="16">
        <v>1.9652325971825682</v>
      </c>
      <c r="F72" s="16">
        <v>10.348753635274868</v>
      </c>
      <c r="G72" s="16">
        <v>6.5047434227473282</v>
      </c>
      <c r="H72" s="86"/>
    </row>
    <row r="73" spans="1:8" x14ac:dyDescent="0.25">
      <c r="A73" s="16" t="s">
        <v>68</v>
      </c>
      <c r="B73" s="16">
        <v>78.426546761681593</v>
      </c>
      <c r="C73" s="16">
        <v>9.3853065094026498</v>
      </c>
      <c r="D73" s="16">
        <v>7.263358876716735</v>
      </c>
      <c r="E73" s="16">
        <v>1.9279550286807359</v>
      </c>
      <c r="F73" s="16">
        <v>10.587427923022931</v>
      </c>
      <c r="G73" s="16">
        <v>7.5905950995046387</v>
      </c>
      <c r="H73" s="86"/>
    </row>
    <row r="74" spans="1:8" x14ac:dyDescent="0.25">
      <c r="A74" s="16" t="s">
        <v>69</v>
      </c>
      <c r="B74" s="16">
        <v>76.388899785338381</v>
      </c>
      <c r="C74" s="16">
        <v>8.5617557825035178</v>
      </c>
      <c r="D74" s="16">
        <v>7.6343735431268405</v>
      </c>
      <c r="E74" s="16">
        <v>1.9249139985041697</v>
      </c>
      <c r="F74" s="16">
        <v>12.148980704530096</v>
      </c>
      <c r="G74" s="16">
        <v>6.6589238140029998</v>
      </c>
      <c r="H74" s="86"/>
    </row>
    <row r="75" spans="1:8" x14ac:dyDescent="0.25">
      <c r="A75" s="16" t="s">
        <v>70</v>
      </c>
      <c r="B75" s="16">
        <v>79.008538393173723</v>
      </c>
      <c r="C75" s="16">
        <v>8.4961599192137864</v>
      </c>
      <c r="D75" s="16">
        <v>7.6262236897687199</v>
      </c>
      <c r="E75" s="16">
        <v>1.6552048908995907</v>
      </c>
      <c r="F75" s="16">
        <v>8.1658739526377691</v>
      </c>
      <c r="G75" s="16">
        <v>4.9520008456935791</v>
      </c>
      <c r="H75" s="86"/>
    </row>
    <row r="76" spans="1:8" x14ac:dyDescent="0.25">
      <c r="A76" s="16" t="s">
        <v>71</v>
      </c>
      <c r="B76" s="16">
        <v>75.212521184401922</v>
      </c>
      <c r="C76" s="16">
        <v>9.3899303364727036</v>
      </c>
      <c r="D76" s="16">
        <v>7.3694804202582489</v>
      </c>
      <c r="E76" s="16">
        <v>1.5292061684603624</v>
      </c>
      <c r="F76" s="16">
        <v>14.729170713921132</v>
      </c>
      <c r="G76" s="16">
        <v>8.2303088235143687</v>
      </c>
      <c r="H76" s="86"/>
    </row>
    <row r="77" spans="1:8" x14ac:dyDescent="0.25">
      <c r="A77" s="16" t="s">
        <v>72</v>
      </c>
      <c r="B77" s="16">
        <v>82.170299203312723</v>
      </c>
      <c r="C77" s="16">
        <v>10.993376323774966</v>
      </c>
      <c r="D77" s="16">
        <v>8.1969505145176491</v>
      </c>
      <c r="E77" s="16">
        <v>1.2294997757462511</v>
      </c>
      <c r="F77" s="16">
        <v>10.750578195212208</v>
      </c>
      <c r="G77" s="16">
        <v>13.340704012563792</v>
      </c>
      <c r="H77" s="86"/>
    </row>
    <row r="78" spans="1:8" x14ac:dyDescent="0.25">
      <c r="A78" s="16" t="s">
        <v>73</v>
      </c>
      <c r="B78" s="16">
        <v>75.52468259576122</v>
      </c>
      <c r="C78" s="16">
        <v>14.282444002988701</v>
      </c>
      <c r="D78" s="16">
        <v>10.724393919454577</v>
      </c>
      <c r="E78" s="16">
        <v>1.2145928506896435</v>
      </c>
      <c r="F78" s="16">
        <v>8.0611367624892107</v>
      </c>
      <c r="G78" s="16">
        <v>9.8072501313833467</v>
      </c>
      <c r="H78" s="86"/>
    </row>
    <row r="79" spans="1:8" x14ac:dyDescent="0.25">
      <c r="A79" s="16" t="s">
        <v>74</v>
      </c>
      <c r="B79" s="16">
        <v>80.212612343822727</v>
      </c>
      <c r="C79" s="16">
        <v>12.065386612235104</v>
      </c>
      <c r="D79" s="16">
        <v>10.203193944858187</v>
      </c>
      <c r="E79" s="16">
        <v>1.0708693833330918</v>
      </c>
      <c r="F79" s="16">
        <v>6.0112474968560541</v>
      </c>
      <c r="G79" s="16">
        <v>9.5633097811051631</v>
      </c>
      <c r="H79" s="86"/>
    </row>
    <row r="80" spans="1:8" x14ac:dyDescent="0.25">
      <c r="A80" s="16" t="s">
        <v>75</v>
      </c>
      <c r="B80" s="16">
        <v>82.465080763147526</v>
      </c>
      <c r="C80" s="16">
        <v>11.142059081656786</v>
      </c>
      <c r="D80" s="16">
        <v>10.457024904790581</v>
      </c>
      <c r="E80" s="16">
        <v>0.94198654330257492</v>
      </c>
      <c r="F80" s="16">
        <v>7.1895546012135805</v>
      </c>
      <c r="G80" s="16">
        <v>12.195705894111056</v>
      </c>
      <c r="H80" s="86"/>
    </row>
    <row r="81" spans="1:8" x14ac:dyDescent="0.25">
      <c r="A81" s="16" t="s">
        <v>76</v>
      </c>
      <c r="B81" s="16">
        <v>79.012460613112182</v>
      </c>
      <c r="C81" s="16">
        <v>12.083449342719335</v>
      </c>
      <c r="D81" s="16">
        <v>11.96596634587155</v>
      </c>
      <c r="E81" s="16">
        <v>0.73995056744468124</v>
      </c>
      <c r="F81" s="16">
        <v>6.9792915468821137</v>
      </c>
      <c r="G81" s="16">
        <v>10.781118416029878</v>
      </c>
      <c r="H81" s="86"/>
    </row>
    <row r="82" spans="1:8" x14ac:dyDescent="0.25">
      <c r="A82" s="16" t="s">
        <v>77</v>
      </c>
      <c r="B82" s="16">
        <v>80.077018011823938</v>
      </c>
      <c r="C82" s="16">
        <v>11.075996361678824</v>
      </c>
      <c r="D82" s="16">
        <v>10.825292377306802</v>
      </c>
      <c r="E82" s="16">
        <v>0.57529672225328243</v>
      </c>
      <c r="F82" s="16">
        <v>7.3546910980812834</v>
      </c>
      <c r="G82" s="16">
        <v>9.9082945711441255</v>
      </c>
      <c r="H82" s="86"/>
    </row>
    <row r="83" spans="1:8" x14ac:dyDescent="0.25">
      <c r="A83" s="16" t="s">
        <v>78</v>
      </c>
      <c r="B83" s="16">
        <v>76.097107413896452</v>
      </c>
      <c r="C83" s="16">
        <v>11.065905152288696</v>
      </c>
      <c r="D83" s="16">
        <v>12.973145114516155</v>
      </c>
      <c r="E83" s="16">
        <v>0.46009036198747716</v>
      </c>
      <c r="F83" s="16">
        <v>6.7254095653405415</v>
      </c>
      <c r="G83" s="16">
        <v>7.3216576080293176</v>
      </c>
      <c r="H83" s="86"/>
    </row>
    <row r="84" spans="1:8" x14ac:dyDescent="0.25">
      <c r="A84" s="16" t="s">
        <v>79</v>
      </c>
      <c r="B84" s="16">
        <v>78.179754906020918</v>
      </c>
      <c r="C84" s="16">
        <v>9.9280100780203746</v>
      </c>
      <c r="D84" s="16">
        <v>12.977071307914494</v>
      </c>
      <c r="E84" s="16">
        <v>0.31412627506381152</v>
      </c>
      <c r="F84" s="16">
        <v>6.5099750703443258</v>
      </c>
      <c r="G84" s="16">
        <v>7.9089376373639197</v>
      </c>
      <c r="H84" s="86"/>
    </row>
    <row r="85" spans="1:8" x14ac:dyDescent="0.25">
      <c r="A85" s="16" t="s">
        <v>80</v>
      </c>
      <c r="B85" s="16">
        <v>76.104014467143756</v>
      </c>
      <c r="C85" s="16">
        <v>10.407336472526959</v>
      </c>
      <c r="D85" s="16">
        <v>15.959496530550402</v>
      </c>
      <c r="E85" s="16">
        <v>0.20485004198326071</v>
      </c>
      <c r="F85" s="16">
        <v>6.4728578324178976</v>
      </c>
      <c r="G85" s="16">
        <v>9.1485553446222774</v>
      </c>
      <c r="H85" s="86"/>
    </row>
    <row r="86" spans="1:8" x14ac:dyDescent="0.25">
      <c r="A86" s="16" t="s">
        <v>81</v>
      </c>
      <c r="B86" s="16">
        <v>76.239202350574658</v>
      </c>
      <c r="C86" s="16">
        <v>9.6810666901446183</v>
      </c>
      <c r="D86" s="16">
        <v>16.903014808751777</v>
      </c>
      <c r="E86" s="16">
        <v>9.0612563051228431E-2</v>
      </c>
      <c r="F86" s="16">
        <v>6.9639014554000473</v>
      </c>
      <c r="G86" s="16">
        <v>9.8777978679223164</v>
      </c>
      <c r="H86" s="86"/>
    </row>
    <row r="87" spans="1:8" x14ac:dyDescent="0.25">
      <c r="A87" s="16" t="s">
        <v>82</v>
      </c>
      <c r="B87" s="16">
        <v>75.717061813850023</v>
      </c>
      <c r="C87" s="16">
        <v>9.5832753055412745</v>
      </c>
      <c r="D87" s="16">
        <v>16.669515849737</v>
      </c>
      <c r="E87" s="16">
        <v>3.298939019558337E-3</v>
      </c>
      <c r="F87" s="16">
        <v>7.4668816078917208</v>
      </c>
      <c r="G87" s="16">
        <v>9.4400335160395663</v>
      </c>
      <c r="H87" s="86"/>
    </row>
    <row r="88" spans="1:8" x14ac:dyDescent="0.25">
      <c r="A88" s="16" t="s">
        <v>83</v>
      </c>
      <c r="B88" s="16">
        <v>78.675613426954683</v>
      </c>
      <c r="C88" s="16">
        <v>9.7430385291242079</v>
      </c>
      <c r="D88" s="16">
        <v>11.79523495853892</v>
      </c>
      <c r="E88" s="16">
        <v>-5.2166649856184327E-2</v>
      </c>
      <c r="F88" s="16">
        <v>7.4812461178606773</v>
      </c>
      <c r="G88" s="16">
        <v>7.6429663826222969</v>
      </c>
      <c r="H88" s="86"/>
    </row>
    <row r="89" spans="1:8" x14ac:dyDescent="0.25">
      <c r="A89" s="16" t="s">
        <v>84</v>
      </c>
      <c r="B89" s="16">
        <v>80.533843175055637</v>
      </c>
      <c r="C89" s="16">
        <v>10.334794899374264</v>
      </c>
      <c r="D89" s="16">
        <v>10.115443553094781</v>
      </c>
      <c r="E89" s="16">
        <v>-5.4312053104508651E-2</v>
      </c>
      <c r="F89" s="16">
        <v>7.1632019068067878</v>
      </c>
      <c r="G89" s="16">
        <v>8.0929714812269697</v>
      </c>
      <c r="H89" s="86"/>
    </row>
    <row r="90" spans="1:8" x14ac:dyDescent="0.25">
      <c r="A90" s="16" t="s">
        <v>85</v>
      </c>
      <c r="B90" s="16">
        <v>77.551133074979234</v>
      </c>
      <c r="C90" s="16">
        <v>11.742246207241546</v>
      </c>
      <c r="D90" s="16">
        <v>11.961149013191832</v>
      </c>
      <c r="E90" s="16">
        <v>9.6529161167191787E-3</v>
      </c>
      <c r="F90" s="16">
        <v>4.9901587909979011</v>
      </c>
      <c r="G90" s="16">
        <v>6.2543400025272433</v>
      </c>
      <c r="H90" s="86"/>
    </row>
    <row r="91" spans="1:8" x14ac:dyDescent="0.25">
      <c r="A91" s="16" t="s">
        <v>86</v>
      </c>
      <c r="B91" s="16">
        <v>79.221817418338347</v>
      </c>
      <c r="C91" s="16">
        <v>11.171398525748396</v>
      </c>
      <c r="D91" s="16">
        <v>10.901702019713952</v>
      </c>
      <c r="E91" s="16">
        <v>0.14495601882610165</v>
      </c>
      <c r="F91" s="16">
        <v>4.3656030553408058</v>
      </c>
      <c r="G91" s="16">
        <v>5.8054770379676146</v>
      </c>
      <c r="H91" s="86"/>
    </row>
    <row r="92" spans="1:8" x14ac:dyDescent="0.25">
      <c r="A92" s="16" t="s">
        <v>87</v>
      </c>
      <c r="B92" s="16">
        <v>78.589416538244961</v>
      </c>
      <c r="C92" s="16">
        <v>11.338187600553358</v>
      </c>
      <c r="D92" s="16">
        <v>11.079063186860283</v>
      </c>
      <c r="E92" s="16">
        <v>0.34528637706866538</v>
      </c>
      <c r="F92" s="16">
        <v>3.9625270068723046</v>
      </c>
      <c r="G92" s="16">
        <v>5.3144807095995636</v>
      </c>
      <c r="H92" s="86"/>
    </row>
    <row r="93" spans="1:8" x14ac:dyDescent="0.25">
      <c r="A93" s="16" t="s">
        <v>88</v>
      </c>
      <c r="B93" s="16">
        <v>63.526985782170151</v>
      </c>
      <c r="C93" s="16">
        <v>24.293163826285028</v>
      </c>
      <c r="D93" s="16">
        <v>11.600877020349072</v>
      </c>
      <c r="E93" s="16">
        <v>0.78979863917940363</v>
      </c>
      <c r="F93" s="16">
        <v>5.0850852098273904</v>
      </c>
      <c r="G93" s="16">
        <v>5.2959104778110584</v>
      </c>
      <c r="H93" s="86"/>
    </row>
    <row r="94" spans="1:8" x14ac:dyDescent="0.25">
      <c r="A94" s="16" t="s">
        <v>89</v>
      </c>
      <c r="B94" s="16">
        <v>62.778032003893543</v>
      </c>
      <c r="C94" s="16">
        <v>26.532943635892753</v>
      </c>
      <c r="D94" s="16">
        <v>9.0031899297478351</v>
      </c>
      <c r="E94" s="16">
        <v>1.231767359030802</v>
      </c>
      <c r="F94" s="16">
        <v>5.2195598537061434</v>
      </c>
      <c r="G94" s="16">
        <v>4.7654927822710755</v>
      </c>
      <c r="H94" s="86"/>
    </row>
    <row r="95" spans="1:8" x14ac:dyDescent="0.25">
      <c r="A95" s="16" t="s">
        <v>90</v>
      </c>
      <c r="B95" s="16">
        <v>67.639365665954273</v>
      </c>
      <c r="C95" s="16">
        <v>23.894439836598018</v>
      </c>
      <c r="D95" s="16">
        <v>7.943168243239171</v>
      </c>
      <c r="E95" s="16">
        <v>1.5928606143142106</v>
      </c>
      <c r="F95" s="16">
        <v>3.401637587913612</v>
      </c>
      <c r="G95" s="16">
        <v>4.4714719480192731</v>
      </c>
      <c r="H95" s="86"/>
    </row>
    <row r="96" spans="1:8" x14ac:dyDescent="0.25">
      <c r="A96" s="16" t="s">
        <v>91</v>
      </c>
      <c r="B96" s="16">
        <v>67.74668008973444</v>
      </c>
      <c r="C96" s="16">
        <v>24.048516441289589</v>
      </c>
      <c r="D96" s="16">
        <v>7.1815144259662631</v>
      </c>
      <c r="E96" s="16">
        <v>1.871575898744642</v>
      </c>
      <c r="F96" s="16">
        <v>2.90313755746944</v>
      </c>
      <c r="G96" s="16">
        <v>3.7514244132043886</v>
      </c>
      <c r="H96" s="86"/>
    </row>
    <row r="97" spans="1:8" x14ac:dyDescent="0.25">
      <c r="A97" s="16" t="s">
        <v>92</v>
      </c>
      <c r="B97" s="16">
        <v>73.839111562387643</v>
      </c>
      <c r="C97" s="16">
        <v>16.566290349422506</v>
      </c>
      <c r="D97" s="16">
        <v>8.1168850779298136</v>
      </c>
      <c r="E97" s="16">
        <v>1.9256675698815748</v>
      </c>
      <c r="F97" s="16">
        <v>2.2648852984786343</v>
      </c>
      <c r="G97" s="16">
        <v>2.7128398581001694</v>
      </c>
      <c r="H97" s="86"/>
    </row>
    <row r="98" spans="1:8" x14ac:dyDescent="0.25">
      <c r="A98" s="16" t="s">
        <v>93</v>
      </c>
      <c r="B98" s="16">
        <v>68.440755775282312</v>
      </c>
      <c r="C98" s="16">
        <v>16.739974056510093</v>
      </c>
      <c r="D98" s="16">
        <v>11.387923240946852</v>
      </c>
      <c r="E98" s="16">
        <v>2.1433629460968153</v>
      </c>
      <c r="F98" s="16">
        <v>2.9108225046529137</v>
      </c>
      <c r="G98" s="16">
        <v>1.6228385234889919</v>
      </c>
      <c r="H98" s="86"/>
    </row>
    <row r="99" spans="1:8" x14ac:dyDescent="0.25">
      <c r="A99" s="16" t="s">
        <v>94</v>
      </c>
      <c r="B99" s="16">
        <v>68.65651393359974</v>
      </c>
      <c r="C99" s="16">
        <v>15.467439454672281</v>
      </c>
      <c r="D99" s="16">
        <v>12.058689047580948</v>
      </c>
      <c r="E99" s="16">
        <v>2.1373224715543171</v>
      </c>
      <c r="F99" s="16">
        <v>2.8780949174425783</v>
      </c>
      <c r="G99" s="16">
        <v>1.1980598248498626</v>
      </c>
      <c r="H99" s="86"/>
    </row>
    <row r="100" spans="1:8" x14ac:dyDescent="0.25">
      <c r="A100" s="16" t="s">
        <v>95</v>
      </c>
      <c r="B100" s="16">
        <v>63.360462996080763</v>
      </c>
      <c r="C100" s="16">
        <v>22.392265698287748</v>
      </c>
      <c r="D100" s="16">
        <v>11.706280288667038</v>
      </c>
      <c r="E100" s="16">
        <v>2.3511902471918495</v>
      </c>
      <c r="F100" s="16">
        <v>3.006728777451575</v>
      </c>
      <c r="G100" s="16">
        <v>2.8169280076789422</v>
      </c>
      <c r="H100" s="86"/>
    </row>
    <row r="101" spans="1:8" x14ac:dyDescent="0.25">
      <c r="A101" s="16" t="s">
        <v>96</v>
      </c>
      <c r="B101" s="16">
        <v>68.182936898035564</v>
      </c>
      <c r="C101" s="16">
        <v>17.749507336183672</v>
      </c>
      <c r="D101" s="16">
        <v>10.13681011996424</v>
      </c>
      <c r="E101" s="16">
        <v>2.3992349423346986</v>
      </c>
      <c r="F101" s="16">
        <v>3.877682428653177</v>
      </c>
      <c r="G101" s="16">
        <v>2.3461717251713523</v>
      </c>
      <c r="H101" s="86"/>
    </row>
    <row r="102" spans="1:8" x14ac:dyDescent="0.25">
      <c r="A102" s="16" t="s">
        <v>97</v>
      </c>
      <c r="B102" s="16">
        <v>66.668131076261503</v>
      </c>
      <c r="C102" s="16">
        <v>19.002166321410378</v>
      </c>
      <c r="D102" s="16">
        <v>11.012533145745355</v>
      </c>
      <c r="E102" s="16">
        <v>2.8450509205438528</v>
      </c>
      <c r="F102" s="16">
        <v>3.0520422467838526</v>
      </c>
      <c r="G102" s="16">
        <v>2.57992371074495</v>
      </c>
      <c r="H102" s="86"/>
    </row>
    <row r="103" spans="1:8" x14ac:dyDescent="0.25">
      <c r="A103" s="16" t="s">
        <v>98</v>
      </c>
      <c r="B103" s="16">
        <v>73.694916678815204</v>
      </c>
      <c r="C103" s="16">
        <v>13.142802116868552</v>
      </c>
      <c r="D103" s="16">
        <v>10.895449935665805</v>
      </c>
      <c r="E103" s="16">
        <v>2.6474110218210534</v>
      </c>
      <c r="F103" s="16">
        <v>2.6486266272864061</v>
      </c>
      <c r="G103" s="16">
        <v>3.0292063804570351</v>
      </c>
      <c r="H103" s="86"/>
    </row>
    <row r="104" spans="1:8" x14ac:dyDescent="0.25">
      <c r="A104" s="16" t="s">
        <v>99</v>
      </c>
      <c r="B104" s="16">
        <v>71.964769179989204</v>
      </c>
      <c r="C104" s="16">
        <v>12.711051553944257</v>
      </c>
      <c r="D104" s="16">
        <v>12.690790747704467</v>
      </c>
      <c r="E104" s="16">
        <v>2.6663130897936935</v>
      </c>
      <c r="F104" s="16">
        <v>3.1787918108102664</v>
      </c>
      <c r="G104" s="16">
        <v>3.2117163822418973</v>
      </c>
      <c r="H104" s="86"/>
    </row>
    <row r="105" spans="1:8" x14ac:dyDescent="0.25">
      <c r="A105" s="16" t="s">
        <v>100</v>
      </c>
      <c r="B105" s="16">
        <v>68.370479601432564</v>
      </c>
      <c r="C105" s="16">
        <v>12.631438581848609</v>
      </c>
      <c r="D105" s="16">
        <v>16.397293430955493</v>
      </c>
      <c r="E105" s="16">
        <v>2.8785881045852335</v>
      </c>
      <c r="F105" s="16">
        <v>2.999542356698274</v>
      </c>
      <c r="G105" s="16">
        <v>3.2773420755201741</v>
      </c>
      <c r="H105" s="86"/>
    </row>
    <row r="106" spans="1:8" x14ac:dyDescent="0.25">
      <c r="A106" s="16" t="s">
        <v>101</v>
      </c>
      <c r="B106" s="16">
        <v>69.516373319093404</v>
      </c>
      <c r="C106" s="16">
        <v>12.686161313487156</v>
      </c>
      <c r="D106" s="16">
        <v>15.397062764890677</v>
      </c>
      <c r="E106" s="16">
        <v>3.1261685267311652</v>
      </c>
      <c r="F106" s="16">
        <v>3.5897437677765334</v>
      </c>
      <c r="G106" s="16">
        <v>4.3155096919789235</v>
      </c>
      <c r="H106" s="86"/>
    </row>
    <row r="107" spans="1:8" x14ac:dyDescent="0.25">
      <c r="A107" s="16" t="s">
        <v>102</v>
      </c>
      <c r="B107" s="16">
        <v>71.686173562450733</v>
      </c>
      <c r="C107" s="16">
        <v>11.161225229231331</v>
      </c>
      <c r="D107" s="16">
        <v>14.801166790879796</v>
      </c>
      <c r="E107" s="16">
        <v>2.9420977664532635</v>
      </c>
      <c r="F107" s="16">
        <v>3.8672184230646129</v>
      </c>
      <c r="G107" s="16">
        <v>4.4578817720797383</v>
      </c>
      <c r="H107" s="86"/>
    </row>
    <row r="108" spans="1:8" x14ac:dyDescent="0.25">
      <c r="A108" s="16" t="s">
        <v>103</v>
      </c>
      <c r="B108" s="16">
        <v>77.434101321248718</v>
      </c>
      <c r="C108" s="16">
        <v>9.9807718191814736</v>
      </c>
      <c r="D108" s="16">
        <v>11.330357337044427</v>
      </c>
      <c r="E108" s="16">
        <v>2.6668177240202668</v>
      </c>
      <c r="F108" s="16">
        <v>6.148625301871923</v>
      </c>
      <c r="G108" s="16">
        <v>7.5606735033668127</v>
      </c>
      <c r="H108" s="86"/>
    </row>
    <row r="109" spans="1:8" x14ac:dyDescent="0.25">
      <c r="A109" s="16" t="s">
        <v>104</v>
      </c>
      <c r="B109" s="16">
        <v>75.761248304489385</v>
      </c>
      <c r="C109" s="16">
        <v>10.161508517939914</v>
      </c>
      <c r="D109" s="16">
        <v>12.826228321991593</v>
      </c>
      <c r="E109" s="16">
        <v>2.7820432814377312</v>
      </c>
      <c r="F109" s="16">
        <v>6.2996695384450403</v>
      </c>
      <c r="G109" s="16">
        <v>7.8306979643036607</v>
      </c>
      <c r="H109" s="86"/>
    </row>
    <row r="110" spans="1:8" x14ac:dyDescent="0.25">
      <c r="A110" s="16" t="s">
        <v>105</v>
      </c>
      <c r="B110" s="16">
        <v>74.333995699795722</v>
      </c>
      <c r="C110" s="16">
        <v>10.186253292462263</v>
      </c>
      <c r="D110" s="16">
        <v>13.592562010389026</v>
      </c>
      <c r="E110" s="16">
        <v>2.9582602937855769</v>
      </c>
      <c r="F110" s="16">
        <v>7.5814904356987052</v>
      </c>
      <c r="G110" s="16">
        <v>8.6525617321312858</v>
      </c>
      <c r="H110" s="86"/>
    </row>
    <row r="111" spans="1:8" x14ac:dyDescent="0.25">
      <c r="A111" s="16" t="s">
        <v>106</v>
      </c>
      <c r="B111" s="16">
        <v>70.825144097425678</v>
      </c>
      <c r="C111" s="16">
        <v>10.1171262526713</v>
      </c>
      <c r="D111" s="16">
        <v>16.802935799970967</v>
      </c>
      <c r="E111" s="16">
        <v>2.9498311630462828</v>
      </c>
      <c r="F111" s="16">
        <v>7.1663739214693996</v>
      </c>
      <c r="G111" s="16">
        <v>7.8614112345836293</v>
      </c>
      <c r="H111" s="86"/>
    </row>
    <row r="112" spans="1:8" x14ac:dyDescent="0.25">
      <c r="A112" s="16" t="s">
        <v>107</v>
      </c>
      <c r="B112" s="16">
        <v>69.531641713338615</v>
      </c>
      <c r="C112" s="16">
        <v>9.9069646999053056</v>
      </c>
      <c r="D112" s="16">
        <v>20.032320879841926</v>
      </c>
      <c r="E112" s="16">
        <v>3.1513324125331126</v>
      </c>
      <c r="F112" s="16">
        <v>7.0643549479256764</v>
      </c>
      <c r="G112" s="16">
        <v>9.6866146535446571</v>
      </c>
      <c r="H112" s="86"/>
    </row>
    <row r="113" spans="1:8" x14ac:dyDescent="0.25">
      <c r="A113" s="16" t="s">
        <v>108</v>
      </c>
      <c r="B113" s="16">
        <v>66.965027605985213</v>
      </c>
      <c r="C113" s="16">
        <v>9.7156497770966261</v>
      </c>
      <c r="D113" s="16">
        <v>22.965706594436753</v>
      </c>
      <c r="E113" s="16">
        <v>2.9337667536712044</v>
      </c>
      <c r="F113" s="16">
        <v>6.3973996819204615</v>
      </c>
      <c r="G113" s="16">
        <v>8.9775504131102437</v>
      </c>
      <c r="H113" s="86"/>
    </row>
    <row r="114" spans="1:8" x14ac:dyDescent="0.25">
      <c r="A114" s="16" t="s">
        <v>109</v>
      </c>
      <c r="B114" s="16">
        <v>68.80428189345534</v>
      </c>
      <c r="C114" s="16">
        <v>9.2932635193783533</v>
      </c>
      <c r="D114" s="16">
        <v>21.719763380857422</v>
      </c>
      <c r="E114" s="16">
        <v>2.8784633183619306</v>
      </c>
      <c r="F114" s="16">
        <v>6.2283462378285028</v>
      </c>
      <c r="G114" s="16">
        <v>8.9241183498815566</v>
      </c>
      <c r="H114" s="86"/>
    </row>
    <row r="115" spans="1:8" x14ac:dyDescent="0.25">
      <c r="A115" s="16" t="s">
        <v>110</v>
      </c>
      <c r="B115" s="16">
        <v>70.445977728704605</v>
      </c>
      <c r="C115" s="16">
        <v>8.0511425154783129</v>
      </c>
      <c r="D115" s="16">
        <v>20.874177468373073</v>
      </c>
      <c r="E115" s="16">
        <v>2.7618697029563117</v>
      </c>
      <c r="F115" s="16">
        <v>6.3649822567369387</v>
      </c>
      <c r="G115" s="16">
        <v>8.4981496722492444</v>
      </c>
      <c r="H115" s="86"/>
    </row>
    <row r="116" spans="1:8" x14ac:dyDescent="0.25">
      <c r="A116" s="16" t="s">
        <v>111</v>
      </c>
      <c r="B116" s="16">
        <v>74.826820212204169</v>
      </c>
      <c r="C116" s="16">
        <v>8.4983107666186442</v>
      </c>
      <c r="D116" s="16">
        <v>18.853322688070563</v>
      </c>
      <c r="E116" s="16">
        <v>-7.0960377375625897E-2</v>
      </c>
      <c r="F116" s="16">
        <v>5.188243000872939</v>
      </c>
      <c r="G116" s="16">
        <v>7.295736290390674</v>
      </c>
      <c r="H116" s="86"/>
    </row>
    <row r="117" spans="1:8" x14ac:dyDescent="0.25">
      <c r="A117" s="16" t="s">
        <v>112</v>
      </c>
      <c r="B117" s="16">
        <v>72.273084480942472</v>
      </c>
      <c r="C117" s="16">
        <v>8.3858439074792379</v>
      </c>
      <c r="D117" s="16">
        <v>18.954370868672971</v>
      </c>
      <c r="E117" s="16">
        <v>-0.22734712006556484</v>
      </c>
      <c r="F117" s="16">
        <v>7.8809681895629078</v>
      </c>
      <c r="G117" s="16">
        <v>7.2669203265920306</v>
      </c>
      <c r="H117" s="86"/>
    </row>
    <row r="118" spans="1:8" x14ac:dyDescent="0.25">
      <c r="A118" s="16" t="s">
        <v>113</v>
      </c>
      <c r="B118" s="16">
        <v>72.633433321835795</v>
      </c>
      <c r="C118" s="16">
        <v>8.0627234336251341</v>
      </c>
      <c r="D118" s="16">
        <v>19.615279411973894</v>
      </c>
      <c r="E118" s="16">
        <v>2.0452295221447936</v>
      </c>
      <c r="F118" s="16">
        <v>6.991596866094123</v>
      </c>
      <c r="G118" s="16">
        <v>9.3482625556737418</v>
      </c>
      <c r="H118" s="86"/>
    </row>
    <row r="119" spans="1:8" x14ac:dyDescent="0.25">
      <c r="A119" s="16" t="s">
        <v>114</v>
      </c>
      <c r="B119" s="16">
        <v>72.909197182165371</v>
      </c>
      <c r="C119" s="16">
        <v>7.8279560579614573</v>
      </c>
      <c r="D119" s="16">
        <v>19.787191581595359</v>
      </c>
      <c r="E119" s="16">
        <v>3.9722811299203635</v>
      </c>
      <c r="F119" s="16">
        <v>6.8225387886705846</v>
      </c>
      <c r="G119" s="16">
        <v>11.319164740313129</v>
      </c>
      <c r="H119" s="86"/>
    </row>
    <row r="120" spans="1:8" x14ac:dyDescent="0.25">
      <c r="A120" s="16" t="s">
        <v>115</v>
      </c>
      <c r="B120" s="16">
        <v>74.621564840525693</v>
      </c>
      <c r="C120" s="16">
        <v>7.9443634592336947</v>
      </c>
      <c r="D120" s="16">
        <v>19.768770565356693</v>
      </c>
      <c r="E120" s="16">
        <v>3.896131098141701</v>
      </c>
      <c r="F120" s="16">
        <v>5.7047318376930454</v>
      </c>
      <c r="G120" s="16">
        <v>11.935561800950838</v>
      </c>
      <c r="H120" s="86"/>
    </row>
    <row r="121" spans="1:8" x14ac:dyDescent="0.25">
      <c r="A121" s="16" t="s">
        <v>116</v>
      </c>
      <c r="B121" s="16">
        <v>74.721109710196714</v>
      </c>
      <c r="C121" s="16">
        <v>7.4946940739700754</v>
      </c>
      <c r="D121" s="16">
        <v>20.831671848239775</v>
      </c>
      <c r="E121" s="16">
        <v>2.7784092054818039</v>
      </c>
      <c r="F121" s="16">
        <v>6.3431008122282497</v>
      </c>
      <c r="G121" s="16">
        <v>12.168985650116618</v>
      </c>
      <c r="H121" s="86"/>
    </row>
    <row r="122" spans="1:8" x14ac:dyDescent="0.25">
      <c r="A122" s="16" t="s">
        <v>117</v>
      </c>
      <c r="B122" s="16">
        <v>75.445867171721616</v>
      </c>
      <c r="C122" s="16">
        <v>7.5963737545723546</v>
      </c>
      <c r="D122" s="16">
        <v>21.89741422124672</v>
      </c>
      <c r="E122" s="16">
        <v>3.120504540904705</v>
      </c>
      <c r="F122" s="16">
        <v>5.8226747644569388</v>
      </c>
      <c r="G122" s="16">
        <v>13.882834452902324</v>
      </c>
      <c r="H122" s="86"/>
    </row>
    <row r="123" spans="1:8" x14ac:dyDescent="0.25">
      <c r="A123" s="16" t="s">
        <v>118</v>
      </c>
      <c r="B123" s="16">
        <v>74.892244768317227</v>
      </c>
      <c r="C123" s="16">
        <v>7.9133744767660739</v>
      </c>
      <c r="D123" s="16">
        <v>22.15819776487012</v>
      </c>
      <c r="E123" s="16">
        <v>3.0797632123757772</v>
      </c>
      <c r="F123" s="16">
        <v>6.3483912055544049</v>
      </c>
      <c r="G123" s="16">
        <v>14.391971427883593</v>
      </c>
      <c r="H123" s="86"/>
    </row>
    <row r="124" spans="1:8" x14ac:dyDescent="0.25">
      <c r="A124" s="16" t="s">
        <v>119</v>
      </c>
      <c r="B124" s="16">
        <v>74.005159943351245</v>
      </c>
      <c r="C124" s="16">
        <v>8.6431031626522348</v>
      </c>
      <c r="D124" s="16">
        <v>22.485266967737672</v>
      </c>
      <c r="E124" s="16">
        <v>1.4717950231094046</v>
      </c>
      <c r="F124" s="16">
        <v>6.1671300211741764</v>
      </c>
      <c r="G124" s="16">
        <v>12.772455118024736</v>
      </c>
      <c r="H124" s="86"/>
    </row>
    <row r="125" spans="1:8" x14ac:dyDescent="0.25">
      <c r="A125" s="16" t="s">
        <v>120</v>
      </c>
      <c r="B125" s="16">
        <v>73.577763868194154</v>
      </c>
      <c r="C125" s="16">
        <v>8.4688108069227308</v>
      </c>
      <c r="D125" s="16">
        <v>23.106398126883093</v>
      </c>
      <c r="E125" s="16">
        <v>0.86823257278555543</v>
      </c>
      <c r="F125" s="16">
        <v>7.7277739303337807</v>
      </c>
      <c r="G125" s="16">
        <v>13.74897930511932</v>
      </c>
      <c r="H125" s="86"/>
    </row>
    <row r="126" spans="1:8" x14ac:dyDescent="0.25">
      <c r="A126" s="16" t="s">
        <v>121</v>
      </c>
      <c r="B126" s="16">
        <v>71.43528248251171</v>
      </c>
      <c r="C126" s="16">
        <v>8.5621787117787331</v>
      </c>
      <c r="D126" s="16">
        <v>23.439647849131607</v>
      </c>
      <c r="E126" s="16">
        <v>2.6627582530860696</v>
      </c>
      <c r="F126" s="16">
        <v>8.3446059317900776</v>
      </c>
      <c r="G126" s="16">
        <v>14.444473228298193</v>
      </c>
      <c r="H126" s="86"/>
    </row>
    <row r="127" spans="1:8" x14ac:dyDescent="0.25">
      <c r="A127" s="16" t="s">
        <v>122</v>
      </c>
      <c r="B127" s="16">
        <v>71.920239775754581</v>
      </c>
      <c r="C127" s="16">
        <v>8.9412176877758043</v>
      </c>
      <c r="D127" s="16">
        <v>23.29973861147516</v>
      </c>
      <c r="E127" s="16">
        <v>1.4381217706996925</v>
      </c>
      <c r="F127" s="16">
        <v>9.2374307539688001</v>
      </c>
      <c r="G127" s="16">
        <v>14.836748599674026</v>
      </c>
      <c r="H127" s="86"/>
    </row>
    <row r="128" spans="1:8" x14ac:dyDescent="0.25">
      <c r="A128" s="16" t="s">
        <v>123</v>
      </c>
      <c r="B128" s="16">
        <v>71.82275007754059</v>
      </c>
      <c r="C128" s="16">
        <v>9.1515741918131628</v>
      </c>
      <c r="D128" s="16">
        <v>21.489967301996238</v>
      </c>
      <c r="E128" s="16">
        <v>1.4667717140755194</v>
      </c>
      <c r="F128" s="16">
        <v>9.8784636328046407</v>
      </c>
      <c r="G128" s="16">
        <v>13.809526918230151</v>
      </c>
      <c r="H128" s="86"/>
    </row>
    <row r="129" spans="1:8" x14ac:dyDescent="0.25">
      <c r="A129" s="16" t="s">
        <v>124</v>
      </c>
      <c r="B129" s="16">
        <v>70.682643599013218</v>
      </c>
      <c r="C129" s="16">
        <v>9.006201461103414</v>
      </c>
      <c r="D129" s="16">
        <v>23.021404168819917</v>
      </c>
      <c r="E129" s="16">
        <v>1.4779891270621035</v>
      </c>
      <c r="F129" s="16">
        <v>10.517829569373475</v>
      </c>
      <c r="G129" s="16">
        <v>14.706067925372121</v>
      </c>
      <c r="H129" s="86"/>
    </row>
    <row r="130" spans="1:8" x14ac:dyDescent="0.25">
      <c r="A130" s="16" t="s">
        <v>125</v>
      </c>
      <c r="B130" s="16">
        <v>69.829275224520089</v>
      </c>
      <c r="C130" s="16">
        <v>9.0311628970621154</v>
      </c>
      <c r="D130" s="127" t="s">
        <v>260</v>
      </c>
      <c r="E130" s="16">
        <v>1.1188495922130735</v>
      </c>
      <c r="F130" s="16">
        <v>10.861092780092982</v>
      </c>
      <c r="G130" s="16">
        <v>15.619633665450861</v>
      </c>
      <c r="H130" s="86"/>
    </row>
    <row r="131" spans="1:8" x14ac:dyDescent="0.25">
      <c r="A131" s="16" t="s">
        <v>126</v>
      </c>
      <c r="B131" s="16">
        <v>68.741367711876265</v>
      </c>
      <c r="C131" s="16">
        <v>9.2838151784483767</v>
      </c>
      <c r="D131" s="16">
        <v>26.253077558199429</v>
      </c>
      <c r="E131" s="16">
        <v>3.4212246875661636</v>
      </c>
      <c r="F131" s="16">
        <v>12.007904323319954</v>
      </c>
      <c r="G131" s="16">
        <v>19.707389459410191</v>
      </c>
      <c r="H131" s="86"/>
    </row>
    <row r="132" spans="1:8" x14ac:dyDescent="0.25">
      <c r="A132" s="16" t="s">
        <v>127</v>
      </c>
      <c r="B132" s="16">
        <v>68.300609439671959</v>
      </c>
      <c r="C132" s="16">
        <v>9.8200547338782425</v>
      </c>
      <c r="D132" s="16">
        <v>25.052698950003222</v>
      </c>
      <c r="E132" s="16">
        <v>3.2045755592189114</v>
      </c>
      <c r="F132" s="16">
        <v>11.277264290898325</v>
      </c>
      <c r="G132" s="16">
        <v>17.655202973670658</v>
      </c>
      <c r="H132" s="86"/>
    </row>
    <row r="133" spans="1:8" x14ac:dyDescent="0.25">
      <c r="A133" s="16" t="s">
        <v>128</v>
      </c>
      <c r="B133" s="16">
        <v>68.738183929955838</v>
      </c>
      <c r="C133" s="16">
        <v>10.512609084389693</v>
      </c>
      <c r="D133" s="16">
        <v>23.761777769170187</v>
      </c>
      <c r="E133" s="16">
        <v>2.9603896466233244</v>
      </c>
      <c r="F133" s="16">
        <v>12.556038639149016</v>
      </c>
      <c r="G133" s="16">
        <v>18.528999069288062</v>
      </c>
      <c r="H133" s="86"/>
    </row>
    <row r="134" spans="1:8" x14ac:dyDescent="0.25">
      <c r="A134" s="16" t="s">
        <v>129</v>
      </c>
      <c r="B134" s="16">
        <v>68.385592623595173</v>
      </c>
      <c r="C134" s="16">
        <v>10.798551367805919</v>
      </c>
      <c r="D134" s="16">
        <v>23.176875546449832</v>
      </c>
      <c r="E134" s="16">
        <v>1.3320982011793765</v>
      </c>
      <c r="F134" s="16">
        <v>13.205332720395443</v>
      </c>
      <c r="G134" s="16">
        <v>16.898450459425742</v>
      </c>
      <c r="H134" s="86"/>
    </row>
    <row r="135" spans="1:8" x14ac:dyDescent="0.25">
      <c r="A135" s="16" t="s">
        <v>130</v>
      </c>
      <c r="B135" s="16">
        <v>67.356503321455492</v>
      </c>
      <c r="C135" s="16">
        <v>11.244539636025946</v>
      </c>
      <c r="D135" s="16">
        <v>22.217402804425344</v>
      </c>
      <c r="E135" s="16">
        <v>-8.5742341745521991E-2</v>
      </c>
      <c r="F135" s="16">
        <v>13.957958151945711</v>
      </c>
      <c r="G135" s="16">
        <v>14.690661572106967</v>
      </c>
      <c r="H135" s="86"/>
    </row>
    <row r="136" spans="1:8" x14ac:dyDescent="0.25">
      <c r="A136" s="16" t="s">
        <v>131</v>
      </c>
      <c r="B136" s="16">
        <v>66.642260480620223</v>
      </c>
      <c r="C136" s="16">
        <v>11.80942260009526</v>
      </c>
      <c r="D136" s="16">
        <v>21.304274468195814</v>
      </c>
      <c r="E136" s="16">
        <v>0.72416296093371657</v>
      </c>
      <c r="F136" s="16">
        <v>14.494436627571115</v>
      </c>
      <c r="G136" s="16">
        <v>14.974557137416115</v>
      </c>
      <c r="H136" s="86"/>
    </row>
    <row r="137" spans="1:8" x14ac:dyDescent="0.25">
      <c r="A137" s="16" t="s">
        <v>132</v>
      </c>
      <c r="B137" s="16">
        <v>66.853673109040571</v>
      </c>
      <c r="C137" s="16">
        <v>12.4570582400289</v>
      </c>
      <c r="D137" s="16">
        <v>22.024092824462372</v>
      </c>
      <c r="E137" s="16">
        <v>1.3498741372351815</v>
      </c>
      <c r="F137" s="16">
        <v>15.470018818603844</v>
      </c>
      <c r="G137" s="16">
        <v>18.154717129370866</v>
      </c>
      <c r="H137" s="86"/>
    </row>
    <row r="138" spans="1:8" x14ac:dyDescent="0.25">
      <c r="A138" s="16" t="s">
        <v>133</v>
      </c>
      <c r="B138" s="16">
        <v>66.956608608284284</v>
      </c>
      <c r="C138" s="16">
        <v>13.652897270126317</v>
      </c>
      <c r="D138" s="16">
        <v>21.767232507961015</v>
      </c>
      <c r="E138" s="16">
        <v>0.16700392131997399</v>
      </c>
      <c r="F138" s="16">
        <v>17.419742287306427</v>
      </c>
      <c r="G138" s="16">
        <v>19.963484594998018</v>
      </c>
      <c r="H138" s="86"/>
    </row>
    <row r="139" spans="1:8" x14ac:dyDescent="0.25">
      <c r="A139" s="16" t="s">
        <v>134</v>
      </c>
      <c r="B139" s="16">
        <v>66.295895976221956</v>
      </c>
      <c r="C139" s="16">
        <v>13.851708214855938</v>
      </c>
      <c r="D139" s="16">
        <v>21.511660617966029</v>
      </c>
      <c r="E139" s="16">
        <v>0.76408605792596995</v>
      </c>
      <c r="F139" s="16">
        <v>17.953417928228752</v>
      </c>
      <c r="G139" s="16">
        <v>20.376768795198661</v>
      </c>
      <c r="H139" s="86"/>
    </row>
    <row r="140" spans="1:8" x14ac:dyDescent="0.25">
      <c r="A140" s="16" t="s">
        <v>135</v>
      </c>
      <c r="B140" s="16">
        <v>65.579553321457823</v>
      </c>
      <c r="C140" s="16">
        <v>14.287942236519235</v>
      </c>
      <c r="D140" s="16">
        <v>20.706320204308724</v>
      </c>
      <c r="E140" s="16">
        <v>0.86696471588084745</v>
      </c>
      <c r="F140" s="16">
        <v>20.195774768585125</v>
      </c>
      <c r="G140" s="16">
        <v>21.636555246751747</v>
      </c>
      <c r="H140" s="86"/>
    </row>
    <row r="141" spans="1:8" x14ac:dyDescent="0.25">
      <c r="A141" s="16" t="s">
        <v>136</v>
      </c>
      <c r="B141" s="16">
        <v>64.718628630797113</v>
      </c>
      <c r="C141" s="16">
        <v>14.023354075896172</v>
      </c>
      <c r="D141" s="16">
        <v>18.654262828556167</v>
      </c>
      <c r="E141" s="16">
        <v>1.1663482434804449</v>
      </c>
      <c r="F141" s="16">
        <v>22.400242944058434</v>
      </c>
      <c r="G141" s="16">
        <v>20.962836722788321</v>
      </c>
      <c r="H141" s="86"/>
    </row>
    <row r="142" spans="1:8" x14ac:dyDescent="0.25">
      <c r="A142" s="16" t="s">
        <v>137</v>
      </c>
      <c r="B142" s="16">
        <v>64.974449247248657</v>
      </c>
      <c r="C142" s="16">
        <v>14.437467285172096</v>
      </c>
      <c r="D142" s="16">
        <v>19.102615131269449</v>
      </c>
      <c r="E142" s="16">
        <v>0.22339604477257108</v>
      </c>
      <c r="F142" s="16">
        <v>22.124575562967024</v>
      </c>
      <c r="G142" s="16">
        <v>20.862503271429787</v>
      </c>
      <c r="H142" s="86"/>
    </row>
    <row r="143" spans="1:8" x14ac:dyDescent="0.25">
      <c r="A143" s="16" t="s">
        <v>138</v>
      </c>
      <c r="B143" s="16">
        <v>64.056821465433188</v>
      </c>
      <c r="C143" s="16">
        <v>14.35901609237961</v>
      </c>
      <c r="D143" s="16">
        <v>19.383299275508854</v>
      </c>
      <c r="E143" s="16">
        <v>0.68826924720302529</v>
      </c>
      <c r="F143" s="16">
        <v>19.296564796638481</v>
      </c>
      <c r="G143" s="16">
        <v>17.783970877163171</v>
      </c>
      <c r="H143" s="86"/>
    </row>
    <row r="144" spans="1:8" x14ac:dyDescent="0.25">
      <c r="A144" s="16" t="s">
        <v>139</v>
      </c>
      <c r="B144" s="16">
        <v>63.842054235513523</v>
      </c>
      <c r="C144" s="16">
        <v>14.889654229877577</v>
      </c>
      <c r="D144" s="16">
        <v>20.827540901462239</v>
      </c>
      <c r="E144" s="16">
        <v>0.92231446330053846</v>
      </c>
      <c r="F144" s="16">
        <v>18.675995949879749</v>
      </c>
      <c r="G144" s="16">
        <v>19.157559780033623</v>
      </c>
      <c r="H144" s="86"/>
    </row>
    <row r="145" spans="1:8" x14ac:dyDescent="0.25">
      <c r="A145" s="16" t="s">
        <v>140</v>
      </c>
      <c r="B145" s="16">
        <v>63.045486123279254</v>
      </c>
      <c r="C145" s="16">
        <v>14.67333147597372</v>
      </c>
      <c r="D145" s="16">
        <v>22.776938820263421</v>
      </c>
      <c r="E145" s="16">
        <v>1.2861223029337123</v>
      </c>
      <c r="F145" s="16">
        <v>18.056201294473631</v>
      </c>
      <c r="G145" s="16">
        <v>19.838080016923751</v>
      </c>
      <c r="H145" s="86"/>
    </row>
    <row r="146" spans="1:8" x14ac:dyDescent="0.25">
      <c r="A146" s="16" t="s">
        <v>141</v>
      </c>
      <c r="B146" s="16">
        <v>63.033483256663018</v>
      </c>
      <c r="C146" s="16">
        <v>15.19073787940899</v>
      </c>
      <c r="D146" s="16">
        <v>24.422481438021702</v>
      </c>
      <c r="E146" s="16">
        <v>1.2622911976761435</v>
      </c>
      <c r="F146" s="16">
        <v>17.175096754998659</v>
      </c>
      <c r="G146" s="16">
        <v>21.084090526768499</v>
      </c>
      <c r="H146" s="86"/>
    </row>
    <row r="147" spans="1:8" x14ac:dyDescent="0.25">
      <c r="A147" s="16" t="s">
        <v>142</v>
      </c>
      <c r="B147" s="16">
        <v>62.201424146515826</v>
      </c>
      <c r="C147" s="16">
        <v>15.720893857104812</v>
      </c>
      <c r="D147" s="16">
        <v>24.882040906907303</v>
      </c>
      <c r="E147" s="16">
        <v>1.1984408589625191</v>
      </c>
      <c r="F147" s="16">
        <v>16.058880042915234</v>
      </c>
      <c r="G147" s="16">
        <v>20.061679812405703</v>
      </c>
      <c r="H147" s="86"/>
    </row>
    <row r="148" spans="1:8" x14ac:dyDescent="0.25">
      <c r="A148" s="16" t="s">
        <v>143</v>
      </c>
      <c r="B148" s="16">
        <v>61.928142652866235</v>
      </c>
      <c r="C148" s="16">
        <v>16.439762310156048</v>
      </c>
      <c r="D148" s="16">
        <v>24.351654598333177</v>
      </c>
      <c r="E148" s="16">
        <v>1.0758340176862653</v>
      </c>
      <c r="F148" s="16">
        <v>16.000999411223347</v>
      </c>
      <c r="G148" s="16">
        <v>19.796392990265073</v>
      </c>
      <c r="H148" s="86"/>
    </row>
    <row r="149" spans="1:8" x14ac:dyDescent="0.25">
      <c r="A149" s="16" t="s">
        <v>144</v>
      </c>
      <c r="B149" s="16">
        <v>62.407956008291123</v>
      </c>
      <c r="C149" s="16">
        <v>17.509184557994761</v>
      </c>
      <c r="D149" s="16">
        <v>22.472078031524891</v>
      </c>
      <c r="E149" s="16">
        <v>1.0956970771389263</v>
      </c>
      <c r="F149" s="16">
        <v>16.352389974244545</v>
      </c>
      <c r="G149" s="16">
        <v>19.837305649194246</v>
      </c>
      <c r="H149" s="86"/>
    </row>
    <row r="150" spans="1:8" x14ac:dyDescent="0.25">
      <c r="A150" s="16" t="s">
        <v>145</v>
      </c>
      <c r="B150" s="16">
        <v>62.392215001165873</v>
      </c>
      <c r="C150" s="16">
        <v>18.187059715271641</v>
      </c>
      <c r="D150" s="16">
        <v>20.631011358971254</v>
      </c>
      <c r="E150" s="16">
        <v>0.2357002048337008</v>
      </c>
      <c r="F150" s="16">
        <v>17.925799757736058</v>
      </c>
      <c r="G150" s="16">
        <v>19.371786037978517</v>
      </c>
      <c r="H150" s="86"/>
    </row>
    <row r="151" spans="1:8" x14ac:dyDescent="0.25">
      <c r="A151" s="16" t="s">
        <v>146</v>
      </c>
      <c r="B151" s="16">
        <v>61.971316876285535</v>
      </c>
      <c r="C151" s="16">
        <v>17.693345269465407</v>
      </c>
      <c r="D151" s="16">
        <v>20.781378914581847</v>
      </c>
      <c r="E151" s="16">
        <v>0.47555669897302433</v>
      </c>
      <c r="F151" s="16">
        <v>20.44235470000314</v>
      </c>
      <c r="G151" s="16">
        <v>21.363952459308962</v>
      </c>
      <c r="H151" s="86"/>
    </row>
    <row r="152" spans="1:8" x14ac:dyDescent="0.25">
      <c r="A152" s="16" t="s">
        <v>147</v>
      </c>
      <c r="B152" s="16">
        <v>60.988562446264339</v>
      </c>
      <c r="C152" s="16">
        <v>17.613789330160579</v>
      </c>
      <c r="D152" s="16">
        <v>21.896792795296449</v>
      </c>
      <c r="E152" s="16">
        <v>0.62203096910905187</v>
      </c>
      <c r="F152" s="16">
        <v>21.827099273103077</v>
      </c>
      <c r="G152" s="16">
        <v>22.948274813933494</v>
      </c>
      <c r="H152" s="86"/>
    </row>
    <row r="153" spans="1:8" x14ac:dyDescent="0.25">
      <c r="A153" s="16" t="s">
        <v>148</v>
      </c>
      <c r="B153" s="16">
        <v>60.466718315300604</v>
      </c>
      <c r="C153" s="16">
        <v>17.487219007242391</v>
      </c>
      <c r="D153" s="16">
        <v>21.6869070712976</v>
      </c>
      <c r="E153" s="16">
        <v>0.53965327277224384</v>
      </c>
      <c r="F153" s="16">
        <v>23.03236079909567</v>
      </c>
      <c r="G153" s="16">
        <v>23.212858465708511</v>
      </c>
      <c r="H153" s="86"/>
    </row>
    <row r="154" spans="1:8" x14ac:dyDescent="0.25">
      <c r="A154" s="16" t="s">
        <v>149</v>
      </c>
      <c r="B154" s="16">
        <v>60.208986496375665</v>
      </c>
      <c r="C154" s="16">
        <v>17.00663241332029</v>
      </c>
      <c r="D154" s="16">
        <v>22.131346433826078</v>
      </c>
      <c r="E154" s="16">
        <v>0.47971375089549134</v>
      </c>
      <c r="F154" s="16">
        <v>25.669789010684269</v>
      </c>
      <c r="G154" s="16">
        <v>25.496468105101798</v>
      </c>
      <c r="H154" s="86"/>
    </row>
    <row r="155" spans="1:8" x14ac:dyDescent="0.25">
      <c r="A155" s="16" t="s">
        <v>150</v>
      </c>
      <c r="B155" s="16">
        <v>59.672693720964112</v>
      </c>
      <c r="C155" s="16">
        <v>16.857766194898137</v>
      </c>
      <c r="D155" s="16">
        <v>23.276731901300916</v>
      </c>
      <c r="E155" s="16">
        <v>0.65036790031529179</v>
      </c>
      <c r="F155" s="16">
        <v>26.101947326674978</v>
      </c>
      <c r="G155" s="16">
        <v>26.559507044153435</v>
      </c>
      <c r="H155" s="86"/>
    </row>
    <row r="156" spans="1:8" x14ac:dyDescent="0.25">
      <c r="A156" s="17">
        <v>1999</v>
      </c>
      <c r="B156" s="16">
        <v>59.605219204227467</v>
      </c>
      <c r="C156" s="16">
        <v>16.790521769345819</v>
      </c>
      <c r="D156" s="16">
        <v>24.731628626056068</v>
      </c>
      <c r="E156" s="16">
        <v>0.8060793355301038</v>
      </c>
      <c r="F156" s="16">
        <v>26.351509006702781</v>
      </c>
      <c r="G156" s="16">
        <v>28.284957941862242</v>
      </c>
      <c r="H156" s="86"/>
    </row>
    <row r="157" spans="1:8" x14ac:dyDescent="0.25">
      <c r="A157" s="12" t="s">
        <v>155</v>
      </c>
      <c r="B157" s="16">
        <v>59.617412028383072</v>
      </c>
      <c r="C157" s="16">
        <v>16.697820949570193</v>
      </c>
      <c r="D157" s="16">
        <v>25.940841335430523</v>
      </c>
      <c r="E157" s="16">
        <v>0.6995435678882953</v>
      </c>
      <c r="F157" s="16">
        <v>28.563357932611048</v>
      </c>
      <c r="G157" s="16">
        <v>31.518975813883131</v>
      </c>
      <c r="H157" s="86"/>
    </row>
    <row r="158" spans="1:8" x14ac:dyDescent="0.25">
      <c r="A158" s="15">
        <v>2001</v>
      </c>
      <c r="B158" s="16">
        <v>59.2702066925062</v>
      </c>
      <c r="C158" s="16">
        <v>16.544673056649639</v>
      </c>
      <c r="D158" s="16">
        <v>25.877291214034948</v>
      </c>
      <c r="E158" s="16">
        <v>0.58174618006171241</v>
      </c>
      <c r="F158" s="16">
        <v>27.861619160248392</v>
      </c>
      <c r="G158" s="16">
        <v>30.135536303500892</v>
      </c>
      <c r="H158" s="86"/>
    </row>
    <row r="159" spans="1:8" x14ac:dyDescent="0.25">
      <c r="A159" s="15">
        <v>2002</v>
      </c>
      <c r="B159" s="16">
        <v>58.682653104787924</v>
      </c>
      <c r="C159" s="16">
        <v>16.624330266612589</v>
      </c>
      <c r="D159" s="16">
        <v>26.155757038871219</v>
      </c>
      <c r="E159" s="16">
        <v>0.52844899353213648</v>
      </c>
      <c r="F159" s="16">
        <v>26.553994919631993</v>
      </c>
      <c r="G159" s="16">
        <v>28.545184323435866</v>
      </c>
      <c r="H159" s="86"/>
    </row>
    <row r="160" spans="1:8" x14ac:dyDescent="0.25">
      <c r="A160" s="15">
        <v>2003</v>
      </c>
      <c r="B160" s="16">
        <v>57.925800171015595</v>
      </c>
      <c r="C160" s="16">
        <v>16.776605265585228</v>
      </c>
      <c r="D160" s="16">
        <v>27.098618164050329</v>
      </c>
      <c r="E160" s="16">
        <v>0.40485325316042309</v>
      </c>
      <c r="F160" s="16">
        <v>25.628906123405454</v>
      </c>
      <c r="G160" s="16">
        <v>27.834782977217031</v>
      </c>
      <c r="H160" s="86"/>
    </row>
    <row r="161" spans="1:8" x14ac:dyDescent="0.25">
      <c r="A161" s="15">
        <v>2004</v>
      </c>
      <c r="B161" s="16">
        <v>58.245921457884641</v>
      </c>
      <c r="C161" s="16">
        <v>17.168914068163229</v>
      </c>
      <c r="D161" s="16">
        <v>27.807622897315337</v>
      </c>
      <c r="E161" s="16">
        <v>0.47775462308464728</v>
      </c>
      <c r="F161" s="16">
        <v>25.411984822622252</v>
      </c>
      <c r="G161" s="16">
        <v>29.112197869070101</v>
      </c>
      <c r="H161" s="86"/>
    </row>
    <row r="162" spans="1:8" x14ac:dyDescent="0.25">
      <c r="A162" s="15">
        <v>2005</v>
      </c>
      <c r="B162" s="16">
        <v>58.084966199640483</v>
      </c>
      <c r="C162" s="16">
        <v>17.331620939940066</v>
      </c>
      <c r="D162" s="16">
        <v>29.011588848738942</v>
      </c>
      <c r="E162" s="16">
        <v>0.37558351314542299</v>
      </c>
      <c r="F162" s="16">
        <v>24.979269040941084</v>
      </c>
      <c r="G162" s="16">
        <v>29.783028542405997</v>
      </c>
      <c r="H162" s="86"/>
    </row>
    <row r="163" spans="1:8" x14ac:dyDescent="0.25">
      <c r="A163" s="15">
        <v>2006</v>
      </c>
      <c r="B163" s="16">
        <v>57.768849687644135</v>
      </c>
      <c r="C163" s="16">
        <v>17.360331452855732</v>
      </c>
      <c r="D163" s="16">
        <v>30.027305610650483</v>
      </c>
      <c r="E163" s="16">
        <v>0.53804306137635816</v>
      </c>
      <c r="F163" s="16">
        <v>25.241302500540435</v>
      </c>
      <c r="G163" s="16">
        <v>30.935832313067145</v>
      </c>
      <c r="H163" s="86"/>
    </row>
    <row r="164" spans="1:8" x14ac:dyDescent="0.25">
      <c r="A164" s="15">
        <v>2007</v>
      </c>
      <c r="B164" s="16">
        <v>57.630267242749916</v>
      </c>
      <c r="C164" s="16">
        <v>17.705634105318357</v>
      </c>
      <c r="D164" s="16">
        <v>29.862236515830666</v>
      </c>
      <c r="E164" s="16">
        <v>0.57998826634831468</v>
      </c>
      <c r="F164" s="16">
        <v>25.984738814678035</v>
      </c>
      <c r="G164" s="16">
        <v>31.762864944925287</v>
      </c>
      <c r="H164" s="86"/>
    </row>
    <row r="165" spans="1:8" x14ac:dyDescent="0.25">
      <c r="A165" s="15">
        <v>2008</v>
      </c>
      <c r="B165" s="16">
        <v>57.457813636449664</v>
      </c>
      <c r="C165" s="16">
        <v>18.823098921085386</v>
      </c>
      <c r="D165" s="16">
        <v>27.83646570969437</v>
      </c>
      <c r="E165" s="16">
        <v>0.61809342782285648</v>
      </c>
      <c r="F165" s="16">
        <v>25.623929174316228</v>
      </c>
      <c r="G165" s="16">
        <v>30.359400869368503</v>
      </c>
      <c r="H165" s="86"/>
    </row>
    <row r="166" spans="1:8" x14ac:dyDescent="0.25">
      <c r="A166" s="15">
        <v>2009</v>
      </c>
      <c r="B166" s="16">
        <v>56.928449121546997</v>
      </c>
      <c r="C166" s="16">
        <v>20.639694460887871</v>
      </c>
      <c r="D166" s="16">
        <v>23.113222104078936</v>
      </c>
      <c r="E166" s="16">
        <v>0.19012029106266301</v>
      </c>
      <c r="F166" s="16">
        <v>23.061694174725503</v>
      </c>
      <c r="G166" s="16">
        <v>23.933180152301972</v>
      </c>
      <c r="H166" s="86"/>
    </row>
    <row r="167" spans="1:8" x14ac:dyDescent="0.25">
      <c r="A167" s="15">
        <v>2010</v>
      </c>
      <c r="B167" s="16">
        <v>58.088913209453821</v>
      </c>
      <c r="C167" s="16">
        <v>20.63290230621725</v>
      </c>
      <c r="D167" s="16">
        <v>21.788947421901</v>
      </c>
      <c r="E167" s="16">
        <v>0.51411892694104366</v>
      </c>
      <c r="F167" s="16">
        <v>25.951679346402425</v>
      </c>
      <c r="G167" s="16">
        <v>26.976561210915541</v>
      </c>
      <c r="H167" s="86"/>
    </row>
    <row r="168" spans="1:8" x14ac:dyDescent="0.25">
      <c r="A168" s="15">
        <v>2011</v>
      </c>
      <c r="B168" s="16">
        <v>58.479661353139747</v>
      </c>
      <c r="C168" s="16">
        <v>20.671709769939358</v>
      </c>
      <c r="D168" s="16">
        <v>20.021752965651185</v>
      </c>
      <c r="E168" s="16">
        <v>0.5501225366928536</v>
      </c>
      <c r="F168" s="16">
        <v>29.534962204927226</v>
      </c>
      <c r="G168" s="16">
        <v>29.25820883035037</v>
      </c>
      <c r="H168" s="86"/>
    </row>
    <row r="169" spans="1:8" x14ac:dyDescent="0.25">
      <c r="A169" s="15">
        <v>2012</v>
      </c>
      <c r="B169" s="16">
        <v>59.522218526058118</v>
      </c>
      <c r="C169" s="16">
        <v>19.976937229111851</v>
      </c>
      <c r="D169" s="16">
        <v>18.527609860934788</v>
      </c>
      <c r="E169" s="16">
        <v>-9.1940735079754712E-2</v>
      </c>
      <c r="F169" s="16">
        <v>31.455272481109962</v>
      </c>
      <c r="G169" s="16">
        <v>29.390097362134966</v>
      </c>
      <c r="H169" s="86"/>
    </row>
    <row r="170" spans="1:8" x14ac:dyDescent="0.25">
      <c r="A170" s="15">
        <v>2013</v>
      </c>
      <c r="B170" s="16">
        <v>58.974781153096785</v>
      </c>
      <c r="C170" s="16">
        <v>19.880668164194962</v>
      </c>
      <c r="D170" s="16">
        <v>17.370544167284102</v>
      </c>
      <c r="E170" s="16">
        <v>-0.15484912990469918</v>
      </c>
      <c r="F170" s="16">
        <v>32.962577473567841</v>
      </c>
      <c r="G170" s="16">
        <v>29.033721828238992</v>
      </c>
      <c r="H170" s="86"/>
    </row>
    <row r="171" spans="1:8" x14ac:dyDescent="0.25">
      <c r="A171" s="15">
        <v>2014</v>
      </c>
      <c r="B171" s="16">
        <v>59.362132541723263</v>
      </c>
      <c r="C171" s="16">
        <v>19.636334747199555</v>
      </c>
      <c r="D171" s="16">
        <v>17.779739148463705</v>
      </c>
      <c r="E171" s="16">
        <v>0.12226810236417293</v>
      </c>
      <c r="F171" s="16">
        <v>33.482567591395892</v>
      </c>
      <c r="G171" s="16">
        <v>30.383042131146588</v>
      </c>
      <c r="H171" s="86"/>
    </row>
    <row r="172" spans="1:8" x14ac:dyDescent="0.25">
      <c r="A172" s="15">
        <v>2015</v>
      </c>
      <c r="B172" s="16">
        <v>58.4837461372136</v>
      </c>
      <c r="C172" s="16">
        <v>19.479579431880399</v>
      </c>
      <c r="D172" s="16">
        <v>18.014458189107174</v>
      </c>
      <c r="E172" s="16">
        <v>0.98182054399168517</v>
      </c>
      <c r="F172" s="16">
        <v>33.626518434655111</v>
      </c>
      <c r="G172" s="16">
        <v>30.586122736847965</v>
      </c>
      <c r="H172" s="86"/>
    </row>
    <row r="173" spans="1:8" x14ac:dyDescent="0.25">
      <c r="A173" s="15">
        <v>2016</v>
      </c>
      <c r="B173" s="16">
        <v>58.200908568555626</v>
      </c>
      <c r="C173" s="16">
        <v>19.058213028801266</v>
      </c>
      <c r="D173" s="16">
        <v>17.960209724915607</v>
      </c>
      <c r="E173" s="16">
        <v>0.79311211664152836</v>
      </c>
      <c r="F173" s="16">
        <v>33.880090497737555</v>
      </c>
      <c r="G173" s="16">
        <v>29.892533936651585</v>
      </c>
      <c r="H173" s="86"/>
    </row>
    <row r="174" spans="1:8" x14ac:dyDescent="0.25">
      <c r="A174" s="72">
        <v>2017</v>
      </c>
      <c r="B174" s="16">
        <v>58.363134506789507</v>
      </c>
      <c r="C174" s="16">
        <v>18.619342833560122</v>
      </c>
      <c r="D174" s="16">
        <v>18.670983856155654</v>
      </c>
      <c r="E174" s="16">
        <v>0.74018799053592188</v>
      </c>
      <c r="F174" s="16">
        <v>35.149462029647111</v>
      </c>
      <c r="G174" s="16">
        <v>31.543111216688313</v>
      </c>
      <c r="H174" s="86"/>
    </row>
    <row r="175" spans="1:8" x14ac:dyDescent="0.25">
      <c r="A175" s="72">
        <v>2018</v>
      </c>
      <c r="B175" s="16">
        <v>58.131624197284211</v>
      </c>
      <c r="C175" s="16">
        <v>18.673369573799157</v>
      </c>
      <c r="D175" s="16">
        <v>19.446852257078483</v>
      </c>
      <c r="E175" s="16">
        <v>1.0311163265764063</v>
      </c>
      <c r="F175" s="16">
        <v>35.162587605827177</v>
      </c>
      <c r="G175" s="16">
        <v>32.44554996056543</v>
      </c>
    </row>
    <row r="176" spans="1:8" x14ac:dyDescent="0.25">
      <c r="A176" s="72">
        <v>2019</v>
      </c>
      <c r="B176" s="16">
        <v>57.349110999497739</v>
      </c>
      <c r="C176" s="16">
        <v>18.830979407332997</v>
      </c>
      <c r="D176" s="16">
        <v>20.08132596685083</v>
      </c>
      <c r="E176" s="16">
        <v>0.80859869412355601</v>
      </c>
      <c r="F176" s="16">
        <v>34.954655951783025</v>
      </c>
      <c r="G176" s="16">
        <v>32.024671019588148</v>
      </c>
    </row>
    <row r="177" spans="1:7" x14ac:dyDescent="0.25">
      <c r="A177" s="72">
        <v>2020</v>
      </c>
      <c r="B177" s="16">
        <v>55.975588886472458</v>
      </c>
      <c r="C177" s="16">
        <v>21.860104033342008</v>
      </c>
      <c r="D177" s="16">
        <v>20.286056038247761</v>
      </c>
      <c r="E177" s="16">
        <v>0.40509898854492365</v>
      </c>
      <c r="F177" s="16">
        <v>30.620937868778231</v>
      </c>
      <c r="G177" s="16">
        <v>29.147785815385383</v>
      </c>
    </row>
    <row r="178" spans="1:7" x14ac:dyDescent="0.25">
      <c r="A178" s="84"/>
      <c r="B178" s="16"/>
      <c r="C178" s="16"/>
      <c r="D178" s="16"/>
      <c r="E178" s="16"/>
      <c r="F178" s="16"/>
      <c r="G178" s="16"/>
    </row>
    <row r="179" spans="1:7" x14ac:dyDescent="0.25">
      <c r="A179" s="84"/>
      <c r="B179" s="16"/>
      <c r="C179" s="16"/>
      <c r="D179" s="16"/>
      <c r="E179" s="16"/>
      <c r="F179" s="16"/>
      <c r="G179" s="16"/>
    </row>
    <row r="180" spans="1:7" x14ac:dyDescent="0.25">
      <c r="A180" s="84"/>
      <c r="B180" s="16"/>
      <c r="C180" s="16"/>
      <c r="D180" s="16"/>
      <c r="E180" s="16"/>
      <c r="F180" s="16"/>
      <c r="G180" s="16"/>
    </row>
  </sheetData>
  <pageMargins left="0.75" right="0.75" top="1" bottom="1" header="0.5" footer="0.5"/>
  <pageSetup paperSize="9" fitToHeight="0" orientation="portrait" horizontalDpi="2400" verticalDpi="24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85"/>
  <sheetViews>
    <sheetView zoomScaleNormal="100" workbookViewId="0">
      <pane xSplit="1" ySplit="6" topLeftCell="U102" activePane="bottomRight" state="frozen"/>
      <selection pane="topRight" activeCell="B1" sqref="B1"/>
      <selection pane="bottomLeft" activeCell="A12" sqref="A12"/>
      <selection pane="bottomRight" activeCell="U103" sqref="U103"/>
    </sheetView>
  </sheetViews>
  <sheetFormatPr defaultColWidth="10.875" defaultRowHeight="15.75" x14ac:dyDescent="0.25"/>
  <cols>
    <col min="1" max="7" width="10.875" style="12"/>
    <col min="8" max="8" width="10.875" style="24"/>
    <col min="9" max="28" width="10.875" style="61"/>
    <col min="29" max="16384" width="10.875" style="73"/>
  </cols>
  <sheetData>
    <row r="1" spans="1:29" customFormat="1" x14ac:dyDescent="0.25">
      <c r="A1" s="16"/>
      <c r="B1" s="54" t="s">
        <v>201</v>
      </c>
      <c r="L1" s="48" t="s">
        <v>200</v>
      </c>
    </row>
    <row r="2" spans="1:29" x14ac:dyDescent="0.25">
      <c r="B2" s="40" t="s">
        <v>207</v>
      </c>
    </row>
    <row r="3" spans="1:29" x14ac:dyDescent="0.25">
      <c r="H3" s="57"/>
      <c r="J3" s="61">
        <f>H106/H103</f>
        <v>1.0320986088420496</v>
      </c>
    </row>
    <row r="4" spans="1:29" x14ac:dyDescent="0.25">
      <c r="B4" s="63" t="s">
        <v>161</v>
      </c>
      <c r="C4" s="60"/>
      <c r="D4" s="63" t="s">
        <v>162</v>
      </c>
      <c r="H4" s="57"/>
      <c r="I4" s="61" t="s">
        <v>247</v>
      </c>
      <c r="O4" s="61" t="s">
        <v>253</v>
      </c>
      <c r="V4" s="61" t="s">
        <v>254</v>
      </c>
    </row>
    <row r="5" spans="1:29" x14ac:dyDescent="0.25">
      <c r="B5" s="67" t="s">
        <v>159</v>
      </c>
      <c r="C5" s="67" t="s">
        <v>163</v>
      </c>
      <c r="D5" s="67" t="s">
        <v>172</v>
      </c>
      <c r="E5" s="67" t="s">
        <v>160</v>
      </c>
      <c r="F5" s="67" t="s">
        <v>174</v>
      </c>
      <c r="G5" s="67" t="s">
        <v>175</v>
      </c>
      <c r="H5" s="67" t="s">
        <v>193</v>
      </c>
      <c r="I5" s="67" t="s">
        <v>248</v>
      </c>
      <c r="J5" s="67" t="s">
        <v>250</v>
      </c>
      <c r="K5" s="67" t="s">
        <v>249</v>
      </c>
      <c r="L5" s="67" t="s">
        <v>251</v>
      </c>
      <c r="M5" s="67" t="s">
        <v>256</v>
      </c>
      <c r="N5" s="67" t="s">
        <v>257</v>
      </c>
      <c r="O5" s="67" t="s">
        <v>248</v>
      </c>
      <c r="P5" s="67" t="s">
        <v>250</v>
      </c>
      <c r="Q5" s="67" t="s">
        <v>249</v>
      </c>
      <c r="R5" s="67" t="s">
        <v>251</v>
      </c>
      <c r="S5" s="67" t="s">
        <v>256</v>
      </c>
      <c r="T5" s="67" t="s">
        <v>257</v>
      </c>
      <c r="U5" s="67" t="s">
        <v>193</v>
      </c>
      <c r="V5" s="67" t="s">
        <v>248</v>
      </c>
      <c r="W5" s="67" t="s">
        <v>250</v>
      </c>
      <c r="X5" s="67" t="s">
        <v>249</v>
      </c>
      <c r="Y5" s="67" t="s">
        <v>251</v>
      </c>
      <c r="Z5" s="67" t="s">
        <v>256</v>
      </c>
      <c r="AA5" s="67" t="s">
        <v>257</v>
      </c>
      <c r="AB5" s="67" t="s">
        <v>193</v>
      </c>
      <c r="AC5" s="67" t="s">
        <v>258</v>
      </c>
    </row>
    <row r="6" spans="1:29" x14ac:dyDescent="0.25">
      <c r="A6" s="87"/>
      <c r="B6" s="83" t="s">
        <v>158</v>
      </c>
      <c r="C6" s="83" t="s">
        <v>158</v>
      </c>
      <c r="D6" s="83" t="s">
        <v>158</v>
      </c>
      <c r="E6" s="83" t="s">
        <v>158</v>
      </c>
      <c r="F6" s="83" t="s">
        <v>158</v>
      </c>
      <c r="G6" s="83" t="s">
        <v>158</v>
      </c>
      <c r="H6" s="34" t="s">
        <v>158</v>
      </c>
    </row>
    <row r="7" spans="1:29" x14ac:dyDescent="0.25">
      <c r="A7" s="16" t="s">
        <v>2</v>
      </c>
      <c r="B7" s="13">
        <v>3.0140533999229775</v>
      </c>
      <c r="C7" s="13">
        <v>1.31857220049922</v>
      </c>
      <c r="D7" s="13">
        <v>0.23933441705696934</v>
      </c>
      <c r="E7" s="13">
        <v>0.29287869942643274</v>
      </c>
      <c r="F7" s="13">
        <v>0.17471957172448394</v>
      </c>
      <c r="G7" s="13">
        <v>0.14421117819355578</v>
      </c>
      <c r="H7" s="70">
        <v>2.0102211436499902</v>
      </c>
      <c r="I7" s="61">
        <f>'Table 1'!I7</f>
        <v>0.85278115228831231</v>
      </c>
      <c r="J7" s="61">
        <f>'Table 1'!J7</f>
        <v>9.6348738982396043E-2</v>
      </c>
      <c r="K7" s="61">
        <f>'Table 1'!K7</f>
        <v>4.6276197439321133E-2</v>
      </c>
      <c r="L7" s="61">
        <f>'Table 1'!L7</f>
        <v>8.3529916646847176E-3</v>
      </c>
      <c r="M7" s="61">
        <f>'Table 1'!M7</f>
        <v>4.0014368827300029E-2</v>
      </c>
      <c r="N7" s="61">
        <f>'Table 1'!N7</f>
        <v>4.3773449202014307E-2</v>
      </c>
    </row>
    <row r="8" spans="1:29" x14ac:dyDescent="0.25">
      <c r="A8" s="16" t="s">
        <v>3</v>
      </c>
      <c r="B8" s="13">
        <v>3.0775239587633414</v>
      </c>
      <c r="C8" s="13">
        <v>1.3154559032175037</v>
      </c>
      <c r="D8" s="13">
        <v>0.2690425286463331</v>
      </c>
      <c r="E8" s="13">
        <v>0.32299829096473515</v>
      </c>
      <c r="F8" s="13">
        <v>0.17435193711636224</v>
      </c>
      <c r="G8" s="13">
        <v>0.16466435227414053</v>
      </c>
      <c r="H8" s="70">
        <v>2.0434719721459511</v>
      </c>
      <c r="I8" s="61">
        <f>'Table 1'!I8</f>
        <v>0.85372319838971844</v>
      </c>
      <c r="J8" s="61">
        <f>'Table 1'!J8</f>
        <v>9.8236775093092477E-2</v>
      </c>
      <c r="K8" s="61">
        <f>'Table 1'!K8</f>
        <v>5.0790100714198767E-2</v>
      </c>
      <c r="L8" s="61">
        <f>'Table 1'!L8</f>
        <v>8.6807613418690543E-3</v>
      </c>
      <c r="M8" s="61">
        <f>'Table 1'!M8</f>
        <v>3.4819293870627467E-2</v>
      </c>
      <c r="N8" s="61">
        <f>'Table 1'!N8</f>
        <v>4.6250129409506235E-2</v>
      </c>
      <c r="O8" s="61">
        <f>B8/B7-1</f>
        <v>2.1058206481008535E-2</v>
      </c>
      <c r="P8" s="61">
        <f t="shared" ref="P8:U8" si="0">C8/C7-1</f>
        <v>-2.3633876707975787E-3</v>
      </c>
      <c r="Q8" s="61">
        <f t="shared" si="0"/>
        <v>0.12412803789223625</v>
      </c>
      <c r="R8" s="61">
        <f t="shared" si="0"/>
        <v>0.10283981592819136</v>
      </c>
      <c r="S8" s="61">
        <f t="shared" si="0"/>
        <v>-2.1041409642499342E-3</v>
      </c>
      <c r="T8" s="61">
        <f t="shared" si="0"/>
        <v>0.14182793828321083</v>
      </c>
      <c r="U8" s="61">
        <f t="shared" si="0"/>
        <v>1.6540880888152865E-2</v>
      </c>
      <c r="V8" s="61">
        <f>O8*I7</f>
        <v>1.7958041587999664E-2</v>
      </c>
      <c r="W8" s="61">
        <f t="shared" ref="W8:Y8" si="1">P8*J7</f>
        <v>-2.2770942180788887E-4</v>
      </c>
      <c r="X8" s="61">
        <f t="shared" si="1"/>
        <v>5.7441735892566599E-3</v>
      </c>
      <c r="Y8" s="61">
        <f t="shared" si="1"/>
        <v>8.5902012524589303E-4</v>
      </c>
      <c r="Z8" s="61">
        <f t="shared" ref="Z8" si="2">S8*M7</f>
        <v>-8.4195872608127591E-5</v>
      </c>
      <c r="AA8" s="61">
        <f>-T8*N7</f>
        <v>-6.2082980518665494E-3</v>
      </c>
      <c r="AB8" s="61">
        <f>SUM(V8:AA8)</f>
        <v>1.8041031956219648E-2</v>
      </c>
      <c r="AC8" s="126">
        <f>AB8-U8</f>
        <v>1.500151068066783E-3</v>
      </c>
    </row>
    <row r="9" spans="1:29" x14ac:dyDescent="0.25">
      <c r="A9" s="16" t="s">
        <v>4</v>
      </c>
      <c r="B9" s="13">
        <v>3.2344894066508489</v>
      </c>
      <c r="C9" s="13">
        <v>1.3301472972149935</v>
      </c>
      <c r="D9" s="13">
        <v>0.31091806431914937</v>
      </c>
      <c r="E9" s="13">
        <v>0.3683428491704146</v>
      </c>
      <c r="F9" s="13">
        <v>0.1574341892447873</v>
      </c>
      <c r="G9" s="13">
        <v>0.16760369840929959</v>
      </c>
      <c r="H9" s="70">
        <v>2.1369267488010175</v>
      </c>
      <c r="I9" s="61">
        <f>'Table 1'!I9</f>
        <v>0.85300694771651353</v>
      </c>
      <c r="J9" s="61">
        <f>'Table 1'!J9</f>
        <v>9.4720997068561685E-2</v>
      </c>
      <c r="K9" s="61">
        <f>'Table 1'!K9</f>
        <v>5.9026284708965995E-2</v>
      </c>
      <c r="L9" s="61">
        <f>'Table 1'!L9</f>
        <v>9.0409502727152955E-3</v>
      </c>
      <c r="M9" s="61">
        <f>'Table 1'!M9</f>
        <v>3.2774351119214624E-2</v>
      </c>
      <c r="N9" s="61">
        <f>'Table 1'!N9</f>
        <v>4.8569530885971317E-2</v>
      </c>
      <c r="O9" s="61">
        <f t="shared" ref="O9:O72" si="3">B9/B8-1</f>
        <v>5.1003810202856048E-2</v>
      </c>
      <c r="P9" s="61">
        <f t="shared" ref="P9:P72" si="4">C9/C8-1</f>
        <v>1.1168290751180532E-2</v>
      </c>
      <c r="Q9" s="61">
        <f t="shared" ref="Q9:Q72" si="5">D9/D8-1</f>
        <v>0.15564652876074958</v>
      </c>
      <c r="R9" s="61">
        <f t="shared" ref="R9:R72" si="6">E9/E8-1</f>
        <v>0.1403863719224141</v>
      </c>
      <c r="S9" s="61">
        <f t="shared" ref="S9:S72" si="7">F9/F8-1</f>
        <v>-9.7032176133976966E-2</v>
      </c>
      <c r="T9" s="61">
        <f t="shared" ref="T9:T72" si="8">G9/G8-1</f>
        <v>1.7850531062518549E-2</v>
      </c>
      <c r="U9" s="61">
        <f t="shared" ref="U9:U72" si="9">H9/H8-1</f>
        <v>4.5733329318397686E-2</v>
      </c>
      <c r="V9" s="61">
        <f t="shared" ref="V9:V72" si="10">O9*I8</f>
        <v>4.3543135976444422E-2</v>
      </c>
      <c r="W9" s="61">
        <f t="shared" ref="W9:W72" si="11">P9*J8</f>
        <v>1.0971368666979867E-3</v>
      </c>
      <c r="X9" s="61">
        <f t="shared" ref="X9:X72" si="12">Q9*K8</f>
        <v>7.9053028715739063E-3</v>
      </c>
      <c r="Y9" s="61">
        <f t="shared" ref="Y9:Y72" si="13">R9*L8</f>
        <v>1.2186605903093436E-3</v>
      </c>
      <c r="Z9" s="61">
        <f t="shared" ref="Z9:Z72" si="14">S9*M8</f>
        <v>-3.3785918557154289E-3</v>
      </c>
      <c r="AA9" s="61">
        <f t="shared" ref="AA9:AA72" si="15">-T9*N8</f>
        <v>-8.255893716698937E-4</v>
      </c>
      <c r="AB9" s="61">
        <f t="shared" ref="AB9:AB72" si="16">SUM(V9:AA9)</f>
        <v>4.9560055077640344E-2</v>
      </c>
      <c r="AC9" s="126">
        <f t="shared" ref="AC9:AC72" si="17">AB9-U9</f>
        <v>3.8267257592426579E-3</v>
      </c>
    </row>
    <row r="10" spans="1:29" x14ac:dyDescent="0.25">
      <c r="A10" s="16" t="s">
        <v>5</v>
      </c>
      <c r="B10" s="13">
        <v>3.1888355129283181</v>
      </c>
      <c r="C10" s="13">
        <v>1.3310796394257687</v>
      </c>
      <c r="D10" s="13">
        <v>0.31736457546971253</v>
      </c>
      <c r="E10" s="13">
        <v>0.38044438887425891</v>
      </c>
      <c r="F10" s="13">
        <v>0.21089362351813756</v>
      </c>
      <c r="G10" s="13">
        <v>0.16249930545625482</v>
      </c>
      <c r="H10" s="70">
        <v>2.1526465699147841</v>
      </c>
      <c r="I10" s="61">
        <f>'Table 1'!I10</f>
        <v>0.86232882144156919</v>
      </c>
      <c r="J10" s="61">
        <f>'Table 1'!J10</f>
        <v>8.3558442176892636E-2</v>
      </c>
      <c r="K10" s="61">
        <f>'Table 1'!K10</f>
        <v>5.0412255088986932E-2</v>
      </c>
      <c r="L10" s="61">
        <f>'Table 1'!L10</f>
        <v>7.8485753941171243E-3</v>
      </c>
      <c r="M10" s="61">
        <f>'Table 1'!M10</f>
        <v>3.8487593395512457E-2</v>
      </c>
      <c r="N10" s="61">
        <f>'Table 1'!N10</f>
        <v>4.2635687497078252E-2</v>
      </c>
      <c r="O10" s="61">
        <f t="shared" si="3"/>
        <v>-1.411471425092814E-2</v>
      </c>
      <c r="P10" s="61">
        <f t="shared" si="4"/>
        <v>7.0093155301464982E-4</v>
      </c>
      <c r="Q10" s="61">
        <f t="shared" si="5"/>
        <v>2.0733794173972475E-2</v>
      </c>
      <c r="R10" s="61">
        <f t="shared" si="6"/>
        <v>3.2854010145980883E-2</v>
      </c>
      <c r="S10" s="61">
        <f t="shared" si="7"/>
        <v>0.33956686619212428</v>
      </c>
      <c r="T10" s="61">
        <f t="shared" si="8"/>
        <v>-3.0455133159290382E-2</v>
      </c>
      <c r="U10" s="61">
        <f t="shared" si="9"/>
        <v>7.3562751379225855E-3</v>
      </c>
      <c r="V10" s="61">
        <f t="shared" si="10"/>
        <v>-1.2039949321074989E-2</v>
      </c>
      <c r="W10" s="61">
        <f t="shared" si="11"/>
        <v>6.6392935578363029E-5</v>
      </c>
      <c r="X10" s="61">
        <f t="shared" si="12"/>
        <v>1.2238388380099998E-3</v>
      </c>
      <c r="Y10" s="61">
        <f t="shared" si="13"/>
        <v>2.9703147198909696E-4</v>
      </c>
      <c r="Z10" s="61">
        <f t="shared" si="14"/>
        <v>1.1129083701032052E-2</v>
      </c>
      <c r="AA10" s="61">
        <f t="shared" si="15"/>
        <v>1.4791915306165233E-3</v>
      </c>
      <c r="AB10" s="61">
        <f t="shared" si="16"/>
        <v>2.1555891561510455E-3</v>
      </c>
      <c r="AC10" s="126">
        <f t="shared" si="17"/>
        <v>-5.20068598177154E-3</v>
      </c>
    </row>
    <row r="11" spans="1:29" x14ac:dyDescent="0.25">
      <c r="A11" s="16" t="s">
        <v>6</v>
      </c>
      <c r="B11" s="13">
        <v>3.2586431763947057</v>
      </c>
      <c r="C11" s="13">
        <v>1.3112068019094871</v>
      </c>
      <c r="D11" s="13">
        <v>0.26506854774876015</v>
      </c>
      <c r="E11" s="13">
        <v>0.32259604680056547</v>
      </c>
      <c r="F11" s="13">
        <v>0.2561757538857069</v>
      </c>
      <c r="G11" s="13">
        <v>0.18072434940357843</v>
      </c>
      <c r="H11" s="70">
        <v>2.1898162419831007</v>
      </c>
      <c r="I11" s="61">
        <f>'Table 1'!I11</f>
        <v>0.87047083876496645</v>
      </c>
      <c r="J11" s="61">
        <f>'Table 1'!J11</f>
        <v>8.0549181017136734E-2</v>
      </c>
      <c r="K11" s="61">
        <f>'Table 1'!K11</f>
        <v>4.2071794388122696E-2</v>
      </c>
      <c r="L11" s="61">
        <f>'Table 1'!L11</f>
        <v>7.4609164187104783E-3</v>
      </c>
      <c r="M11" s="61">
        <f>'Table 1'!M11</f>
        <v>4.6080549141226154E-2</v>
      </c>
      <c r="N11" s="61">
        <f>'Table 1'!N11</f>
        <v>4.6633279730162631E-2</v>
      </c>
      <c r="O11" s="61">
        <f t="shared" si="3"/>
        <v>2.1891271338195573E-2</v>
      </c>
      <c r="P11" s="61">
        <f t="shared" si="4"/>
        <v>-1.4929863644263075E-2</v>
      </c>
      <c r="Q11" s="61">
        <f t="shared" si="5"/>
        <v>-0.16478218352994223</v>
      </c>
      <c r="R11" s="61">
        <f t="shared" si="6"/>
        <v>-0.15205465967014942</v>
      </c>
      <c r="S11" s="61">
        <f t="shared" si="7"/>
        <v>0.2147155025940124</v>
      </c>
      <c r="T11" s="61">
        <f t="shared" si="8"/>
        <v>0.11215459596059518</v>
      </c>
      <c r="U11" s="61">
        <f t="shared" si="9"/>
        <v>1.726696457644139E-2</v>
      </c>
      <c r="V11" s="61">
        <f t="shared" si="10"/>
        <v>1.8877474212923791E-2</v>
      </c>
      <c r="W11" s="61">
        <f t="shared" si="11"/>
        <v>-1.2475161480280477E-3</v>
      </c>
      <c r="X11" s="61">
        <f t="shared" si="12"/>
        <v>-8.3070414702317089E-3</v>
      </c>
      <c r="Y11" s="61">
        <f t="shared" si="13"/>
        <v>-1.1934124604479881E-3</v>
      </c>
      <c r="Z11" s="61">
        <f t="shared" si="14"/>
        <v>8.2638829595514489E-3</v>
      </c>
      <c r="AA11" s="61">
        <f t="shared" si="15"/>
        <v>-4.7817883047370112E-3</v>
      </c>
      <c r="AB11" s="61">
        <f t="shared" si="16"/>
        <v>1.1611598789030484E-2</v>
      </c>
      <c r="AC11" s="126">
        <f t="shared" si="17"/>
        <v>-5.6553657874109063E-3</v>
      </c>
    </row>
    <row r="12" spans="1:29" x14ac:dyDescent="0.25">
      <c r="A12" s="16" t="s">
        <v>7</v>
      </c>
      <c r="B12" s="13">
        <v>3.4092907263334777</v>
      </c>
      <c r="C12" s="13">
        <v>1.2152220739259172</v>
      </c>
      <c r="D12" s="13">
        <v>0.26515637682181281</v>
      </c>
      <c r="E12" s="13">
        <v>0.31499959189545723</v>
      </c>
      <c r="F12" s="13">
        <v>0.32165130379460322</v>
      </c>
      <c r="G12" s="13">
        <v>0.19775896302972026</v>
      </c>
      <c r="H12" s="70">
        <v>2.293653674715149</v>
      </c>
      <c r="I12" s="61">
        <f>'Table 1'!I12</f>
        <v>0.87766942021911842</v>
      </c>
      <c r="J12" s="61">
        <f>'Table 1'!J12</f>
        <v>7.0959458610166892E-2</v>
      </c>
      <c r="K12" s="61">
        <f>'Table 1'!K12</f>
        <v>3.3994056435638187E-2</v>
      </c>
      <c r="L12" s="61">
        <f>'Table 1'!L12</f>
        <v>6.6870790328169049E-3</v>
      </c>
      <c r="M12" s="61">
        <f>'Table 1'!M12</f>
        <v>5.9749813271552481E-2</v>
      </c>
      <c r="N12" s="61">
        <f>'Table 1'!N12</f>
        <v>4.9059827569292898E-2</v>
      </c>
      <c r="O12" s="61">
        <f t="shared" si="3"/>
        <v>4.6230146040550979E-2</v>
      </c>
      <c r="P12" s="61">
        <f t="shared" si="4"/>
        <v>-7.3203348124635359E-2</v>
      </c>
      <c r="Q12" s="61">
        <f t="shared" si="5"/>
        <v>3.3134475515339545E-4</v>
      </c>
      <c r="R12" s="61">
        <f t="shared" si="6"/>
        <v>-2.354788591009771E-2</v>
      </c>
      <c r="S12" s="61">
        <f t="shared" si="7"/>
        <v>0.25558839552828361</v>
      </c>
      <c r="T12" s="61">
        <f t="shared" si="8"/>
        <v>9.4257435051552374E-2</v>
      </c>
      <c r="U12" s="61">
        <f t="shared" si="9"/>
        <v>4.7418331612159914E-2</v>
      </c>
      <c r="V12" s="61">
        <f t="shared" si="10"/>
        <v>4.0241994000145304E-2</v>
      </c>
      <c r="W12" s="61">
        <f t="shared" si="11"/>
        <v>-5.8964697391517308E-3</v>
      </c>
      <c r="X12" s="61">
        <f t="shared" si="12"/>
        <v>1.3940268410396511E-5</v>
      </c>
      <c r="Y12" s="61">
        <f t="shared" si="13"/>
        <v>-1.7568880861256914E-4</v>
      </c>
      <c r="Z12" s="61">
        <f t="shared" si="14"/>
        <v>1.177765362006822E-2</v>
      </c>
      <c r="AA12" s="61">
        <f t="shared" si="15"/>
        <v>-4.3955333354066782E-3</v>
      </c>
      <c r="AB12" s="61">
        <f t="shared" si="16"/>
        <v>4.1565896005452949E-2</v>
      </c>
      <c r="AC12" s="126">
        <f t="shared" si="17"/>
        <v>-5.8524356067069655E-3</v>
      </c>
    </row>
    <row r="13" spans="1:29" x14ac:dyDescent="0.25">
      <c r="A13" s="16" t="s">
        <v>8</v>
      </c>
      <c r="B13" s="13">
        <v>3.3071656735770203</v>
      </c>
      <c r="C13" s="13">
        <v>1.1218174303408295</v>
      </c>
      <c r="D13" s="13">
        <v>0.32706944680638628</v>
      </c>
      <c r="E13" s="13">
        <v>0.36648468593770828</v>
      </c>
      <c r="F13" s="13">
        <v>0.29321214235963033</v>
      </c>
      <c r="G13" s="13">
        <v>0.2405657421506556</v>
      </c>
      <c r="H13" s="70">
        <v>2.196416420588958</v>
      </c>
      <c r="I13" s="61">
        <f>'Table 1'!I13</f>
        <v>0.86938881071389773</v>
      </c>
      <c r="J13" s="61">
        <f>'Table 1'!J13</f>
        <v>7.7889779084554578E-2</v>
      </c>
      <c r="K13" s="61">
        <f>'Table 1'!K13</f>
        <v>4.806799290363209E-2</v>
      </c>
      <c r="L13" s="61">
        <f>'Table 1'!L13</f>
        <v>6.283273764459198E-3</v>
      </c>
      <c r="M13" s="61">
        <f>'Table 1'!M13</f>
        <v>6.0694352752086782E-2</v>
      </c>
      <c r="N13" s="61">
        <f>'Table 1'!N13</f>
        <v>6.2324209218630341E-2</v>
      </c>
      <c r="O13" s="61">
        <f t="shared" si="3"/>
        <v>-2.9954926392061543E-2</v>
      </c>
      <c r="P13" s="61">
        <f t="shared" si="4"/>
        <v>-7.6862201229881411E-2</v>
      </c>
      <c r="Q13" s="61">
        <f t="shared" si="5"/>
        <v>0.23349643982418544</v>
      </c>
      <c r="R13" s="61">
        <f t="shared" si="6"/>
        <v>0.16344495474564935</v>
      </c>
      <c r="S13" s="61">
        <f t="shared" si="7"/>
        <v>-8.8416123607984121E-2</v>
      </c>
      <c r="T13" s="61">
        <f t="shared" si="8"/>
        <v>0.21645936277741362</v>
      </c>
      <c r="U13" s="61">
        <f t="shared" si="9"/>
        <v>-4.2394043703335882E-2</v>
      </c>
      <c r="V13" s="61">
        <f t="shared" si="10"/>
        <v>-2.6290522879227025E-2</v>
      </c>
      <c r="W13" s="61">
        <f t="shared" si="11"/>
        <v>-5.4541001868580888E-3</v>
      </c>
      <c r="X13" s="61">
        <f t="shared" si="12"/>
        <v>7.9374911529039565E-3</v>
      </c>
      <c r="Y13" s="61">
        <f t="shared" si="13"/>
        <v>1.0929693298993397E-3</v>
      </c>
      <c r="Z13" s="61">
        <f t="shared" si="14"/>
        <v>-5.2828468757715541E-3</v>
      </c>
      <c r="AA13" s="61">
        <f t="shared" si="15"/>
        <v>-1.061945901361893E-2</v>
      </c>
      <c r="AB13" s="61">
        <f t="shared" si="16"/>
        <v>-3.8616468472672305E-2</v>
      </c>
      <c r="AC13" s="126">
        <f t="shared" si="17"/>
        <v>3.7775752306635768E-3</v>
      </c>
    </row>
    <row r="14" spans="1:29" x14ac:dyDescent="0.25">
      <c r="A14" s="16" t="s">
        <v>9</v>
      </c>
      <c r="B14" s="13">
        <v>3.1812133612293745</v>
      </c>
      <c r="C14" s="13">
        <v>1.3339575699298307</v>
      </c>
      <c r="D14" s="13">
        <v>0.43842007582716919</v>
      </c>
      <c r="E14" s="13">
        <v>0.47086045268805432</v>
      </c>
      <c r="F14" s="13">
        <v>0.28476336732922075</v>
      </c>
      <c r="G14" s="13">
        <v>0.28609321046933356</v>
      </c>
      <c r="H14" s="70">
        <v>2.1526841140027377</v>
      </c>
      <c r="I14" s="61">
        <f>'Table 1'!I14</f>
        <v>0.84770052597918333</v>
      </c>
      <c r="J14" s="61">
        <f>'Table 1'!J14</f>
        <v>9.7214038915672818E-2</v>
      </c>
      <c r="K14" s="61">
        <f>'Table 1'!K14</f>
        <v>6.2568728461688011E-2</v>
      </c>
      <c r="L14" s="61">
        <f>'Table 1'!L14</f>
        <v>6.0345328786099925E-3</v>
      </c>
      <c r="M14" s="61">
        <f>'Table 1'!M14</f>
        <v>6.3126704454819618E-2</v>
      </c>
      <c r="N14" s="61">
        <f>'Table 1'!N14</f>
        <v>7.6644530689973747E-2</v>
      </c>
      <c r="O14" s="61">
        <f t="shared" si="3"/>
        <v>-3.8084669707948438E-2</v>
      </c>
      <c r="P14" s="61">
        <f t="shared" si="4"/>
        <v>0.18910397882171348</v>
      </c>
      <c r="Q14" s="61">
        <f t="shared" si="5"/>
        <v>0.34044949813578462</v>
      </c>
      <c r="R14" s="61">
        <f t="shared" si="6"/>
        <v>0.2848025326986976</v>
      </c>
      <c r="S14" s="61">
        <f t="shared" si="7"/>
        <v>-2.8814546909339822E-2</v>
      </c>
      <c r="T14" s="61">
        <f t="shared" si="8"/>
        <v>0.18925166946740957</v>
      </c>
      <c r="U14" s="61">
        <f t="shared" si="9"/>
        <v>-1.9910753797084513E-2</v>
      </c>
      <c r="V14" s="61">
        <f t="shared" si="10"/>
        <v>-3.31103857038249E-2</v>
      </c>
      <c r="W14" s="61">
        <f t="shared" si="11"/>
        <v>1.472926713443355E-2</v>
      </c>
      <c r="X14" s="61">
        <f t="shared" si="12"/>
        <v>1.6364724060436001E-2</v>
      </c>
      <c r="Y14" s="61">
        <f t="shared" si="13"/>
        <v>1.7894922817572594E-3</v>
      </c>
      <c r="Z14" s="61">
        <f t="shared" si="14"/>
        <v>-1.7488802745070232E-3</v>
      </c>
      <c r="AA14" s="61">
        <f t="shared" si="15"/>
        <v>-1.179496064286191E-2</v>
      </c>
      <c r="AB14" s="61">
        <f t="shared" si="16"/>
        <v>-1.3770743144567022E-2</v>
      </c>
      <c r="AC14" s="126">
        <f t="shared" si="17"/>
        <v>6.140010652517491E-3</v>
      </c>
    </row>
    <row r="15" spans="1:29" x14ac:dyDescent="0.25">
      <c r="A15" s="16" t="s">
        <v>10</v>
      </c>
      <c r="B15" s="13">
        <v>3.2041880896916615</v>
      </c>
      <c r="C15" s="13">
        <v>1.4907206573567842</v>
      </c>
      <c r="D15" s="13">
        <v>0.67304065191765339</v>
      </c>
      <c r="E15" s="13">
        <v>0.70490496293578842</v>
      </c>
      <c r="F15" s="13">
        <v>0.19585581449301551</v>
      </c>
      <c r="G15" s="13">
        <v>0.29478128251334096</v>
      </c>
      <c r="H15" s="70">
        <v>2.1986609083224917</v>
      </c>
      <c r="I15" s="61">
        <f>'Table 1'!I15</f>
        <v>0.83807088411248687</v>
      </c>
      <c r="J15" s="61">
        <f>'Table 1'!J15</f>
        <v>0.10545365250754056</v>
      </c>
      <c r="K15" s="61">
        <f>'Table 1'!K15</f>
        <v>9.183592986833243E-2</v>
      </c>
      <c r="L15" s="61">
        <f>'Table 1'!L15</f>
        <v>5.8066724020227143E-3</v>
      </c>
      <c r="M15" s="61">
        <f>'Table 1'!M15</f>
        <v>3.7831570418627926E-2</v>
      </c>
      <c r="N15" s="61">
        <f>'Table 1'!N15</f>
        <v>7.8998709309010304E-2</v>
      </c>
      <c r="O15" s="61">
        <f t="shared" si="3"/>
        <v>7.2220017501147815E-3</v>
      </c>
      <c r="P15" s="61">
        <f t="shared" si="4"/>
        <v>0.11751729662226018</v>
      </c>
      <c r="Q15" s="61">
        <f t="shared" si="5"/>
        <v>0.5351501653929156</v>
      </c>
      <c r="R15" s="61">
        <f t="shared" si="6"/>
        <v>0.49705705567672487</v>
      </c>
      <c r="S15" s="61">
        <f t="shared" si="7"/>
        <v>-0.31221555521717581</v>
      </c>
      <c r="T15" s="61">
        <f t="shared" si="8"/>
        <v>3.0367977030124838E-2</v>
      </c>
      <c r="U15" s="61">
        <f t="shared" si="9"/>
        <v>2.135789176901759E-2</v>
      </c>
      <c r="V15" s="61">
        <f t="shared" si="10"/>
        <v>6.1220946821948828E-3</v>
      </c>
      <c r="W15" s="61">
        <f t="shared" si="11"/>
        <v>1.1424331047101067E-2</v>
      </c>
      <c r="X15" s="61">
        <f t="shared" si="12"/>
        <v>3.3483665384696763E-2</v>
      </c>
      <c r="Y15" s="61">
        <f t="shared" si="13"/>
        <v>2.9995071450262738E-3</v>
      </c>
      <c r="Z15" s="61">
        <f t="shared" si="14"/>
        <v>-1.9709139080392072E-2</v>
      </c>
      <c r="AA15" s="61">
        <f t="shared" si="15"/>
        <v>-2.3275393474778208E-3</v>
      </c>
      <c r="AB15" s="61">
        <f t="shared" si="16"/>
        <v>3.1992919831149096E-2</v>
      </c>
      <c r="AC15" s="126">
        <f t="shared" si="17"/>
        <v>1.0635028062131506E-2</v>
      </c>
    </row>
    <row r="16" spans="1:29" x14ac:dyDescent="0.25">
      <c r="A16" s="16" t="s">
        <v>11</v>
      </c>
      <c r="B16" s="13">
        <v>3.2637577413274843</v>
      </c>
      <c r="C16" s="13">
        <v>1.580978814530239</v>
      </c>
      <c r="D16" s="13">
        <v>0.67753288417267665</v>
      </c>
      <c r="E16" s="13">
        <v>0.70084576565552215</v>
      </c>
      <c r="F16" s="13">
        <v>0.25570188720363546</v>
      </c>
      <c r="G16" s="13">
        <v>0.2421010491882952</v>
      </c>
      <c r="H16" s="70">
        <v>2.3128433019490933</v>
      </c>
      <c r="I16" s="61">
        <f>'Table 1'!I16</f>
        <v>0.8194117389697203</v>
      </c>
      <c r="J16" s="61">
        <f>'Table 1'!J16</f>
        <v>0.10104774145288664</v>
      </c>
      <c r="K16" s="61">
        <f>'Table 1'!K16</f>
        <v>9.1190210553036263E-2</v>
      </c>
      <c r="L16" s="61">
        <f>'Table 1'!L16</f>
        <v>5.1665960127718607E-3</v>
      </c>
      <c r="M16" s="61">
        <f>'Table 1'!M16</f>
        <v>4.5019737606723613E-2</v>
      </c>
      <c r="N16" s="61">
        <f>'Table 1'!N16</f>
        <v>6.1836024595138511E-2</v>
      </c>
      <c r="O16" s="61">
        <f t="shared" si="3"/>
        <v>1.8591184402522165E-2</v>
      </c>
      <c r="P16" s="61">
        <f t="shared" si="4"/>
        <v>6.054666025323141E-2</v>
      </c>
      <c r="Q16" s="61">
        <f t="shared" si="5"/>
        <v>6.6745333171538412E-3</v>
      </c>
      <c r="R16" s="61">
        <f t="shared" si="6"/>
        <v>-5.7585029098965457E-3</v>
      </c>
      <c r="S16" s="61">
        <f t="shared" si="7"/>
        <v>0.30556188931911521</v>
      </c>
      <c r="T16" s="61">
        <f t="shared" si="8"/>
        <v>-0.17870956010465688</v>
      </c>
      <c r="U16" s="61">
        <f t="shared" si="9"/>
        <v>5.1932698304860025E-2</v>
      </c>
      <c r="V16" s="61">
        <f t="shared" si="10"/>
        <v>1.5580730348920028E-2</v>
      </c>
      <c r="W16" s="61">
        <f t="shared" si="11"/>
        <v>6.3848664708363832E-3</v>
      </c>
      <c r="X16" s="61">
        <f t="shared" si="12"/>
        <v>6.129619736179884E-4</v>
      </c>
      <c r="Y16" s="61">
        <f t="shared" si="13"/>
        <v>-3.3437739923863762E-5</v>
      </c>
      <c r="Z16" s="61">
        <f t="shared" si="14"/>
        <v>1.15598861330251E-2</v>
      </c>
      <c r="AA16" s="61">
        <f t="shared" si="15"/>
        <v>1.4117824589448894E-2</v>
      </c>
      <c r="AB16" s="61">
        <f t="shared" si="16"/>
        <v>4.8222831775924527E-2</v>
      </c>
      <c r="AC16" s="126">
        <f t="shared" si="17"/>
        <v>-3.7098665289354987E-3</v>
      </c>
    </row>
    <row r="17" spans="1:29" x14ac:dyDescent="0.25">
      <c r="A17" s="16" t="s">
        <v>12</v>
      </c>
      <c r="B17" s="13">
        <v>3.2435222415757594</v>
      </c>
      <c r="C17" s="13">
        <v>1.8713014593260455</v>
      </c>
      <c r="D17" s="13">
        <v>0.81897887553647586</v>
      </c>
      <c r="E17" s="13">
        <v>0.83766137794780549</v>
      </c>
      <c r="F17" s="13">
        <v>0.32569584071291496</v>
      </c>
      <c r="G17" s="13">
        <v>0.27267099411276824</v>
      </c>
      <c r="H17" s="70">
        <v>2.4096677306949097</v>
      </c>
      <c r="I17" s="61">
        <f>'Table 1'!I17</f>
        <v>0.77894753847509679</v>
      </c>
      <c r="J17" s="61">
        <f>'Table 1'!J17</f>
        <v>0.11935894939872685</v>
      </c>
      <c r="K17" s="61">
        <f>'Table 1'!K17</f>
        <v>0.10321844947661103</v>
      </c>
      <c r="L17" s="61">
        <f>'Table 1'!L17</f>
        <v>4.5544716112419009E-3</v>
      </c>
      <c r="M17" s="61">
        <f>'Table 1'!M17</f>
        <v>5.4458343892777421E-2</v>
      </c>
      <c r="N17" s="61">
        <f>'Table 1'!N17</f>
        <v>6.0537752854453987E-2</v>
      </c>
      <c r="O17" s="61">
        <f t="shared" si="3"/>
        <v>-6.2000618169332222E-3</v>
      </c>
      <c r="P17" s="61">
        <f t="shared" si="4"/>
        <v>0.18363474711207362</v>
      </c>
      <c r="Q17" s="61">
        <f t="shared" si="5"/>
        <v>0.20876623802033811</v>
      </c>
      <c r="R17" s="61">
        <f t="shared" si="6"/>
        <v>0.19521500877488451</v>
      </c>
      <c r="S17" s="61">
        <f t="shared" si="7"/>
        <v>0.27373264341040171</v>
      </c>
      <c r="T17" s="61">
        <f t="shared" si="8"/>
        <v>0.12626936160320867</v>
      </c>
      <c r="U17" s="61">
        <f t="shared" si="9"/>
        <v>4.1863808354080767E-2</v>
      </c>
      <c r="V17" s="61">
        <f t="shared" si="10"/>
        <v>-5.0804034351330154E-3</v>
      </c>
      <c r="W17" s="61">
        <f t="shared" si="11"/>
        <v>1.8555876447947036E-2</v>
      </c>
      <c r="X17" s="61">
        <f t="shared" si="12"/>
        <v>1.9037437201439918E-2</v>
      </c>
      <c r="Y17" s="61">
        <f t="shared" si="13"/>
        <v>1.0085970859695422E-3</v>
      </c>
      <c r="Z17" s="61">
        <f t="shared" si="14"/>
        <v>1.2323371780731127E-2</v>
      </c>
      <c r="AA17" s="61">
        <f t="shared" si="15"/>
        <v>-7.8079953497084496E-3</v>
      </c>
      <c r="AB17" s="61">
        <f t="shared" si="16"/>
        <v>3.8036883731246161E-2</v>
      </c>
      <c r="AC17" s="126">
        <f t="shared" si="17"/>
        <v>-3.8269246228346057E-3</v>
      </c>
    </row>
    <row r="18" spans="1:29" x14ac:dyDescent="0.25">
      <c r="A18" s="16" t="s">
        <v>13</v>
      </c>
      <c r="B18" s="13">
        <v>3.3839208145914035</v>
      </c>
      <c r="C18" s="13">
        <v>1.6587588978861467</v>
      </c>
      <c r="D18" s="13">
        <v>0.75831316751799449</v>
      </c>
      <c r="E18" s="13">
        <v>0.77514994269081339</v>
      </c>
      <c r="F18" s="13">
        <v>0.31041119098108094</v>
      </c>
      <c r="G18" s="13">
        <v>0.27491053421508177</v>
      </c>
      <c r="H18" s="70">
        <v>2.4314494207505644</v>
      </c>
      <c r="I18" s="61">
        <f>'Table 1'!I18</f>
        <v>0.80613162437431707</v>
      </c>
      <c r="J18" s="61">
        <f>'Table 1'!J18</f>
        <v>0.10732977414793606</v>
      </c>
      <c r="K18" s="61">
        <f>'Table 1'!K18</f>
        <v>9.2562919565394586E-2</v>
      </c>
      <c r="L18" s="61">
        <f>'Table 1'!L18</f>
        <v>4.0547080766157933E-3</v>
      </c>
      <c r="M18" s="61">
        <f>'Table 1'!M18</f>
        <v>5.1939885579459867E-2</v>
      </c>
      <c r="N18" s="61">
        <f>'Table 1'!N18</f>
        <v>6.2018911743723329E-2</v>
      </c>
      <c r="O18" s="61">
        <f t="shared" si="3"/>
        <v>4.3285836371337982E-2</v>
      </c>
      <c r="P18" s="61">
        <f t="shared" si="4"/>
        <v>-0.11358007571716777</v>
      </c>
      <c r="Q18" s="61">
        <f t="shared" si="5"/>
        <v>-7.4074814174836967E-2</v>
      </c>
      <c r="R18" s="61">
        <f t="shared" si="6"/>
        <v>-7.4626139992438723E-2</v>
      </c>
      <c r="S18" s="61">
        <f t="shared" si="7"/>
        <v>-4.6929213766984224E-2</v>
      </c>
      <c r="T18" s="61">
        <f t="shared" si="8"/>
        <v>8.2133419053267431E-3</v>
      </c>
      <c r="U18" s="61">
        <f t="shared" si="9"/>
        <v>9.0392919231951918E-3</v>
      </c>
      <c r="V18" s="61">
        <f t="shared" si="10"/>
        <v>3.3717395692289535E-2</v>
      </c>
      <c r="W18" s="61">
        <f t="shared" si="11"/>
        <v>-1.3556798510228993E-2</v>
      </c>
      <c r="X18" s="61">
        <f t="shared" si="12"/>
        <v>-7.6458874643947601E-3</v>
      </c>
      <c r="Y18" s="61">
        <f t="shared" si="13"/>
        <v>-3.3988263605212607E-4</v>
      </c>
      <c r="Z18" s="61">
        <f t="shared" si="14"/>
        <v>-2.5556872619400912E-3</v>
      </c>
      <c r="AA18" s="61">
        <f t="shared" si="15"/>
        <v>-4.9721726237380063E-4</v>
      </c>
      <c r="AB18" s="61">
        <f t="shared" si="16"/>
        <v>9.1219225572997664E-3</v>
      </c>
      <c r="AC18" s="126">
        <f t="shared" si="17"/>
        <v>8.2630634104574607E-5</v>
      </c>
    </row>
    <row r="19" spans="1:29" x14ac:dyDescent="0.25">
      <c r="A19" s="16" t="s">
        <v>14</v>
      </c>
      <c r="B19" s="13">
        <v>3.4775846160269901</v>
      </c>
      <c r="C19" s="13">
        <v>1.6115956862131757</v>
      </c>
      <c r="D19" s="13">
        <v>0.84511909266095742</v>
      </c>
      <c r="E19" s="13">
        <v>0.85403388190862717</v>
      </c>
      <c r="F19" s="13">
        <v>0.25489211138085199</v>
      </c>
      <c r="G19" s="13">
        <v>0.29959998566716328</v>
      </c>
      <c r="H19" s="70">
        <v>2.4538777643525957</v>
      </c>
      <c r="I19" s="61">
        <f>'Table 1'!I19</f>
        <v>0.82295890882453426</v>
      </c>
      <c r="J19" s="61">
        <f>'Table 1'!J19</f>
        <v>0.10236645349273857</v>
      </c>
      <c r="K19" s="61">
        <f>'Table 1'!K19</f>
        <v>9.7611534547807424E-2</v>
      </c>
      <c r="L19" s="61">
        <f>'Table 1'!L19</f>
        <v>3.4617227312262844E-3</v>
      </c>
      <c r="M19" s="61">
        <f>'Table 1'!M19</f>
        <v>4.0775648630533776E-2</v>
      </c>
      <c r="N19" s="61">
        <f>'Table 1'!N19</f>
        <v>6.7174268226840347E-2</v>
      </c>
      <c r="O19" s="61">
        <f t="shared" si="3"/>
        <v>2.7679076009021752E-2</v>
      </c>
      <c r="P19" s="61">
        <f t="shared" si="4"/>
        <v>-2.84328311565194E-2</v>
      </c>
      <c r="Q19" s="61">
        <f t="shared" si="5"/>
        <v>0.11447239591933234</v>
      </c>
      <c r="R19" s="61">
        <f t="shared" si="6"/>
        <v>0.10176603889562363</v>
      </c>
      <c r="S19" s="61">
        <f t="shared" si="7"/>
        <v>-0.17885656578539</v>
      </c>
      <c r="T19" s="61">
        <f t="shared" si="8"/>
        <v>8.9809041048842575E-2</v>
      </c>
      <c r="U19" s="61">
        <f t="shared" si="9"/>
        <v>9.2242690350137213E-3</v>
      </c>
      <c r="V19" s="61">
        <f t="shared" si="10"/>
        <v>2.2312978504332896E-2</v>
      </c>
      <c r="W19" s="61">
        <f t="shared" si="11"/>
        <v>-3.0516893464156269E-3</v>
      </c>
      <c r="X19" s="61">
        <f t="shared" si="12"/>
        <v>1.0595899175939163E-2</v>
      </c>
      <c r="Y19" s="61">
        <f t="shared" si="13"/>
        <v>4.1263157983528211E-4</v>
      </c>
      <c r="Z19" s="61">
        <f t="shared" si="14"/>
        <v>-9.2897895620282934E-3</v>
      </c>
      <c r="AA19" s="61">
        <f t="shared" si="15"/>
        <v>-5.569858990596593E-3</v>
      </c>
      <c r="AB19" s="61">
        <f t="shared" si="16"/>
        <v>1.5410171361066831E-2</v>
      </c>
      <c r="AC19" s="126">
        <f t="shared" si="17"/>
        <v>6.1859023260531099E-3</v>
      </c>
    </row>
    <row r="20" spans="1:29" x14ac:dyDescent="0.25">
      <c r="A20" s="16" t="s">
        <v>15</v>
      </c>
      <c r="B20" s="13">
        <v>3.6713879693740723</v>
      </c>
      <c r="C20" s="13">
        <v>1.5834678071620252</v>
      </c>
      <c r="D20" s="13">
        <v>0.81895100799494924</v>
      </c>
      <c r="E20" s="13">
        <v>0.82149743700878863</v>
      </c>
      <c r="F20" s="13">
        <v>0.23594259567703418</v>
      </c>
      <c r="G20" s="13">
        <v>0.35459933515293462</v>
      </c>
      <c r="H20" s="70">
        <v>2.5054978245172626</v>
      </c>
      <c r="I20" s="61">
        <f>'Table 1'!I20</f>
        <v>0.84509015405517796</v>
      </c>
      <c r="J20" s="61">
        <f>'Table 1'!J20</f>
        <v>9.992682806303213E-2</v>
      </c>
      <c r="K20" s="61">
        <f>'Table 1'!K20</f>
        <v>9.105108342398438E-2</v>
      </c>
      <c r="L20" s="61">
        <f>'Table 1'!L20</f>
        <v>2.7666051855080274E-3</v>
      </c>
      <c r="M20" s="61">
        <f>'Table 1'!M20</f>
        <v>3.9324320392733328E-2</v>
      </c>
      <c r="N20" s="61">
        <f>'Table 1'!N20</f>
        <v>7.8158991120436061E-2</v>
      </c>
      <c r="O20" s="61">
        <f t="shared" si="3"/>
        <v>5.5729299138807198E-2</v>
      </c>
      <c r="P20" s="61">
        <f t="shared" si="4"/>
        <v>-1.7453434066483253E-2</v>
      </c>
      <c r="Q20" s="61">
        <f t="shared" si="5"/>
        <v>-3.096378355814311E-2</v>
      </c>
      <c r="R20" s="61">
        <f t="shared" si="6"/>
        <v>-3.8097370126727093E-2</v>
      </c>
      <c r="S20" s="61">
        <f t="shared" si="7"/>
        <v>-7.4343280383063814E-2</v>
      </c>
      <c r="T20" s="61">
        <f t="shared" si="8"/>
        <v>0.18357594164531155</v>
      </c>
      <c r="U20" s="61">
        <f t="shared" si="9"/>
        <v>2.1036117167101631E-2</v>
      </c>
      <c r="V20" s="61">
        <f t="shared" si="10"/>
        <v>4.5862923208828829E-2</v>
      </c>
      <c r="W20" s="61">
        <f t="shared" si="11"/>
        <v>-1.786646146655237E-3</v>
      </c>
      <c r="X20" s="61">
        <f t="shared" si="12"/>
        <v>-3.0224224285165177E-3</v>
      </c>
      <c r="Y20" s="61">
        <f t="shared" si="13"/>
        <v>-1.3188253216763236E-4</v>
      </c>
      <c r="Z20" s="61">
        <f t="shared" si="14"/>
        <v>-3.0313954789410644E-3</v>
      </c>
      <c r="AA20" s="61">
        <f t="shared" si="15"/>
        <v>-1.2331579544076949E-2</v>
      </c>
      <c r="AB20" s="61">
        <f t="shared" si="16"/>
        <v>2.5558997078471427E-2</v>
      </c>
      <c r="AC20" s="126">
        <f t="shared" si="17"/>
        <v>4.5228799113697961E-3</v>
      </c>
    </row>
    <row r="21" spans="1:29" x14ac:dyDescent="0.25">
      <c r="A21" s="16" t="s">
        <v>16</v>
      </c>
      <c r="B21" s="13">
        <v>3.6962325816118051</v>
      </c>
      <c r="C21" s="13">
        <v>1.6616255917413556</v>
      </c>
      <c r="D21" s="13">
        <v>0.7156163885196053</v>
      </c>
      <c r="E21" s="13">
        <v>0.71599197266780124</v>
      </c>
      <c r="F21" s="13">
        <v>0.22155939733768351</v>
      </c>
      <c r="G21" s="13">
        <v>0.32795112039150398</v>
      </c>
      <c r="H21" s="70">
        <v>2.5017732143089462</v>
      </c>
      <c r="I21" s="61">
        <f>'Table 1'!I21</f>
        <v>0.84752783686160371</v>
      </c>
      <c r="J21" s="61">
        <f>'Table 1'!J21</f>
        <v>0.10714861720583579</v>
      </c>
      <c r="K21" s="61">
        <f>'Table 1'!K21</f>
        <v>8.1199960846436423E-2</v>
      </c>
      <c r="L21" s="61">
        <f>'Table 1'!L21</f>
        <v>2.2397878600856915E-3</v>
      </c>
      <c r="M21" s="61">
        <f>'Table 1'!M21</f>
        <v>3.8503521581852107E-2</v>
      </c>
      <c r="N21" s="61">
        <f>'Table 1'!N21</f>
        <v>7.6619724355813768E-2</v>
      </c>
      <c r="O21" s="61">
        <f t="shared" si="3"/>
        <v>6.7670898431277937E-3</v>
      </c>
      <c r="P21" s="61">
        <f t="shared" si="4"/>
        <v>4.935861924430851E-2</v>
      </c>
      <c r="Q21" s="61">
        <f t="shared" si="5"/>
        <v>-0.12617924450491824</v>
      </c>
      <c r="R21" s="61">
        <f t="shared" si="6"/>
        <v>-0.12843066769039557</v>
      </c>
      <c r="S21" s="61">
        <f t="shared" si="7"/>
        <v>-6.0960583645688349E-2</v>
      </c>
      <c r="T21" s="61">
        <f t="shared" si="8"/>
        <v>-7.5150210729914568E-2</v>
      </c>
      <c r="U21" s="61">
        <f t="shared" si="9"/>
        <v>-1.4865749121271143E-3</v>
      </c>
      <c r="V21" s="61">
        <f t="shared" si="10"/>
        <v>5.7188009980340968E-3</v>
      </c>
      <c r="W21" s="61">
        <f t="shared" si="11"/>
        <v>4.9322502586546853E-3</v>
      </c>
      <c r="X21" s="61">
        <f t="shared" si="12"/>
        <v>-1.1488756917792633E-2</v>
      </c>
      <c r="Y21" s="61">
        <f t="shared" si="13"/>
        <v>-3.5531695121050668E-4</v>
      </c>
      <c r="Z21" s="61">
        <f t="shared" si="14"/>
        <v>-2.3972335226110681E-3</v>
      </c>
      <c r="AA21" s="61">
        <f t="shared" si="15"/>
        <v>5.8736646531382915E-3</v>
      </c>
      <c r="AB21" s="61">
        <f t="shared" si="16"/>
        <v>2.2834085182128669E-3</v>
      </c>
      <c r="AC21" s="126">
        <f t="shared" si="17"/>
        <v>3.7699834303399813E-3</v>
      </c>
    </row>
    <row r="22" spans="1:29" x14ac:dyDescent="0.25">
      <c r="A22" s="16" t="s">
        <v>17</v>
      </c>
      <c r="B22" s="13">
        <v>3.4676159748987283</v>
      </c>
      <c r="C22" s="13">
        <v>1.7711256860535294</v>
      </c>
      <c r="D22" s="13">
        <v>0.62314459076815354</v>
      </c>
      <c r="E22" s="13">
        <v>0.6238474280729821</v>
      </c>
      <c r="F22" s="13">
        <v>0.27115563667589482</v>
      </c>
      <c r="G22" s="13">
        <v>0.29753745869483417</v>
      </c>
      <c r="H22" s="70">
        <v>2.4054143633768308</v>
      </c>
      <c r="I22" s="61">
        <f>'Table 1'!I22</f>
        <v>0.83730627591598217</v>
      </c>
      <c r="J22" s="61">
        <f>'Table 1'!J22</f>
        <v>0.1149147562062082</v>
      </c>
      <c r="K22" s="61">
        <f>'Table 1'!K22</f>
        <v>7.3203531342479602E-2</v>
      </c>
      <c r="L22" s="61">
        <f>'Table 1'!L22</f>
        <v>1.9803639368841555E-3</v>
      </c>
      <c r="M22" s="61">
        <f>'Table 1'!M22</f>
        <v>4.4071239437831908E-2</v>
      </c>
      <c r="N22" s="61">
        <f>'Table 1'!N22</f>
        <v>7.1476166839386124E-2</v>
      </c>
      <c r="O22" s="61">
        <f t="shared" si="3"/>
        <v>-6.1851250338090136E-2</v>
      </c>
      <c r="P22" s="61">
        <f t="shared" si="4"/>
        <v>6.589937881097474E-2</v>
      </c>
      <c r="Q22" s="61">
        <f t="shared" si="5"/>
        <v>-0.12921978763335484</v>
      </c>
      <c r="R22" s="61">
        <f t="shared" si="6"/>
        <v>-0.12869494088248867</v>
      </c>
      <c r="S22" s="61">
        <f t="shared" si="7"/>
        <v>0.22385075936373222</v>
      </c>
      <c r="T22" s="61">
        <f t="shared" si="8"/>
        <v>-9.2738398516103104E-2</v>
      </c>
      <c r="U22" s="61">
        <f t="shared" si="9"/>
        <v>-3.8516221366904468E-2</v>
      </c>
      <c r="V22" s="61">
        <f t="shared" si="10"/>
        <v>-5.2420656406227069E-2</v>
      </c>
      <c r="W22" s="61">
        <f t="shared" si="11"/>
        <v>7.0610273143194985E-3</v>
      </c>
      <c r="X22" s="61">
        <f t="shared" si="12"/>
        <v>-1.0492641696413244E-2</v>
      </c>
      <c r="Y22" s="61">
        <f t="shared" si="13"/>
        <v>-2.8824936624304389E-4</v>
      </c>
      <c r="Z22" s="61">
        <f t="shared" si="14"/>
        <v>8.6190425442754463E-3</v>
      </c>
      <c r="AA22" s="61">
        <f t="shared" si="15"/>
        <v>7.1055905315034282E-3</v>
      </c>
      <c r="AB22" s="61">
        <f t="shared" si="16"/>
        <v>-4.041588707878499E-2</v>
      </c>
      <c r="AC22" s="126">
        <f t="shared" si="17"/>
        <v>-1.8996657118805216E-3</v>
      </c>
    </row>
    <row r="23" spans="1:29" x14ac:dyDescent="0.25">
      <c r="A23" s="16" t="s">
        <v>18</v>
      </c>
      <c r="B23" s="13">
        <v>3.8058666838920994</v>
      </c>
      <c r="C23" s="13">
        <v>1.5156065384810569</v>
      </c>
      <c r="D23" s="13">
        <v>0.61003322126146431</v>
      </c>
      <c r="E23" s="13">
        <v>0.60946506013668289</v>
      </c>
      <c r="F23" s="13">
        <v>0.27970625565336338</v>
      </c>
      <c r="G23" s="13">
        <v>0.30784324757875758</v>
      </c>
      <c r="H23" s="70">
        <v>2.561038330088377</v>
      </c>
      <c r="I23" s="61">
        <f>'Table 1'!I23</f>
        <v>0.85786772107792708</v>
      </c>
      <c r="J23" s="61">
        <f>'Table 1'!J23</f>
        <v>9.5746579362154749E-2</v>
      </c>
      <c r="K23" s="61">
        <f>'Table 1'!K23</f>
        <v>6.7566667072425354E-2</v>
      </c>
      <c r="L23" s="61">
        <f>'Table 1'!L23</f>
        <v>1.7646390006569603E-3</v>
      </c>
      <c r="M23" s="61">
        <f>'Table 1'!M23</f>
        <v>4.3525839367066707E-2</v>
      </c>
      <c r="N23" s="61">
        <f>'Table 1'!N23</f>
        <v>6.647144588023074E-2</v>
      </c>
      <c r="O23" s="61">
        <f t="shared" si="3"/>
        <v>9.7545608118629668E-2</v>
      </c>
      <c r="P23" s="61">
        <f t="shared" si="4"/>
        <v>-0.14426934778515199</v>
      </c>
      <c r="Q23" s="61">
        <f t="shared" si="5"/>
        <v>-2.1040653647537488E-2</v>
      </c>
      <c r="R23" s="61">
        <f t="shared" si="6"/>
        <v>-2.3054303486872207E-2</v>
      </c>
      <c r="S23" s="61">
        <f t="shared" si="7"/>
        <v>3.1533989417630526E-2</v>
      </c>
      <c r="T23" s="61">
        <f t="shared" si="8"/>
        <v>3.4636945980282219E-2</v>
      </c>
      <c r="U23" s="61">
        <f t="shared" si="9"/>
        <v>6.4697363199026636E-2</v>
      </c>
      <c r="V23" s="61">
        <f t="shared" si="10"/>
        <v>8.1675549865769609E-2</v>
      </c>
      <c r="W23" s="61">
        <f t="shared" si="11"/>
        <v>-1.6578676928759403E-2</v>
      </c>
      <c r="X23" s="61">
        <f t="shared" si="12"/>
        <v>-1.5402501487537684E-3</v>
      </c>
      <c r="Y23" s="61">
        <f t="shared" si="13"/>
        <v>-4.5655911215384359E-5</v>
      </c>
      <c r="Z23" s="61">
        <f t="shared" si="14"/>
        <v>1.3897419980544526E-3</v>
      </c>
      <c r="AA23" s="61">
        <f t="shared" si="15"/>
        <v>-2.4757161296934563E-3</v>
      </c>
      <c r="AB23" s="61">
        <f t="shared" si="16"/>
        <v>6.2424992745402058E-2</v>
      </c>
      <c r="AC23" s="126">
        <f t="shared" si="17"/>
        <v>-2.2723704536245781E-3</v>
      </c>
    </row>
    <row r="24" spans="1:29" x14ac:dyDescent="0.25">
      <c r="A24" s="16" t="s">
        <v>19</v>
      </c>
      <c r="B24" s="13">
        <v>3.6050927494578229</v>
      </c>
      <c r="C24" s="13">
        <v>1.4562788304045107</v>
      </c>
      <c r="D24" s="13">
        <v>0.64632934318038959</v>
      </c>
      <c r="E24" s="13">
        <v>0.64727047675391769</v>
      </c>
      <c r="F24" s="13">
        <v>0.3661219072519008</v>
      </c>
      <c r="G24" s="13">
        <v>0.25956908001204482</v>
      </c>
      <c r="H24" s="70">
        <v>2.5359269511117768</v>
      </c>
      <c r="I24" s="61">
        <f>'Table 1'!I24</f>
        <v>0.83973107233990896</v>
      </c>
      <c r="J24" s="61">
        <f>'Table 1'!J24</f>
        <v>8.6419515892010051E-2</v>
      </c>
      <c r="K24" s="61">
        <f>'Table 1'!K24</f>
        <v>6.6523203709258058E-2</v>
      </c>
      <c r="L24" s="61">
        <f>'Table 1'!L24</f>
        <v>1.8170000015643301E-3</v>
      </c>
      <c r="M24" s="61">
        <f>'Table 1'!M24</f>
        <v>5.484841788197533E-2</v>
      </c>
      <c r="N24" s="61">
        <f>'Table 1'!N24</f>
        <v>4.9339209824716887E-2</v>
      </c>
      <c r="O24" s="61">
        <f t="shared" si="3"/>
        <v>-5.2753801199613592E-2</v>
      </c>
      <c r="P24" s="61">
        <f t="shared" si="4"/>
        <v>-3.9144531624945689E-2</v>
      </c>
      <c r="Q24" s="61">
        <f t="shared" si="5"/>
        <v>5.9498598853141127E-2</v>
      </c>
      <c r="R24" s="61">
        <f t="shared" si="6"/>
        <v>6.2030490490720291E-2</v>
      </c>
      <c r="S24" s="61">
        <f t="shared" si="7"/>
        <v>0.30895144406649</v>
      </c>
      <c r="T24" s="61">
        <f t="shared" si="8"/>
        <v>-0.15681411869968809</v>
      </c>
      <c r="U24" s="61">
        <f t="shared" si="9"/>
        <v>-9.8051554643204808E-3</v>
      </c>
      <c r="V24" s="61">
        <f t="shared" si="10"/>
        <v>-4.525578321331053E-2</v>
      </c>
      <c r="W24" s="61">
        <f t="shared" si="11"/>
        <v>-3.7479550038222388E-3</v>
      </c>
      <c r="X24" s="61">
        <f t="shared" si="12"/>
        <v>4.0201220199859757E-3</v>
      </c>
      <c r="Y24" s="61">
        <f t="shared" si="13"/>
        <v>1.0946142274980573E-4</v>
      </c>
      <c r="Z24" s="61">
        <f t="shared" si="14"/>
        <v>1.3447370926661338E-2</v>
      </c>
      <c r="AA24" s="61">
        <f t="shared" si="15"/>
        <v>1.0423661204402395E-2</v>
      </c>
      <c r="AB24" s="61">
        <f t="shared" si="16"/>
        <v>-2.100312264333325E-2</v>
      </c>
      <c r="AC24" s="126">
        <f t="shared" si="17"/>
        <v>-1.119796717901277E-2</v>
      </c>
    </row>
    <row r="25" spans="1:29" x14ac:dyDescent="0.25">
      <c r="A25" s="16" t="s">
        <v>20</v>
      </c>
      <c r="B25" s="13">
        <v>3.2561123552779052</v>
      </c>
      <c r="C25" s="13">
        <v>1.4155996145852949</v>
      </c>
      <c r="D25" s="13">
        <v>0.38239053089799474</v>
      </c>
      <c r="E25" s="13">
        <v>0.39518878753406839</v>
      </c>
      <c r="F25" s="13">
        <v>0.36946192804717598</v>
      </c>
      <c r="G25" s="13">
        <v>0.3114552735020879</v>
      </c>
      <c r="H25" s="70">
        <v>2.2211563383445103</v>
      </c>
      <c r="I25" s="61">
        <f>'Table 1'!I25</f>
        <v>0.85824577753822762</v>
      </c>
      <c r="J25" s="61">
        <f>'Table 1'!J25</f>
        <v>9.7448788881864479E-2</v>
      </c>
      <c r="K25" s="61">
        <f>'Table 1'!K25</f>
        <v>4.3342738635154678E-2</v>
      </c>
      <c r="L25" s="61">
        <f>'Table 1'!L25</f>
        <v>2.7316774934148993E-3</v>
      </c>
      <c r="M25" s="61">
        <f>'Table 1'!M25</f>
        <v>6.667161044606798E-2</v>
      </c>
      <c r="N25" s="61">
        <f>'Table 1'!N25</f>
        <v>6.844059299472946E-2</v>
      </c>
      <c r="O25" s="61">
        <f t="shared" si="3"/>
        <v>-9.6802057098919758E-2</v>
      </c>
      <c r="P25" s="61">
        <f t="shared" si="4"/>
        <v>-2.7933672432714163E-2</v>
      </c>
      <c r="Q25" s="61">
        <f t="shared" si="5"/>
        <v>-0.40836582009975353</v>
      </c>
      <c r="R25" s="61">
        <f t="shared" si="6"/>
        <v>-0.38945340205233381</v>
      </c>
      <c r="S25" s="61">
        <f t="shared" si="7"/>
        <v>9.1227012891559323E-3</v>
      </c>
      <c r="T25" s="61">
        <f t="shared" si="8"/>
        <v>0.19989358319425188</v>
      </c>
      <c r="U25" s="61">
        <f t="shared" si="9"/>
        <v>-0.12412447946470528</v>
      </c>
      <c r="V25" s="61">
        <f t="shared" si="10"/>
        <v>-8.1287695212384992E-2</v>
      </c>
      <c r="W25" s="61">
        <f t="shared" si="11"/>
        <v>-2.4140144487211448E-3</v>
      </c>
      <c r="X25" s="61">
        <f t="shared" si="12"/>
        <v>-2.7165802638394132E-2</v>
      </c>
      <c r="Y25" s="61">
        <f t="shared" si="13"/>
        <v>-7.0763683213832416E-4</v>
      </c>
      <c r="Z25" s="61">
        <f t="shared" si="14"/>
        <v>5.0036573252005959E-4</v>
      </c>
      <c r="AA25" s="61">
        <f t="shared" si="15"/>
        <v>-9.8625914438356943E-3</v>
      </c>
      <c r="AB25" s="61">
        <f t="shared" si="16"/>
        <v>-0.12093737484295423</v>
      </c>
      <c r="AC25" s="126">
        <f t="shared" si="17"/>
        <v>3.1871046217510496E-3</v>
      </c>
    </row>
    <row r="26" spans="1:29" x14ac:dyDescent="0.25">
      <c r="A26" s="16" t="s">
        <v>21</v>
      </c>
      <c r="B26" s="13">
        <v>3.2738600591622484</v>
      </c>
      <c r="C26" s="13">
        <v>1.4715049390653874</v>
      </c>
      <c r="D26" s="13">
        <v>0.3589587145892042</v>
      </c>
      <c r="E26" s="13">
        <v>0.38087645295816619</v>
      </c>
      <c r="F26" s="13">
        <v>0.43775047305315734</v>
      </c>
      <c r="G26" s="13">
        <v>0.27919749473707239</v>
      </c>
      <c r="H26" s="70">
        <v>2.2971707391154954</v>
      </c>
      <c r="I26" s="61">
        <f>'Table 1'!I26</f>
        <v>0.83736208216716168</v>
      </c>
      <c r="J26" s="61">
        <f>'Table 1'!J26</f>
        <v>9.756765514102915E-2</v>
      </c>
      <c r="K26" s="61">
        <f>'Table 1'!K26</f>
        <v>4.3750885390366617E-2</v>
      </c>
      <c r="L26" s="61">
        <f>'Table 1'!L26</f>
        <v>4.2417816052406944E-3</v>
      </c>
      <c r="M26" s="61">
        <f>'Table 1'!M26</f>
        <v>8.2034554873760629E-2</v>
      </c>
      <c r="N26" s="61">
        <f>'Table 1'!N26</f>
        <v>6.4956959177558643E-2</v>
      </c>
      <c r="O26" s="61">
        <f t="shared" si="3"/>
        <v>5.4505809222387125E-3</v>
      </c>
      <c r="P26" s="61">
        <f t="shared" si="4"/>
        <v>3.9492328130133147E-2</v>
      </c>
      <c r="Q26" s="61">
        <f t="shared" si="5"/>
        <v>-6.127718762743406E-2</v>
      </c>
      <c r="R26" s="61">
        <f t="shared" si="6"/>
        <v>-3.6216449017213992E-2</v>
      </c>
      <c r="S26" s="61">
        <f t="shared" si="7"/>
        <v>0.18483242743555905</v>
      </c>
      <c r="T26" s="61">
        <f t="shared" si="8"/>
        <v>-0.10357114330510531</v>
      </c>
      <c r="U26" s="61">
        <f t="shared" si="9"/>
        <v>3.4222895281491361E-2</v>
      </c>
      <c r="V26" s="61">
        <f t="shared" si="10"/>
        <v>4.6779380616417936E-3</v>
      </c>
      <c r="W26" s="61">
        <f t="shared" si="11"/>
        <v>3.8484795464066627E-3</v>
      </c>
      <c r="X26" s="61">
        <f t="shared" si="12"/>
        <v>-2.6559211276332086E-3</v>
      </c>
      <c r="Y26" s="61">
        <f t="shared" si="13"/>
        <v>-9.893165867173161E-5</v>
      </c>
      <c r="Z26" s="61">
        <f t="shared" si="14"/>
        <v>1.2323075599784721E-2</v>
      </c>
      <c r="AA26" s="61">
        <f t="shared" si="15"/>
        <v>7.0884704649435111E-3</v>
      </c>
      <c r="AB26" s="61">
        <f t="shared" si="16"/>
        <v>2.5183110886471748E-2</v>
      </c>
      <c r="AC26" s="126">
        <f t="shared" si="17"/>
        <v>-9.0397843950196129E-3</v>
      </c>
    </row>
    <row r="27" spans="1:29" x14ac:dyDescent="0.25">
      <c r="A27" s="16" t="s">
        <v>22</v>
      </c>
      <c r="B27" s="13">
        <v>3.4578019491208427</v>
      </c>
      <c r="C27" s="13">
        <v>1.3910052870432441</v>
      </c>
      <c r="D27" s="13">
        <v>0.40679690060845808</v>
      </c>
      <c r="E27" s="13">
        <v>0.43598426956893466</v>
      </c>
      <c r="F27" s="13">
        <v>0.38723493605215759</v>
      </c>
      <c r="G27" s="13">
        <v>0.30297033184107458</v>
      </c>
      <c r="H27" s="70">
        <v>2.3630076904328039</v>
      </c>
      <c r="I27" s="61">
        <f>'Table 1'!I27</f>
        <v>0.86017958361824509</v>
      </c>
      <c r="J27" s="61">
        <f>'Table 1'!J27</f>
        <v>9.0737793136669187E-2</v>
      </c>
      <c r="K27" s="61">
        <f>'Table 1'!K27</f>
        <v>4.7004775936428253E-2</v>
      </c>
      <c r="L27" s="61">
        <f>'Table 1'!L27</f>
        <v>5.4929766858489246E-3</v>
      </c>
      <c r="M27" s="61">
        <f>'Table 1'!M27</f>
        <v>5.9512709143536562E-2</v>
      </c>
      <c r="N27" s="61">
        <f>'Table 1'!N27</f>
        <v>6.2927838520728113E-2</v>
      </c>
      <c r="O27" s="61">
        <f t="shared" si="3"/>
        <v>5.6185019101171685E-2</v>
      </c>
      <c r="P27" s="61">
        <f t="shared" si="4"/>
        <v>-5.4705662132042754E-2</v>
      </c>
      <c r="Q27" s="61">
        <f t="shared" si="5"/>
        <v>0.13326932617863974</v>
      </c>
      <c r="R27" s="61">
        <f t="shared" si="6"/>
        <v>0.14468685628308253</v>
      </c>
      <c r="S27" s="61">
        <f t="shared" si="7"/>
        <v>-0.11539801807333627</v>
      </c>
      <c r="T27" s="61">
        <f t="shared" si="8"/>
        <v>8.5147028723841833E-2</v>
      </c>
      <c r="U27" s="61">
        <f t="shared" si="9"/>
        <v>2.8660016513469166E-2</v>
      </c>
      <c r="V27" s="61">
        <f t="shared" si="10"/>
        <v>4.7047204581158873E-2</v>
      </c>
      <c r="W27" s="61">
        <f t="shared" si="11"/>
        <v>-5.3375031771608046E-3</v>
      </c>
      <c r="X27" s="61">
        <f t="shared" si="12"/>
        <v>5.8306510156930528E-3</v>
      </c>
      <c r="Y27" s="61">
        <f t="shared" si="13"/>
        <v>6.1373004550168352E-4</v>
      </c>
      <c r="Z27" s="61">
        <f t="shared" si="14"/>
        <v>-9.4666250459603252E-3</v>
      </c>
      <c r="AA27" s="61">
        <f t="shared" si="15"/>
        <v>-5.5308920689050075E-3</v>
      </c>
      <c r="AB27" s="61">
        <f t="shared" si="16"/>
        <v>3.3156565350327467E-2</v>
      </c>
      <c r="AC27" s="126">
        <f t="shared" si="17"/>
        <v>4.4965488368583009E-3</v>
      </c>
    </row>
    <row r="28" spans="1:29" x14ac:dyDescent="0.25">
      <c r="A28" s="16" t="s">
        <v>23</v>
      </c>
      <c r="B28" s="13">
        <v>3.7269267260056598</v>
      </c>
      <c r="C28" s="13">
        <v>1.5059148539349205</v>
      </c>
      <c r="D28" s="13">
        <v>0.47937768092853394</v>
      </c>
      <c r="E28" s="13">
        <v>0.52740465954901194</v>
      </c>
      <c r="F28" s="13">
        <v>0.42746648862648756</v>
      </c>
      <c r="G28" s="13">
        <v>0.3635982341669694</v>
      </c>
      <c r="H28" s="70">
        <v>2.5510049301514153</v>
      </c>
      <c r="I28" s="61">
        <f>'Table 1'!I28</f>
        <v>0.85306200446839198</v>
      </c>
      <c r="J28" s="61">
        <f>'Table 1'!J28</f>
        <v>8.5816767436324687E-2</v>
      </c>
      <c r="K28" s="61">
        <f>'Table 1'!K28</f>
        <v>5.0675048797905263E-2</v>
      </c>
      <c r="L28" s="61">
        <f>'Table 1'!L28</f>
        <v>6.592867174482266E-3</v>
      </c>
      <c r="M28" s="61">
        <f>'Table 1'!M28</f>
        <v>7.2602302076924641E-2</v>
      </c>
      <c r="N28" s="61">
        <f>'Table 1'!N28</f>
        <v>6.8748989954028797E-2</v>
      </c>
      <c r="O28" s="61">
        <f t="shared" si="3"/>
        <v>7.7831171606934646E-2</v>
      </c>
      <c r="P28" s="61">
        <f t="shared" si="4"/>
        <v>8.2609008004513873E-2</v>
      </c>
      <c r="Q28" s="61">
        <f t="shared" si="5"/>
        <v>0.17842019005433585</v>
      </c>
      <c r="R28" s="61">
        <f t="shared" si="6"/>
        <v>0.2096873588362862</v>
      </c>
      <c r="S28" s="61">
        <f t="shared" si="7"/>
        <v>0.10389442901120649</v>
      </c>
      <c r="T28" s="61">
        <f t="shared" si="8"/>
        <v>0.20011168076251651</v>
      </c>
      <c r="U28" s="61">
        <f t="shared" si="9"/>
        <v>7.9558454456057248E-2</v>
      </c>
      <c r="V28" s="61">
        <f t="shared" si="10"/>
        <v>6.6948784785373222E-2</v>
      </c>
      <c r="W28" s="61">
        <f t="shared" si="11"/>
        <v>7.4957590795390284E-3</v>
      </c>
      <c r="X28" s="61">
        <f t="shared" si="12"/>
        <v>8.386601056039002E-3</v>
      </c>
      <c r="Y28" s="61">
        <f t="shared" si="13"/>
        <v>1.1518077734049576E-3</v>
      </c>
      <c r="Z28" s="61">
        <f t="shared" si="14"/>
        <v>6.1830389353777389E-3</v>
      </c>
      <c r="AA28" s="61">
        <f t="shared" si="15"/>
        <v>-1.2592595533135133E-2</v>
      </c>
      <c r="AB28" s="61">
        <f t="shared" si="16"/>
        <v>7.7573396096598815E-2</v>
      </c>
      <c r="AC28" s="126">
        <f t="shared" si="17"/>
        <v>-1.9850583594584331E-3</v>
      </c>
    </row>
    <row r="29" spans="1:29" x14ac:dyDescent="0.25">
      <c r="A29" s="16" t="s">
        <v>24</v>
      </c>
      <c r="B29" s="13">
        <v>4.3465410694964541</v>
      </c>
      <c r="C29" s="13">
        <v>1.753347060239355</v>
      </c>
      <c r="D29" s="13">
        <v>0.5289582058564537</v>
      </c>
      <c r="E29" s="13">
        <v>0.58749175753255745</v>
      </c>
      <c r="F29" s="13">
        <v>0.46130159498988449</v>
      </c>
      <c r="G29" s="13">
        <v>0.41198595938073723</v>
      </c>
      <c r="H29" s="70">
        <v>2.9487684186847001</v>
      </c>
      <c r="I29" s="61">
        <f>'Table 1'!I29</f>
        <v>0.86280340396354238</v>
      </c>
      <c r="J29" s="61">
        <f>'Table 1'!J29</f>
        <v>8.425521383267455E-2</v>
      </c>
      <c r="K29" s="61">
        <f>'Table 1'!K29</f>
        <v>4.9486739603821987E-2</v>
      </c>
      <c r="L29" s="61">
        <f>'Table 1'!L29</f>
        <v>6.8088023396529239E-3</v>
      </c>
      <c r="M29" s="61">
        <f>'Table 1'!M29</f>
        <v>7.1224738723004027E-2</v>
      </c>
      <c r="N29" s="61">
        <f>'Table 1'!N29</f>
        <v>7.457889846269615E-2</v>
      </c>
      <c r="O29" s="61">
        <f t="shared" si="3"/>
        <v>0.16625342783566532</v>
      </c>
      <c r="P29" s="61">
        <f t="shared" si="4"/>
        <v>0.16430690331388909</v>
      </c>
      <c r="Q29" s="61">
        <f t="shared" si="5"/>
        <v>0.10342685298131604</v>
      </c>
      <c r="R29" s="61">
        <f t="shared" si="6"/>
        <v>0.11392978218077654</v>
      </c>
      <c r="S29" s="61">
        <f t="shared" si="7"/>
        <v>7.9152652345015673E-2</v>
      </c>
      <c r="T29" s="61">
        <f t="shared" si="8"/>
        <v>0.13308019860060027</v>
      </c>
      <c r="U29" s="61">
        <f t="shared" si="9"/>
        <v>0.15592423355672436</v>
      </c>
      <c r="V29" s="61">
        <f t="shared" si="10"/>
        <v>0.14182448239923381</v>
      </c>
      <c r="W29" s="61">
        <f t="shared" si="11"/>
        <v>1.4100287309870705E-2</v>
      </c>
      <c r="X29" s="61">
        <f t="shared" si="12"/>
        <v>5.2411608218419642E-3</v>
      </c>
      <c r="Y29" s="61">
        <f t="shared" si="13"/>
        <v>7.511239211355562E-4</v>
      </c>
      <c r="Z29" s="61">
        <f t="shared" si="14"/>
        <v>5.7466647757426258E-3</v>
      </c>
      <c r="AA29" s="61">
        <f t="shared" si="15"/>
        <v>-9.1491292366728261E-3</v>
      </c>
      <c r="AB29" s="61">
        <f t="shared" si="16"/>
        <v>0.15851458999115181</v>
      </c>
      <c r="AC29" s="126">
        <f t="shared" si="17"/>
        <v>2.5903564344274543E-3</v>
      </c>
    </row>
    <row r="30" spans="1:29" x14ac:dyDescent="0.25">
      <c r="A30" s="16" t="s">
        <v>25</v>
      </c>
      <c r="B30" s="13">
        <v>4.5904657290639106</v>
      </c>
      <c r="C30" s="13">
        <v>2.0542657150809349</v>
      </c>
      <c r="D30" s="13">
        <v>0.44490869707164593</v>
      </c>
      <c r="E30" s="13">
        <v>0.51238022728542076</v>
      </c>
      <c r="F30" s="13">
        <v>0.54312248756875248</v>
      </c>
      <c r="G30" s="13">
        <v>0.34611549948614606</v>
      </c>
      <c r="H30" s="70">
        <v>3.1938310425048</v>
      </c>
      <c r="I30" s="61">
        <f>'Table 1'!I30</f>
        <v>0.83858275474396937</v>
      </c>
      <c r="J30" s="61">
        <f>'Table 1'!J30</f>
        <v>9.4077951305944596E-2</v>
      </c>
      <c r="K30" s="61">
        <f>'Table 1'!K30</f>
        <v>4.0748638442474006E-2</v>
      </c>
      <c r="L30" s="61">
        <f>'Table 1'!L30</f>
        <v>7.0031582783252029E-3</v>
      </c>
      <c r="M30" s="61">
        <f>'Table 1'!M30</f>
        <v>7.8576611496588289E-2</v>
      </c>
      <c r="N30" s="61">
        <f>'Table 1'!N30</f>
        <v>5.8989114267301454E-2</v>
      </c>
      <c r="O30" s="61">
        <f t="shared" si="3"/>
        <v>5.6119257972573333E-2</v>
      </c>
      <c r="P30" s="61">
        <f t="shared" si="4"/>
        <v>0.17162526556522151</v>
      </c>
      <c r="Q30" s="61">
        <f t="shared" si="5"/>
        <v>-0.15889631327057385</v>
      </c>
      <c r="R30" s="61">
        <f t="shared" si="6"/>
        <v>-0.12785120690476104</v>
      </c>
      <c r="S30" s="61">
        <f t="shared" si="7"/>
        <v>0.17736962860633976</v>
      </c>
      <c r="T30" s="61">
        <f t="shared" si="8"/>
        <v>-0.15988520578128951</v>
      </c>
      <c r="U30" s="61">
        <f t="shared" si="9"/>
        <v>8.3106771717736505E-2</v>
      </c>
      <c r="V30" s="61">
        <f t="shared" si="10"/>
        <v>4.8419886806644434E-2</v>
      </c>
      <c r="W30" s="61">
        <f t="shared" si="11"/>
        <v>1.4460323449287294E-2</v>
      </c>
      <c r="X30" s="61">
        <f t="shared" si="12"/>
        <v>-7.8632604788282118E-3</v>
      </c>
      <c r="Y30" s="61">
        <f t="shared" si="13"/>
        <v>-8.70513596700587E-4</v>
      </c>
      <c r="Z30" s="61">
        <f t="shared" si="14"/>
        <v>1.2633105454882811E-2</v>
      </c>
      <c r="AA30" s="61">
        <f t="shared" si="15"/>
        <v>1.192406252765007E-2</v>
      </c>
      <c r="AB30" s="61">
        <f t="shared" si="16"/>
        <v>7.8703604162935814E-2</v>
      </c>
      <c r="AC30" s="126">
        <f t="shared" si="17"/>
        <v>-4.403167554800691E-3</v>
      </c>
    </row>
    <row r="31" spans="1:29" x14ac:dyDescent="0.25">
      <c r="A31" s="16" t="s">
        <v>26</v>
      </c>
      <c r="B31" s="13">
        <v>4.1835802823958694</v>
      </c>
      <c r="C31" s="13">
        <v>2.5676177111355702</v>
      </c>
      <c r="D31" s="13">
        <v>0.47698053198939638</v>
      </c>
      <c r="E31" s="13">
        <v>0.54511286448606</v>
      </c>
      <c r="F31" s="13">
        <v>0.45771579979780508</v>
      </c>
      <c r="G31" s="13">
        <v>0.44687297647166835</v>
      </c>
      <c r="H31" s="70">
        <v>2.9217748038594511</v>
      </c>
      <c r="I31" s="61">
        <f>'Table 1'!I31</f>
        <v>0.82772475076835894</v>
      </c>
      <c r="J31" s="61">
        <f>'Table 1'!J31</f>
        <v>0.12226690638642759</v>
      </c>
      <c r="K31" s="61">
        <f>'Table 1'!K31</f>
        <v>4.6998689234535811E-2</v>
      </c>
      <c r="L31" s="61">
        <f>'Table 1'!L31</f>
        <v>7.3924035043562708E-3</v>
      </c>
      <c r="M31" s="61">
        <f>'Table 1'!M31</f>
        <v>6.8781803770176689E-2</v>
      </c>
      <c r="N31" s="61">
        <f>'Table 1'!N31</f>
        <v>7.3164553663855311E-2</v>
      </c>
      <c r="O31" s="61">
        <f t="shared" si="3"/>
        <v>-8.863707316055125E-2</v>
      </c>
      <c r="P31" s="61">
        <f t="shared" si="4"/>
        <v>0.24989561588161435</v>
      </c>
      <c r="Q31" s="61">
        <f t="shared" si="5"/>
        <v>7.2086329462302645E-2</v>
      </c>
      <c r="R31" s="61">
        <f t="shared" si="6"/>
        <v>6.3883490145699051E-2</v>
      </c>
      <c r="S31" s="61">
        <f t="shared" si="7"/>
        <v>-0.15725124576090399</v>
      </c>
      <c r="T31" s="61">
        <f t="shared" si="8"/>
        <v>0.29110940462102963</v>
      </c>
      <c r="U31" s="61">
        <f t="shared" si="9"/>
        <v>-8.5181787960826316E-2</v>
      </c>
      <c r="V31" s="61">
        <f t="shared" si="10"/>
        <v>-7.4329520983417816E-2</v>
      </c>
      <c r="W31" s="61">
        <f t="shared" si="11"/>
        <v>2.3509667582479549E-2</v>
      </c>
      <c r="X31" s="61">
        <f t="shared" si="12"/>
        <v>2.937419775904432E-3</v>
      </c>
      <c r="Y31" s="61">
        <f t="shared" si="13"/>
        <v>4.4738619286215884E-4</v>
      </c>
      <c r="Z31" s="61">
        <f t="shared" si="14"/>
        <v>-1.2356270045509078E-2</v>
      </c>
      <c r="AA31" s="61">
        <f t="shared" si="15"/>
        <v>-1.7172285933476011E-2</v>
      </c>
      <c r="AB31" s="61">
        <f t="shared" si="16"/>
        <v>-7.6963603411156767E-2</v>
      </c>
      <c r="AC31" s="126">
        <f t="shared" si="17"/>
        <v>8.2181845496695494E-3</v>
      </c>
    </row>
    <row r="32" spans="1:29" x14ac:dyDescent="0.25">
      <c r="A32" s="16" t="s">
        <v>27</v>
      </c>
      <c r="B32" s="13">
        <v>4.1524994939025168</v>
      </c>
      <c r="C32" s="13">
        <v>2.9437308215211404</v>
      </c>
      <c r="D32" s="13">
        <v>0.48562587708136279</v>
      </c>
      <c r="E32" s="13">
        <v>0.56335779159563837</v>
      </c>
      <c r="F32" s="13">
        <v>0.48661423633078138</v>
      </c>
      <c r="G32" s="13">
        <v>0.39198574262050456</v>
      </c>
      <c r="H32" s="70">
        <v>3.0087465723025155</v>
      </c>
      <c r="I32" s="61">
        <f>'Table 1'!I32</f>
        <v>0.79668099924901659</v>
      </c>
      <c r="J32" s="61">
        <f>'Table 1'!J32</f>
        <v>0.13765084238666628</v>
      </c>
      <c r="K32" s="61">
        <f>'Table 1'!K32</f>
        <v>4.7499572345887912E-2</v>
      </c>
      <c r="L32" s="61">
        <f>'Table 1'!L32</f>
        <v>7.6322553033865139E-3</v>
      </c>
      <c r="M32" s="61">
        <f>'Table 1'!M32</f>
        <v>7.3298983653854233E-2</v>
      </c>
      <c r="N32" s="61">
        <f>'Table 1'!N32</f>
        <v>6.2762652938811545E-2</v>
      </c>
      <c r="O32" s="61">
        <f t="shared" si="3"/>
        <v>-7.4292319963686904E-3</v>
      </c>
      <c r="P32" s="61">
        <f t="shared" si="4"/>
        <v>0.1464832980215065</v>
      </c>
      <c r="Q32" s="61">
        <f t="shared" si="5"/>
        <v>1.8125152940536848E-2</v>
      </c>
      <c r="R32" s="61">
        <f t="shared" si="6"/>
        <v>3.3469999147387464E-2</v>
      </c>
      <c r="S32" s="61">
        <f t="shared" si="7"/>
        <v>6.313620055445357E-2</v>
      </c>
      <c r="T32" s="61">
        <f t="shared" si="8"/>
        <v>-0.1228251354211024</v>
      </c>
      <c r="U32" s="61">
        <f t="shared" si="9"/>
        <v>2.9766759685989852E-2</v>
      </c>
      <c r="V32" s="61">
        <f t="shared" si="10"/>
        <v>-6.1493592025945922E-3</v>
      </c>
      <c r="W32" s="61">
        <f t="shared" si="11"/>
        <v>1.7910059686370709E-2</v>
      </c>
      <c r="X32" s="61">
        <f t="shared" si="12"/>
        <v>8.5185843038072427E-4</v>
      </c>
      <c r="Y32" s="61">
        <f t="shared" si="13"/>
        <v>2.474237389879485E-4</v>
      </c>
      <c r="Z32" s="61">
        <f t="shared" si="14"/>
        <v>4.3426217573309459E-3</v>
      </c>
      <c r="AA32" s="61">
        <f t="shared" si="15"/>
        <v>8.9864462117875427E-3</v>
      </c>
      <c r="AB32" s="61">
        <f t="shared" si="16"/>
        <v>2.6189050622263281E-2</v>
      </c>
      <c r="AC32" s="126">
        <f t="shared" si="17"/>
        <v>-3.577709063726571E-3</v>
      </c>
    </row>
    <row r="33" spans="1:29" x14ac:dyDescent="0.25">
      <c r="A33" s="16" t="s">
        <v>28</v>
      </c>
      <c r="B33" s="13">
        <v>4.6187402027801188</v>
      </c>
      <c r="C33" s="13">
        <v>2.032691499106424</v>
      </c>
      <c r="D33" s="13">
        <v>0.67740396784483825</v>
      </c>
      <c r="E33" s="13">
        <v>0.74509611442045154</v>
      </c>
      <c r="F33" s="13">
        <v>0.42385073904566417</v>
      </c>
      <c r="G33" s="13">
        <v>0.51141084603752762</v>
      </c>
      <c r="H33" s="70">
        <v>3.1073143446609333</v>
      </c>
      <c r="I33" s="61">
        <f>'Table 1'!I33</f>
        <v>0.8561826587527781</v>
      </c>
      <c r="J33" s="61">
        <f>'Table 1'!J33</f>
        <v>9.2356529714602897E-2</v>
      </c>
      <c r="K33" s="61">
        <f>'Table 1'!K33</f>
        <v>5.8375957520641716E-2</v>
      </c>
      <c r="L33" s="61">
        <f>'Table 1'!L33</f>
        <v>7.3820511402990265E-3</v>
      </c>
      <c r="M33" s="61">
        <f>'Table 1'!M33</f>
        <v>5.9969569573198725E-2</v>
      </c>
      <c r="N33" s="61">
        <f>'Table 1'!N33</f>
        <v>7.4266766701520506E-2</v>
      </c>
      <c r="O33" s="61">
        <f t="shared" si="3"/>
        <v>0.11227953418470604</v>
      </c>
      <c r="P33" s="61">
        <f t="shared" si="4"/>
        <v>-0.30948458865676687</v>
      </c>
      <c r="Q33" s="61">
        <f t="shared" si="5"/>
        <v>0.39490912616945351</v>
      </c>
      <c r="R33" s="61">
        <f t="shared" si="6"/>
        <v>0.3225984011156795</v>
      </c>
      <c r="S33" s="61">
        <f t="shared" si="7"/>
        <v>-0.12897998578581049</v>
      </c>
      <c r="T33" s="61">
        <f t="shared" si="8"/>
        <v>0.30466695706492253</v>
      </c>
      <c r="U33" s="61">
        <f t="shared" si="9"/>
        <v>3.2760410353533498E-2</v>
      </c>
      <c r="V33" s="61">
        <f t="shared" si="10"/>
        <v>8.945097148948572E-2</v>
      </c>
      <c r="W33" s="61">
        <f t="shared" si="11"/>
        <v>-4.2600814334294863E-2</v>
      </c>
      <c r="X33" s="61">
        <f t="shared" si="12"/>
        <v>1.8758014608537335E-2</v>
      </c>
      <c r="Y33" s="61">
        <f t="shared" si="13"/>
        <v>2.4621533577791547E-3</v>
      </c>
      <c r="Z33" s="61">
        <f t="shared" si="14"/>
        <v>-9.4541018697884751E-3</v>
      </c>
      <c r="AA33" s="61">
        <f t="shared" si="15"/>
        <v>-1.9121706488189529E-2</v>
      </c>
      <c r="AB33" s="61">
        <f t="shared" si="16"/>
        <v>3.949451676352933E-2</v>
      </c>
      <c r="AC33" s="126">
        <f t="shared" si="17"/>
        <v>6.7341064099958325E-3</v>
      </c>
    </row>
    <row r="34" spans="1:29" x14ac:dyDescent="0.25">
      <c r="A34" s="16" t="s">
        <v>29</v>
      </c>
      <c r="B34" s="13">
        <v>5.0446616163176925</v>
      </c>
      <c r="C34" s="13">
        <v>2.0541729752724067</v>
      </c>
      <c r="D34" s="13">
        <v>0.72245868051617235</v>
      </c>
      <c r="E34" s="13">
        <v>0.78295997876994361</v>
      </c>
      <c r="F34" s="13">
        <v>0.5216359825508885</v>
      </c>
      <c r="G34" s="13">
        <v>0.46251669534555706</v>
      </c>
      <c r="H34" s="70">
        <v>3.4579616889888878</v>
      </c>
      <c r="I34" s="61">
        <f>'Table 1'!I34</f>
        <v>0.845319253934674</v>
      </c>
      <c r="J34" s="61">
        <f>'Table 1'!J34</f>
        <v>8.6464875967846175E-2</v>
      </c>
      <c r="K34" s="61">
        <f>'Table 1'!K34</f>
        <v>5.3764653701694913E-2</v>
      </c>
      <c r="L34" s="61">
        <f>'Table 1'!L34</f>
        <v>6.5643678780282662E-3</v>
      </c>
      <c r="M34" s="61">
        <f>'Table 1'!M34</f>
        <v>6.7577713309133466E-2</v>
      </c>
      <c r="N34" s="61">
        <f>'Table 1'!N34</f>
        <v>5.9690864791376703E-2</v>
      </c>
      <c r="O34" s="61">
        <f t="shared" si="3"/>
        <v>9.2215927901985628E-2</v>
      </c>
      <c r="P34" s="61">
        <f t="shared" si="4"/>
        <v>1.056799626280025E-2</v>
      </c>
      <c r="Q34" s="61">
        <f t="shared" si="5"/>
        <v>6.6510848489234276E-2</v>
      </c>
      <c r="R34" s="61">
        <f t="shared" si="6"/>
        <v>5.0817422902471154E-2</v>
      </c>
      <c r="S34" s="61">
        <f t="shared" si="7"/>
        <v>0.23070679014361528</v>
      </c>
      <c r="T34" s="61">
        <f t="shared" si="8"/>
        <v>-9.5606401527868035E-2</v>
      </c>
      <c r="U34" s="61">
        <f t="shared" si="9"/>
        <v>0.11284579074867196</v>
      </c>
      <c r="V34" s="61">
        <f t="shared" si="10"/>
        <v>7.8953678330476548E-2</v>
      </c>
      <c r="W34" s="61">
        <f t="shared" si="11"/>
        <v>9.760234608691237E-4</v>
      </c>
      <c r="X34" s="61">
        <f t="shared" si="12"/>
        <v>3.8826344660693774E-3</v>
      </c>
      <c r="Y34" s="61">
        <f t="shared" si="13"/>
        <v>3.7513681468424507E-4</v>
      </c>
      <c r="Z34" s="61">
        <f t="shared" si="14"/>
        <v>1.3835386902526895E-2</v>
      </c>
      <c r="AA34" s="61">
        <f t="shared" si="15"/>
        <v>7.1003783174420692E-3</v>
      </c>
      <c r="AB34" s="61">
        <f t="shared" si="16"/>
        <v>0.10512323829206825</v>
      </c>
      <c r="AC34" s="126">
        <f t="shared" si="17"/>
        <v>-7.7225524566037068E-3</v>
      </c>
    </row>
    <row r="35" spans="1:29" x14ac:dyDescent="0.25">
      <c r="A35" s="16" t="s">
        <v>30</v>
      </c>
      <c r="B35" s="13">
        <v>4.7306650065360092</v>
      </c>
      <c r="C35" s="13">
        <v>2.0419239792694621</v>
      </c>
      <c r="D35" s="13">
        <v>0.87984467404702738</v>
      </c>
      <c r="E35" s="13">
        <v>0.93536713154074336</v>
      </c>
      <c r="F35" s="13">
        <v>0.53272852553143757</v>
      </c>
      <c r="G35" s="13">
        <v>0.45874078295441861</v>
      </c>
      <c r="H35" s="70">
        <v>3.3360502555385834</v>
      </c>
      <c r="I35" s="61">
        <f>'Table 1'!I35</f>
        <v>0.83594593433962727</v>
      </c>
      <c r="J35" s="61">
        <f>'Table 1'!J35</f>
        <v>8.4923656643666773E-2</v>
      </c>
      <c r="K35" s="61">
        <f>'Table 1'!K35</f>
        <v>6.5743474409815789E-2</v>
      </c>
      <c r="L35" s="61">
        <f>'Table 1'!L35</f>
        <v>6.302345246023312E-3</v>
      </c>
      <c r="M35" s="61">
        <f>'Table 1'!M35</f>
        <v>6.4643201808201003E-2</v>
      </c>
      <c r="N35" s="61">
        <f>'Table 1'!N35</f>
        <v>5.7558612447334151E-2</v>
      </c>
      <c r="O35" s="61">
        <f t="shared" si="3"/>
        <v>-6.2243344284186541E-2</v>
      </c>
      <c r="P35" s="61">
        <f t="shared" si="4"/>
        <v>-5.9629817694979437E-3</v>
      </c>
      <c r="Q35" s="61">
        <f t="shared" si="5"/>
        <v>0.21784774378848626</v>
      </c>
      <c r="R35" s="61">
        <f t="shared" si="6"/>
        <v>0.1946550997539318</v>
      </c>
      <c r="S35" s="61">
        <f t="shared" si="7"/>
        <v>2.1264911454736302E-2</v>
      </c>
      <c r="T35" s="61">
        <f t="shared" si="8"/>
        <v>-8.1638402010923983E-3</v>
      </c>
      <c r="U35" s="61">
        <f t="shared" si="9"/>
        <v>-3.5255287482942488E-2</v>
      </c>
      <c r="V35" s="61">
        <f t="shared" si="10"/>
        <v>-5.2615497352707624E-2</v>
      </c>
      <c r="W35" s="61">
        <f t="shared" si="11"/>
        <v>-5.1558847909816759E-4</v>
      </c>
      <c r="X35" s="61">
        <f t="shared" si="12"/>
        <v>1.1712508504483523E-2</v>
      </c>
      <c r="Y35" s="61">
        <f t="shared" si="13"/>
        <v>1.2777876841190978E-3</v>
      </c>
      <c r="Z35" s="61">
        <f t="shared" si="14"/>
        <v>1.4370340898322781E-3</v>
      </c>
      <c r="AA35" s="61">
        <f t="shared" si="15"/>
        <v>4.8730668162181196E-4</v>
      </c>
      <c r="AB35" s="61">
        <f t="shared" si="16"/>
        <v>-3.8216448871749083E-2</v>
      </c>
      <c r="AC35" s="126">
        <f t="shared" si="17"/>
        <v>-2.9611613888065949E-3</v>
      </c>
    </row>
    <row r="36" spans="1:29" x14ac:dyDescent="0.25">
      <c r="A36" s="16" t="s">
        <v>31</v>
      </c>
      <c r="B36" s="13">
        <v>4.5094658745600711</v>
      </c>
      <c r="C36" s="13">
        <v>1.8911271029171475</v>
      </c>
      <c r="D36" s="13">
        <v>0.71109111663086089</v>
      </c>
      <c r="E36" s="13">
        <v>0.76382680062713126</v>
      </c>
      <c r="F36" s="13">
        <v>0.56561270676207431</v>
      </c>
      <c r="G36" s="13">
        <v>0.52253269040433359</v>
      </c>
      <c r="H36" s="70">
        <v>3.1185892376097017</v>
      </c>
      <c r="I36" s="61">
        <f>'Table 1'!I36</f>
        <v>0.85968975921585589</v>
      </c>
      <c r="J36" s="61">
        <f>'Table 1'!J36</f>
        <v>8.4051148072462653E-2</v>
      </c>
      <c r="K36" s="61">
        <f>'Table 1'!K36</f>
        <v>5.0481237659191054E-2</v>
      </c>
      <c r="L36" s="61">
        <f>'Table 1'!L36</f>
        <v>6.0119175928560553E-3</v>
      </c>
      <c r="M36" s="61">
        <f>'Table 1'!M36</f>
        <v>6.737024651797309E-2</v>
      </c>
      <c r="N36" s="61">
        <f>'Table 1'!N36</f>
        <v>6.7604309058338682E-2</v>
      </c>
      <c r="O36" s="61">
        <f t="shared" si="3"/>
        <v>-4.6758570237022457E-2</v>
      </c>
      <c r="P36" s="61">
        <f t="shared" si="4"/>
        <v>-7.385038712668679E-2</v>
      </c>
      <c r="Q36" s="61">
        <f t="shared" si="5"/>
        <v>-0.19179926002160086</v>
      </c>
      <c r="R36" s="61">
        <f t="shared" si="6"/>
        <v>-0.18339358432560016</v>
      </c>
      <c r="S36" s="61">
        <f t="shared" si="7"/>
        <v>6.1727840081085006E-2</v>
      </c>
      <c r="T36" s="61">
        <f t="shared" si="8"/>
        <v>0.13905872296567412</v>
      </c>
      <c r="U36" s="61">
        <f t="shared" si="9"/>
        <v>-6.5185174464277962E-2</v>
      </c>
      <c r="V36" s="61">
        <f t="shared" si="10"/>
        <v>-3.9087636685172823E-2</v>
      </c>
      <c r="W36" s="61">
        <f t="shared" si="11"/>
        <v>-6.2716449193486179E-3</v>
      </c>
      <c r="X36" s="61">
        <f t="shared" si="12"/>
        <v>-1.260954974305172E-2</v>
      </c>
      <c r="Y36" s="61">
        <f t="shared" si="13"/>
        <v>-1.1558096843256216E-3</v>
      </c>
      <c r="Z36" s="61">
        <f t="shared" si="14"/>
        <v>3.9902852235459366E-3</v>
      </c>
      <c r="AA36" s="61">
        <f t="shared" si="15"/>
        <v>-8.0040271426024424E-3</v>
      </c>
      <c r="AB36" s="61">
        <f t="shared" si="16"/>
        <v>-6.3138382950955294E-2</v>
      </c>
      <c r="AC36" s="126">
        <f t="shared" si="17"/>
        <v>2.0467915133226683E-3</v>
      </c>
    </row>
    <row r="37" spans="1:29" x14ac:dyDescent="0.25">
      <c r="A37" s="16" t="s">
        <v>32</v>
      </c>
      <c r="B37" s="13">
        <v>4.7109149693629062</v>
      </c>
      <c r="C37" s="13">
        <v>2.032878027477373</v>
      </c>
      <c r="D37" s="13">
        <v>0.86704505818702926</v>
      </c>
      <c r="E37" s="13">
        <v>0.91325316427050574</v>
      </c>
      <c r="F37" s="13">
        <v>0.7658168938918668</v>
      </c>
      <c r="G37" s="13">
        <v>0.5443941469913236</v>
      </c>
      <c r="H37" s="70">
        <v>3.4170225794199403</v>
      </c>
      <c r="I37" s="61">
        <f>'Table 1'!I37</f>
        <v>0.83123404414674618</v>
      </c>
      <c r="J37" s="61">
        <f>'Table 1'!J37</f>
        <v>8.2202445997179838E-2</v>
      </c>
      <c r="K37" s="61">
        <f>'Table 1'!K37</f>
        <v>6.093730306095365E-2</v>
      </c>
      <c r="L37" s="61">
        <f>'Table 1'!L37</f>
        <v>5.1178632947288093E-3</v>
      </c>
      <c r="M37" s="61">
        <f>'Table 1'!M37</f>
        <v>8.5895668222536498E-2</v>
      </c>
      <c r="N37" s="61">
        <f>'Table 1'!N37</f>
        <v>6.5387324722144979E-2</v>
      </c>
      <c r="O37" s="61">
        <f t="shared" si="3"/>
        <v>4.4672495680541768E-2</v>
      </c>
      <c r="P37" s="61">
        <f t="shared" si="4"/>
        <v>7.4955789244185889E-2</v>
      </c>
      <c r="Q37" s="61">
        <f t="shared" si="5"/>
        <v>0.21931639688465787</v>
      </c>
      <c r="R37" s="61">
        <f t="shared" si="6"/>
        <v>0.19562859475562999</v>
      </c>
      <c r="S37" s="61">
        <f t="shared" si="7"/>
        <v>0.35395984697000205</v>
      </c>
      <c r="T37" s="61">
        <f t="shared" si="8"/>
        <v>4.1837490722491877E-2</v>
      </c>
      <c r="U37" s="61">
        <f t="shared" si="9"/>
        <v>9.5694982273131224E-2</v>
      </c>
      <c r="V37" s="61">
        <f t="shared" si="10"/>
        <v>3.8404487055176316E-2</v>
      </c>
      <c r="W37" s="61">
        <f t="shared" si="11"/>
        <v>6.3001201406513718E-3</v>
      </c>
      <c r="X37" s="61">
        <f t="shared" si="12"/>
        <v>1.1071363153691883E-2</v>
      </c>
      <c r="Y37" s="61">
        <f t="shared" si="13"/>
        <v>1.1761029904770797E-3</v>
      </c>
      <c r="Z37" s="61">
        <f t="shared" si="14"/>
        <v>2.3846362147833068E-2</v>
      </c>
      <c r="AA37" s="61">
        <f t="shared" si="15"/>
        <v>-2.828394653028718E-3</v>
      </c>
      <c r="AB37" s="61">
        <f t="shared" si="16"/>
        <v>7.797004083480101E-2</v>
      </c>
      <c r="AC37" s="126">
        <f t="shared" si="17"/>
        <v>-1.7724941438330213E-2</v>
      </c>
    </row>
    <row r="38" spans="1:29" x14ac:dyDescent="0.25">
      <c r="A38" s="16" t="s">
        <v>33</v>
      </c>
      <c r="B38" s="13">
        <v>4.8623427928377714</v>
      </c>
      <c r="C38" s="13">
        <v>1.9988660397991982</v>
      </c>
      <c r="D38" s="13">
        <v>0.78201524494281005</v>
      </c>
      <c r="E38" s="13">
        <v>0.82000695030944992</v>
      </c>
      <c r="F38" s="13">
        <v>0.80805546674398032</v>
      </c>
      <c r="G38" s="13">
        <v>0.59444313969009066</v>
      </c>
      <c r="H38" s="70">
        <v>3.466672675664153</v>
      </c>
      <c r="I38" s="61">
        <f>'Table 1'!I38</f>
        <v>0.85282452403749665</v>
      </c>
      <c r="J38" s="61">
        <f>'Table 1'!J38</f>
        <v>8.0282011743274803E-2</v>
      </c>
      <c r="K38" s="61">
        <f>'Table 1'!K38</f>
        <v>4.9124433848442513E-2</v>
      </c>
      <c r="L38" s="61">
        <f>'Table 1'!L38</f>
        <v>4.1477453524810482E-3</v>
      </c>
      <c r="M38" s="61">
        <f>'Table 1'!M38</f>
        <v>8.4441726165203304E-2</v>
      </c>
      <c r="N38" s="61">
        <f>'Table 1'!N38</f>
        <v>7.0820441146898283E-2</v>
      </c>
      <c r="O38" s="61">
        <f t="shared" si="3"/>
        <v>3.2144036659473851E-2</v>
      </c>
      <c r="P38" s="61">
        <f t="shared" si="4"/>
        <v>-1.6730953465211473E-2</v>
      </c>
      <c r="Q38" s="61">
        <f t="shared" si="5"/>
        <v>-9.8068505715279142E-2</v>
      </c>
      <c r="R38" s="61">
        <f t="shared" si="6"/>
        <v>-0.10210335710748908</v>
      </c>
      <c r="S38" s="61">
        <f t="shared" si="7"/>
        <v>5.5154924354642976E-2</v>
      </c>
      <c r="T38" s="61">
        <f t="shared" si="8"/>
        <v>9.1935214541468468E-2</v>
      </c>
      <c r="U38" s="61">
        <f t="shared" si="9"/>
        <v>1.4530221878908733E-2</v>
      </c>
      <c r="V38" s="61">
        <f t="shared" si="10"/>
        <v>2.6719217587655716E-2</v>
      </c>
      <c r="W38" s="61">
        <f t="shared" si="11"/>
        <v>-1.375325298705375E-3</v>
      </c>
      <c r="X38" s="61">
        <f t="shared" si="12"/>
        <v>-5.9760302535068303E-3</v>
      </c>
      <c r="Y38" s="61">
        <f t="shared" si="13"/>
        <v>-5.2255102360900625E-4</v>
      </c>
      <c r="Z38" s="61">
        <f t="shared" si="14"/>
        <v>4.7375690832055107E-3</v>
      </c>
      <c r="AA38" s="61">
        <f t="shared" si="15"/>
        <v>-6.0113977266230637E-3</v>
      </c>
      <c r="AB38" s="61">
        <f t="shared" si="16"/>
        <v>1.7571482368416949E-2</v>
      </c>
      <c r="AC38" s="126">
        <f t="shared" si="17"/>
        <v>3.0412604895082157E-3</v>
      </c>
    </row>
    <row r="39" spans="1:29" x14ac:dyDescent="0.25">
      <c r="A39" s="16" t="s">
        <v>34</v>
      </c>
      <c r="B39" s="13">
        <v>4.7894350731102096</v>
      </c>
      <c r="C39" s="13">
        <v>2.3603980251680166</v>
      </c>
      <c r="D39" s="13">
        <v>0.95883487312513549</v>
      </c>
      <c r="E39" s="13">
        <v>0.9789954384580285</v>
      </c>
      <c r="F39" s="13">
        <v>0.79948859744903178</v>
      </c>
      <c r="G39" s="13">
        <v>0.62006515113951732</v>
      </c>
      <c r="H39" s="70">
        <v>3.5015338389128821</v>
      </c>
      <c r="I39" s="61">
        <f>'Table 1'!I39</f>
        <v>0.83452883037036951</v>
      </c>
      <c r="J39" s="61">
        <f>'Table 1'!J39</f>
        <v>9.365163863291906E-2</v>
      </c>
      <c r="K39" s="61">
        <f>'Table 1'!K39</f>
        <v>5.8263810186229316E-2</v>
      </c>
      <c r="L39" s="61">
        <f>'Table 1'!L39</f>
        <v>3.013509374428909E-3</v>
      </c>
      <c r="M39" s="61">
        <f>'Table 1'!M39</f>
        <v>8.1123377445665085E-2</v>
      </c>
      <c r="N39" s="61">
        <f>'Table 1'!N39</f>
        <v>7.0581166009611646E-2</v>
      </c>
      <c r="O39" s="61">
        <f t="shared" si="3"/>
        <v>-1.4994360297870157E-2</v>
      </c>
      <c r="P39" s="61">
        <f t="shared" si="4"/>
        <v>0.1808685415482556</v>
      </c>
      <c r="Q39" s="61">
        <f t="shared" si="5"/>
        <v>0.22610764857308707</v>
      </c>
      <c r="R39" s="61">
        <f t="shared" si="6"/>
        <v>0.19388675679953726</v>
      </c>
      <c r="S39" s="61">
        <f t="shared" si="7"/>
        <v>-1.0601833224974433E-2</v>
      </c>
      <c r="T39" s="61">
        <f t="shared" si="8"/>
        <v>4.3102543773630764E-2</v>
      </c>
      <c r="U39" s="61">
        <f t="shared" si="9"/>
        <v>1.0056087352420695E-2</v>
      </c>
      <c r="V39" s="61">
        <f t="shared" si="10"/>
        <v>-1.2787558184277853E-2</v>
      </c>
      <c r="W39" s="61">
        <f t="shared" si="11"/>
        <v>1.4520490376566043E-2</v>
      </c>
      <c r="X39" s="61">
        <f t="shared" si="12"/>
        <v>1.1107410224955504E-2</v>
      </c>
      <c r="Y39" s="61">
        <f t="shared" si="13"/>
        <v>8.0419289442290392E-4</v>
      </c>
      <c r="Z39" s="61">
        <f t="shared" si="14"/>
        <v>-8.9523709803244534E-4</v>
      </c>
      <c r="AA39" s="61">
        <f t="shared" si="15"/>
        <v>-3.0525411646020245E-3</v>
      </c>
      <c r="AB39" s="61">
        <f t="shared" si="16"/>
        <v>9.6967570490321293E-3</v>
      </c>
      <c r="AC39" s="126">
        <f t="shared" si="17"/>
        <v>-3.5933030338856572E-4</v>
      </c>
    </row>
    <row r="40" spans="1:29" x14ac:dyDescent="0.25">
      <c r="A40" s="16" t="s">
        <v>35</v>
      </c>
      <c r="B40" s="13">
        <v>4.8272720912426816</v>
      </c>
      <c r="C40" s="13">
        <v>2.0616974848098888</v>
      </c>
      <c r="D40" s="13">
        <v>1.1721372817178319</v>
      </c>
      <c r="E40" s="13">
        <v>1.1745638282189759</v>
      </c>
      <c r="F40" s="13">
        <v>0.85706367783954429</v>
      </c>
      <c r="G40" s="13">
        <v>0.65889469133718648</v>
      </c>
      <c r="H40" s="70">
        <v>3.5632482565515864</v>
      </c>
      <c r="I40" s="61">
        <f>'Table 1'!I40</f>
        <v>0.83975420952899005</v>
      </c>
      <c r="J40" s="61">
        <f>'Table 1'!J40</f>
        <v>7.8036156457999717E-2</v>
      </c>
      <c r="K40" s="61">
        <f>'Table 1'!K40</f>
        <v>6.8287934254324584E-2</v>
      </c>
      <c r="L40" s="61">
        <f>'Table 1'!L40</f>
        <v>1.9011949325689326E-3</v>
      </c>
      <c r="M40" s="61">
        <f>'Table 1'!M40</f>
        <v>8.4958056420918165E-2</v>
      </c>
      <c r="N40" s="61">
        <f>'Table 1'!N40</f>
        <v>7.2937551594801614E-2</v>
      </c>
      <c r="O40" s="61">
        <f t="shared" si="3"/>
        <v>7.9001004408441045E-3</v>
      </c>
      <c r="P40" s="61">
        <f t="shared" si="4"/>
        <v>-0.12654668287856485</v>
      </c>
      <c r="Q40" s="61">
        <f t="shared" si="5"/>
        <v>0.2224600028339383</v>
      </c>
      <c r="R40" s="61">
        <f t="shared" si="6"/>
        <v>0.19976435239471413</v>
      </c>
      <c r="S40" s="61">
        <f t="shared" si="7"/>
        <v>7.2014886233800146E-2</v>
      </c>
      <c r="T40" s="61">
        <f t="shared" si="8"/>
        <v>6.2621710196598901E-2</v>
      </c>
      <c r="U40" s="61">
        <f t="shared" si="9"/>
        <v>1.7624966793942098E-2</v>
      </c>
      <c r="V40" s="61">
        <f t="shared" si="10"/>
        <v>6.5928615807060711E-3</v>
      </c>
      <c r="W40" s="61">
        <f t="shared" si="11"/>
        <v>-1.1851304215137961E-2</v>
      </c>
      <c r="X40" s="61">
        <f t="shared" si="12"/>
        <v>1.2961367379144616E-2</v>
      </c>
      <c r="Y40" s="61">
        <f t="shared" si="13"/>
        <v>6.0199174861819116E-4</v>
      </c>
      <c r="Z40" s="61">
        <f t="shared" si="14"/>
        <v>5.8420907976511997E-3</v>
      </c>
      <c r="AA40" s="61">
        <f t="shared" si="15"/>
        <v>-4.4199133231919378E-3</v>
      </c>
      <c r="AB40" s="61">
        <f t="shared" si="16"/>
        <v>9.7270939677901787E-3</v>
      </c>
      <c r="AC40" s="126">
        <f t="shared" si="17"/>
        <v>-7.8978728261519197E-3</v>
      </c>
    </row>
    <row r="41" spans="1:29" x14ac:dyDescent="0.25">
      <c r="A41" s="16" t="s">
        <v>36</v>
      </c>
      <c r="B41" s="13">
        <v>4.9497156828650599</v>
      </c>
      <c r="C41" s="13">
        <v>2.1001767146058006</v>
      </c>
      <c r="D41" s="13">
        <v>1.0731660553650786</v>
      </c>
      <c r="E41" s="13">
        <v>1.0630815773034148</v>
      </c>
      <c r="F41" s="13">
        <v>0.79170891132912313</v>
      </c>
      <c r="G41" s="13">
        <v>0.61013318677845441</v>
      </c>
      <c r="H41" s="70">
        <v>3.5883085747696195</v>
      </c>
      <c r="I41" s="61">
        <f>'Table 1'!I41</f>
        <v>0.83851972518895579</v>
      </c>
      <c r="J41" s="61">
        <f>'Table 1'!J41</f>
        <v>8.1269493173971891E-2</v>
      </c>
      <c r="K41" s="61">
        <f>'Table 1'!K41</f>
        <v>6.9102200208928571E-2</v>
      </c>
      <c r="L41" s="61">
        <f>'Table 1'!L41</f>
        <v>8.3373632223326857E-4</v>
      </c>
      <c r="M41" s="61">
        <f>'Table 1'!M41</f>
        <v>7.6983907800860202E-2</v>
      </c>
      <c r="N41" s="61">
        <f>'Table 1'!N41</f>
        <v>6.670906269494975E-2</v>
      </c>
      <c r="O41" s="61">
        <f t="shared" si="3"/>
        <v>2.536496582500658E-2</v>
      </c>
      <c r="P41" s="61">
        <f t="shared" si="4"/>
        <v>1.8663858339750483E-2</v>
      </c>
      <c r="Q41" s="61">
        <f t="shared" si="5"/>
        <v>-8.4436548428615366E-2</v>
      </c>
      <c r="R41" s="61">
        <f t="shared" si="6"/>
        <v>-9.4913744351045382E-2</v>
      </c>
      <c r="S41" s="61">
        <f t="shared" si="7"/>
        <v>-7.6254271648945826E-2</v>
      </c>
      <c r="T41" s="61">
        <f t="shared" si="8"/>
        <v>-7.4005004441261457E-2</v>
      </c>
      <c r="U41" s="61">
        <f t="shared" si="9"/>
        <v>7.0329980999657149E-3</v>
      </c>
      <c r="V41" s="61">
        <f t="shared" si="10"/>
        <v>2.1300336826108247E-2</v>
      </c>
      <c r="W41" s="61">
        <f t="shared" si="11"/>
        <v>1.4564557695107116E-3</v>
      </c>
      <c r="X41" s="61">
        <f t="shared" si="12"/>
        <v>-5.7659974677553797E-3</v>
      </c>
      <c r="Y41" s="61">
        <f t="shared" si="13"/>
        <v>-1.8044952979135063E-4</v>
      </c>
      <c r="Z41" s="61">
        <f t="shared" si="14"/>
        <v>-6.4784147130871597E-3</v>
      </c>
      <c r="AA41" s="61">
        <f t="shared" si="15"/>
        <v>5.3977438297080297E-3</v>
      </c>
      <c r="AB41" s="61">
        <f t="shared" si="16"/>
        <v>1.5729674714693095E-2</v>
      </c>
      <c r="AC41" s="126">
        <f t="shared" si="17"/>
        <v>8.6966766147273805E-3</v>
      </c>
    </row>
    <row r="42" spans="1:29" x14ac:dyDescent="0.25">
      <c r="A42" s="16" t="s">
        <v>37</v>
      </c>
      <c r="B42" s="13">
        <v>4.6913919483767339</v>
      </c>
      <c r="C42" s="13">
        <v>2.2689364978134678</v>
      </c>
      <c r="D42" s="13">
        <v>0.85161910022780329</v>
      </c>
      <c r="E42" s="13">
        <v>0.83093319490007089</v>
      </c>
      <c r="F42" s="13">
        <v>0.91948004089454205</v>
      </c>
      <c r="G42" s="13">
        <v>0.62407029335258113</v>
      </c>
      <c r="H42" s="70">
        <v>3.4615042327189256</v>
      </c>
      <c r="I42" s="61">
        <f>'Table 1'!I42</f>
        <v>0.8458061867611022</v>
      </c>
      <c r="J42" s="61">
        <f>'Table 1'!J42</f>
        <v>8.8424629468226379E-2</v>
      </c>
      <c r="K42" s="61">
        <f>'Table 1'!K42</f>
        <v>5.1043401758283542E-2</v>
      </c>
      <c r="L42" s="61">
        <f>'Table 1'!L42</f>
        <v>-1.8020281882816358E-4</v>
      </c>
      <c r="M42" s="61">
        <f>'Table 1'!M42</f>
        <v>8.2496374888139656E-2</v>
      </c>
      <c r="N42" s="61">
        <f>'Table 1'!N42</f>
        <v>6.7590390056923841E-2</v>
      </c>
      <c r="O42" s="61">
        <f t="shared" si="3"/>
        <v>-5.2189610684628129E-2</v>
      </c>
      <c r="P42" s="61">
        <f t="shared" si="4"/>
        <v>8.0355039665956474E-2</v>
      </c>
      <c r="Q42" s="61">
        <f t="shared" si="5"/>
        <v>-0.20644238049619223</v>
      </c>
      <c r="R42" s="61">
        <f t="shared" si="6"/>
        <v>-0.21837306502122389</v>
      </c>
      <c r="S42" s="61">
        <f t="shared" si="7"/>
        <v>0.16138649917545633</v>
      </c>
      <c r="T42" s="61">
        <f t="shared" si="8"/>
        <v>2.2842728237281396E-2</v>
      </c>
      <c r="U42" s="61">
        <f t="shared" si="9"/>
        <v>-3.5338193304302212E-2</v>
      </c>
      <c r="V42" s="61">
        <f t="shared" si="10"/>
        <v>-4.3762018008992973E-2</v>
      </c>
      <c r="W42" s="61">
        <f t="shared" si="11"/>
        <v>6.5304133476266901E-3</v>
      </c>
      <c r="X42" s="61">
        <f t="shared" si="12"/>
        <v>-1.4265622708655687E-2</v>
      </c>
      <c r="Y42" s="61">
        <f t="shared" si="13"/>
        <v>-1.8206555610560162E-4</v>
      </c>
      <c r="Z42" s="61">
        <f t="shared" si="14"/>
        <v>1.2424163372826931E-2</v>
      </c>
      <c r="AA42" s="61">
        <f t="shared" si="15"/>
        <v>-1.5238169901045037E-3</v>
      </c>
      <c r="AB42" s="61">
        <f t="shared" si="16"/>
        <v>-4.0778946543405144E-2</v>
      </c>
      <c r="AC42" s="126">
        <f t="shared" si="17"/>
        <v>-5.4407532391029315E-3</v>
      </c>
    </row>
    <row r="43" spans="1:29" x14ac:dyDescent="0.25">
      <c r="A43" s="16" t="s">
        <v>38</v>
      </c>
      <c r="B43" s="13">
        <v>4.6475266134570372</v>
      </c>
      <c r="C43" s="13">
        <v>2.3458122556697387</v>
      </c>
      <c r="D43" s="13">
        <v>0.84345522288237951</v>
      </c>
      <c r="E43" s="13">
        <v>0.81029232172435606</v>
      </c>
      <c r="F43" s="13">
        <v>0.87087569877001458</v>
      </c>
      <c r="G43" s="13">
        <v>0.65149258576595315</v>
      </c>
      <c r="H43" s="70">
        <v>3.3916496614449536</v>
      </c>
      <c r="I43" s="61">
        <f>'Table 1'!I43</f>
        <v>0.84821769414476234</v>
      </c>
      <c r="J43" s="61">
        <f>'Table 1'!J43</f>
        <v>8.6866811260513141E-2</v>
      </c>
      <c r="K43" s="61">
        <f>'Table 1'!K43</f>
        <v>4.624794014700126E-2</v>
      </c>
      <c r="L43" s="61">
        <f>'Table 1'!L43</f>
        <v>-9.9357956395156521E-4</v>
      </c>
      <c r="M43" s="61">
        <f>'Table 1'!M43</f>
        <v>8.7504229688701751E-2</v>
      </c>
      <c r="N43" s="61">
        <f>'Table 1'!N43</f>
        <v>6.7843095677027038E-2</v>
      </c>
      <c r="O43" s="61">
        <f t="shared" si="3"/>
        <v>-9.3501748313471467E-3</v>
      </c>
      <c r="P43" s="61">
        <f t="shared" si="4"/>
        <v>3.388184637620073E-2</v>
      </c>
      <c r="Q43" s="61">
        <f t="shared" si="5"/>
        <v>-9.5863013678767484E-3</v>
      </c>
      <c r="R43" s="61">
        <f t="shared" si="6"/>
        <v>-2.4840592844767917E-2</v>
      </c>
      <c r="S43" s="61">
        <f t="shared" si="7"/>
        <v>-5.2860682084236776E-2</v>
      </c>
      <c r="T43" s="61">
        <f t="shared" si="8"/>
        <v>4.3941031491911087E-2</v>
      </c>
      <c r="U43" s="61">
        <f t="shared" si="9"/>
        <v>-2.0180409029603608E-2</v>
      </c>
      <c r="V43" s="61">
        <f t="shared" si="10"/>
        <v>-7.9084357196513612E-3</v>
      </c>
      <c r="W43" s="61">
        <f t="shared" si="11"/>
        <v>2.9959897115149183E-3</v>
      </c>
      <c r="X43" s="61">
        <f t="shared" si="12"/>
        <v>-4.8931743209651597E-4</v>
      </c>
      <c r="Y43" s="61">
        <f t="shared" si="13"/>
        <v>4.4763448519898893E-6</v>
      </c>
      <c r="Z43" s="61">
        <f t="shared" si="14"/>
        <v>-4.3608146460639647E-3</v>
      </c>
      <c r="AA43" s="61">
        <f t="shared" si="15"/>
        <v>-2.9699914580418444E-3</v>
      </c>
      <c r="AB43" s="61">
        <f t="shared" si="16"/>
        <v>-1.2728093199486779E-2</v>
      </c>
      <c r="AC43" s="126">
        <f t="shared" si="17"/>
        <v>7.4523158301168287E-3</v>
      </c>
    </row>
    <row r="44" spans="1:29" x14ac:dyDescent="0.25">
      <c r="A44" s="16" t="s">
        <v>39</v>
      </c>
      <c r="B44" s="13">
        <v>4.4930506754839721</v>
      </c>
      <c r="C44" s="13">
        <v>2.1517721100520895</v>
      </c>
      <c r="D44" s="13">
        <v>0.83079988523599191</v>
      </c>
      <c r="E44" s="13">
        <v>0.7877745206230462</v>
      </c>
      <c r="F44" s="13">
        <v>0.98103014742206829</v>
      </c>
      <c r="G44" s="13">
        <v>0.66847997500792089</v>
      </c>
      <c r="H44" s="70">
        <v>3.3331060089919835</v>
      </c>
      <c r="I44" s="61">
        <f>'Table 1'!I44</f>
        <v>0.85193146651422968</v>
      </c>
      <c r="J44" s="61">
        <f>'Table 1'!J44</f>
        <v>8.493737505105968E-2</v>
      </c>
      <c r="K44" s="61">
        <f>'Table 1'!K44</f>
        <v>4.8512119796189065E-2</v>
      </c>
      <c r="L44" s="61">
        <f>'Table 1'!L44</f>
        <v>-1.7335675368934868E-3</v>
      </c>
      <c r="M44" s="61">
        <f>'Table 1'!M44</f>
        <v>8.8616099849694555E-2</v>
      </c>
      <c r="N44" s="61">
        <f>'Table 1'!N44</f>
        <v>7.2263493674279353E-2</v>
      </c>
      <c r="O44" s="61">
        <f t="shared" si="3"/>
        <v>-3.3238311648560726E-2</v>
      </c>
      <c r="P44" s="61">
        <f t="shared" si="4"/>
        <v>-8.2717679195622562E-2</v>
      </c>
      <c r="Q44" s="61">
        <f t="shared" si="5"/>
        <v>-1.5004160627685614E-2</v>
      </c>
      <c r="R44" s="61">
        <f t="shared" si="6"/>
        <v>-2.7789725383785546E-2</v>
      </c>
      <c r="S44" s="61">
        <f t="shared" si="7"/>
        <v>0.12648699327312829</v>
      </c>
      <c r="T44" s="61">
        <f t="shared" si="8"/>
        <v>2.6074570322232926E-2</v>
      </c>
      <c r="U44" s="61">
        <f t="shared" si="9"/>
        <v>-1.7261114294460644E-2</v>
      </c>
      <c r="V44" s="61">
        <f t="shared" si="10"/>
        <v>-2.8193324063807174E-2</v>
      </c>
      <c r="W44" s="61">
        <f t="shared" si="11"/>
        <v>-7.1854210265938192E-3</v>
      </c>
      <c r="X44" s="61">
        <f t="shared" si="12"/>
        <v>-6.9391152266519711E-4</v>
      </c>
      <c r="Y44" s="61">
        <f t="shared" si="13"/>
        <v>2.7611303229155385E-5</v>
      </c>
      <c r="Z44" s="61">
        <f t="shared" si="14"/>
        <v>1.106814691200509E-2</v>
      </c>
      <c r="AA44" s="61">
        <f t="shared" si="15"/>
        <v>-1.768979569108618E-3</v>
      </c>
      <c r="AB44" s="61">
        <f t="shared" si="16"/>
        <v>-2.6745877966940564E-2</v>
      </c>
      <c r="AC44" s="126">
        <f t="shared" si="17"/>
        <v>-9.4847636724799192E-3</v>
      </c>
    </row>
    <row r="45" spans="1:29" x14ac:dyDescent="0.25">
      <c r="A45" s="16" t="s">
        <v>40</v>
      </c>
      <c r="B45" s="13">
        <v>4.8542777353930244</v>
      </c>
      <c r="C45" s="13">
        <v>2.0887677704710566</v>
      </c>
      <c r="D45" s="13">
        <v>0.7720900772165743</v>
      </c>
      <c r="E45" s="13">
        <v>0.72621974396500422</v>
      </c>
      <c r="F45" s="13">
        <v>0.96741735068041734</v>
      </c>
      <c r="G45" s="13">
        <v>0.71734190803580633</v>
      </c>
      <c r="H45" s="70">
        <v>3.4735941286854302</v>
      </c>
      <c r="I45" s="61">
        <f>'Table 1'!I45</f>
        <v>0.86433649086207665</v>
      </c>
      <c r="J45" s="61">
        <f>'Table 1'!J45</f>
        <v>7.9969099786262654E-2</v>
      </c>
      <c r="K45" s="61">
        <f>'Table 1'!K45</f>
        <v>4.2979702815535023E-2</v>
      </c>
      <c r="L45" s="61">
        <f>'Table 1'!L45</f>
        <v>-1.9580064325020034E-3</v>
      </c>
      <c r="M45" s="61">
        <f>'Table 1'!M45</f>
        <v>9.1330212680427209E-2</v>
      </c>
      <c r="N45" s="61">
        <f>'Table 1'!N45</f>
        <v>7.665749971179954E-2</v>
      </c>
      <c r="O45" s="61">
        <f t="shared" si="3"/>
        <v>8.0396836358882728E-2</v>
      </c>
      <c r="P45" s="61">
        <f t="shared" si="4"/>
        <v>-2.9280210151765407E-2</v>
      </c>
      <c r="Q45" s="61">
        <f t="shared" si="5"/>
        <v>-7.066660583702522E-2</v>
      </c>
      <c r="R45" s="61">
        <f t="shared" si="6"/>
        <v>-7.8137557190043005E-2</v>
      </c>
      <c r="S45" s="61">
        <f t="shared" si="7"/>
        <v>-1.3876022849473424E-2</v>
      </c>
      <c r="T45" s="61">
        <f t="shared" si="8"/>
        <v>7.3094086367069488E-2</v>
      </c>
      <c r="U45" s="61">
        <f t="shared" si="9"/>
        <v>4.2149310377299853E-2</v>
      </c>
      <c r="V45" s="61">
        <f t="shared" si="10"/>
        <v>6.8492594702327506E-2</v>
      </c>
      <c r="W45" s="61">
        <f t="shared" si="11"/>
        <v>-2.4869841912343433E-3</v>
      </c>
      <c r="X45" s="61">
        <f t="shared" si="12"/>
        <v>-3.4281868479558411E-3</v>
      </c>
      <c r="Y45" s="61">
        <f t="shared" si="13"/>
        <v>1.354567325568168E-4</v>
      </c>
      <c r="Z45" s="61">
        <f t="shared" si="14"/>
        <v>-1.2296390263455801E-3</v>
      </c>
      <c r="AA45" s="61">
        <f t="shared" si="15"/>
        <v>-5.2820340478139547E-3</v>
      </c>
      <c r="AB45" s="61">
        <f t="shared" si="16"/>
        <v>5.6201207321534594E-2</v>
      </c>
      <c r="AC45" s="126">
        <f t="shared" si="17"/>
        <v>1.405189694423474E-2</v>
      </c>
    </row>
    <row r="46" spans="1:29" x14ac:dyDescent="0.25">
      <c r="A46" s="16" t="s">
        <v>41</v>
      </c>
      <c r="B46" s="13">
        <v>4.78881263833388</v>
      </c>
      <c r="C46" s="13">
        <v>2.0414838022784196</v>
      </c>
      <c r="D46" s="13">
        <v>0.84223260204387562</v>
      </c>
      <c r="E46" s="13">
        <v>0.79437388847819812</v>
      </c>
      <c r="F46" s="13">
        <v>1.0375555005530963</v>
      </c>
      <c r="G46" s="13">
        <v>0.76357293176167185</v>
      </c>
      <c r="H46" s="70">
        <v>3.4704977215702901</v>
      </c>
      <c r="I46" s="61">
        <f>'Table 1'!I46</f>
        <v>0.85478137641923468</v>
      </c>
      <c r="J46" s="61">
        <f>'Table 1'!J46</f>
        <v>8.5211620886492964E-2</v>
      </c>
      <c r="K46" s="61">
        <f>'Table 1'!K46</f>
        <v>5.2505263466437226E-2</v>
      </c>
      <c r="L46" s="61">
        <f>'Table 1'!L46</f>
        <v>-2.1865714831732727E-3</v>
      </c>
      <c r="M46" s="61">
        <f>'Table 1'!M46</f>
        <v>0.10229695592740792</v>
      </c>
      <c r="N46" s="61">
        <f>'Table 1'!N46</f>
        <v>9.2608645216399513E-2</v>
      </c>
      <c r="O46" s="61">
        <f t="shared" si="3"/>
        <v>-1.3486063350234723E-2</v>
      </c>
      <c r="P46" s="61">
        <f t="shared" si="4"/>
        <v>-2.2637254778195559E-2</v>
      </c>
      <c r="Q46" s="61">
        <f t="shared" si="5"/>
        <v>9.0847592654174303E-2</v>
      </c>
      <c r="R46" s="61">
        <f t="shared" si="6"/>
        <v>9.384782647341261E-2</v>
      </c>
      <c r="S46" s="61">
        <f t="shared" si="7"/>
        <v>7.2500405149182434E-2</v>
      </c>
      <c r="T46" s="61">
        <f t="shared" si="8"/>
        <v>6.444768276881141E-2</v>
      </c>
      <c r="U46" s="61">
        <f t="shared" si="9"/>
        <v>-8.9141304378925756E-4</v>
      </c>
      <c r="V46" s="61">
        <f t="shared" si="10"/>
        <v>-1.1656496671685541E-2</v>
      </c>
      <c r="W46" s="61">
        <f t="shared" si="11"/>
        <v>-1.8102808862445717E-3</v>
      </c>
      <c r="X46" s="61">
        <f t="shared" si="12"/>
        <v>3.9046025337831944E-3</v>
      </c>
      <c r="Y46" s="61">
        <f t="shared" si="13"/>
        <v>-1.8375464791127368E-4</v>
      </c>
      <c r="Z46" s="61">
        <f t="shared" si="14"/>
        <v>6.6214774216919719E-3</v>
      </c>
      <c r="AA46" s="61">
        <f t="shared" si="15"/>
        <v>-4.9403982232763084E-3</v>
      </c>
      <c r="AB46" s="61">
        <f t="shared" si="16"/>
        <v>-8.0648504736425299E-3</v>
      </c>
      <c r="AC46" s="126">
        <f t="shared" si="17"/>
        <v>-7.1734374298532723E-3</v>
      </c>
    </row>
    <row r="47" spans="1:29" x14ac:dyDescent="0.25">
      <c r="A47" s="16" t="s">
        <v>42</v>
      </c>
      <c r="B47" s="13">
        <v>4.7567496701060197</v>
      </c>
      <c r="C47" s="13">
        <v>2.0427755674304855</v>
      </c>
      <c r="D47" s="13">
        <v>0.90770603994125709</v>
      </c>
      <c r="E47" s="13">
        <v>0.85959356245522356</v>
      </c>
      <c r="F47" s="13">
        <v>0.9849650691069074</v>
      </c>
      <c r="G47" s="13">
        <v>0.72619870009559728</v>
      </c>
      <c r="H47" s="70">
        <v>3.4615313194926807</v>
      </c>
      <c r="I47" s="61">
        <f>'Table 1'!I47</f>
        <v>0.84932288776613818</v>
      </c>
      <c r="J47" s="61">
        <f>'Table 1'!J47</f>
        <v>8.0971814589135702E-2</v>
      </c>
      <c r="K47" s="61">
        <f>'Table 1'!K47</f>
        <v>5.7246236111101897E-2</v>
      </c>
      <c r="L47" s="61">
        <f>'Table 1'!L47</f>
        <v>-1.9367083474490217E-3</v>
      </c>
      <c r="M47" s="61">
        <f>'Table 1'!M47</f>
        <v>0.10417560184330256</v>
      </c>
      <c r="N47" s="61">
        <f>'Table 1'!N47</f>
        <v>8.9779831962229356E-2</v>
      </c>
      <c r="O47" s="61">
        <f t="shared" si="3"/>
        <v>-6.695389995256873E-3</v>
      </c>
      <c r="P47" s="61">
        <f t="shared" si="4"/>
        <v>6.3275797271766798E-4</v>
      </c>
      <c r="Q47" s="61">
        <f t="shared" si="5"/>
        <v>7.7737952364340668E-2</v>
      </c>
      <c r="R47" s="61">
        <f t="shared" si="6"/>
        <v>8.2101986133970684E-2</v>
      </c>
      <c r="S47" s="61">
        <f t="shared" si="7"/>
        <v>-5.0686861009511475E-2</v>
      </c>
      <c r="T47" s="61">
        <f t="shared" si="8"/>
        <v>-4.8946511998332443E-2</v>
      </c>
      <c r="U47" s="61">
        <f t="shared" si="9"/>
        <v>-2.5836069627362956E-3</v>
      </c>
      <c r="V47" s="61">
        <f t="shared" si="10"/>
        <v>-5.7230946758092434E-3</v>
      </c>
      <c r="W47" s="61">
        <f t="shared" si="11"/>
        <v>5.3918332484123784E-5</v>
      </c>
      <c r="X47" s="61">
        <f t="shared" si="12"/>
        <v>4.0816516702310533E-3</v>
      </c>
      <c r="Y47" s="61">
        <f t="shared" si="13"/>
        <v>-1.7952186159242775E-4</v>
      </c>
      <c r="Z47" s="61">
        <f t="shared" si="14"/>
        <v>-5.1851115867886464E-3</v>
      </c>
      <c r="AA47" s="61">
        <f t="shared" si="15"/>
        <v>4.5328701642338111E-3</v>
      </c>
      <c r="AB47" s="61">
        <f t="shared" si="16"/>
        <v>-2.4192879572413296E-3</v>
      </c>
      <c r="AC47" s="126">
        <f t="shared" si="17"/>
        <v>1.6431900549496604E-4</v>
      </c>
    </row>
    <row r="48" spans="1:29" x14ac:dyDescent="0.25">
      <c r="A48" s="16" t="s">
        <v>43</v>
      </c>
      <c r="B48" s="13">
        <v>4.7638184298584196</v>
      </c>
      <c r="C48" s="13">
        <v>1.9989811030834461</v>
      </c>
      <c r="D48" s="13">
        <v>0.8975537633308901</v>
      </c>
      <c r="E48" s="13">
        <v>0.85710836223019771</v>
      </c>
      <c r="F48" s="13">
        <v>1.0630992192482382</v>
      </c>
      <c r="G48" s="13">
        <v>0.69121672711818294</v>
      </c>
      <c r="H48" s="70">
        <v>3.5307074011013793</v>
      </c>
      <c r="I48" s="61">
        <f>'Table 1'!I48</f>
        <v>0.84494734422353956</v>
      </c>
      <c r="J48" s="61">
        <f>'Table 1'!J48</f>
        <v>7.7738282547365853E-2</v>
      </c>
      <c r="K48" s="61">
        <f>'Table 1'!K48</f>
        <v>5.3918242909008957E-2</v>
      </c>
      <c r="L48" s="61">
        <f>'Table 1'!L48</f>
        <v>-1.4787777870787413E-3</v>
      </c>
      <c r="M48" s="61">
        <f>'Table 1'!M48</f>
        <v>0.10922901098952723</v>
      </c>
      <c r="N48" s="61">
        <f>'Table 1'!N48</f>
        <v>8.4354102882362711E-2</v>
      </c>
      <c r="O48" s="61">
        <f t="shared" si="3"/>
        <v>1.4860482982368417E-3</v>
      </c>
      <c r="P48" s="61">
        <f t="shared" si="4"/>
        <v>-2.1438705771347433E-2</v>
      </c>
      <c r="Q48" s="61">
        <f t="shared" si="5"/>
        <v>-1.1184542311764245E-2</v>
      </c>
      <c r="R48" s="61">
        <f t="shared" si="6"/>
        <v>-2.8911340586678103E-3</v>
      </c>
      <c r="S48" s="61">
        <f t="shared" si="7"/>
        <v>7.9326823449868078E-2</v>
      </c>
      <c r="T48" s="61">
        <f t="shared" si="8"/>
        <v>-4.8171351687643194E-2</v>
      </c>
      <c r="U48" s="61">
        <f t="shared" si="9"/>
        <v>1.9984242586265744E-2</v>
      </c>
      <c r="V48" s="61">
        <f t="shared" si="10"/>
        <v>1.2621348320184698E-3</v>
      </c>
      <c r="W48" s="61">
        <f t="shared" si="11"/>
        <v>-1.7359309087485778E-3</v>
      </c>
      <c r="X48" s="61">
        <f t="shared" si="12"/>
        <v>-6.4027294997386541E-4</v>
      </c>
      <c r="Y48" s="61">
        <f t="shared" si="13"/>
        <v>5.5992834650161177E-6</v>
      </c>
      <c r="Z48" s="61">
        <f t="shared" si="14"/>
        <v>8.2639195752074145E-3</v>
      </c>
      <c r="AA48" s="61">
        <f t="shared" si="15"/>
        <v>4.324815859910059E-3</v>
      </c>
      <c r="AB48" s="61">
        <f t="shared" si="16"/>
        <v>1.1480265691878516E-2</v>
      </c>
      <c r="AC48" s="126">
        <f t="shared" si="17"/>
        <v>-8.5039768943872274E-3</v>
      </c>
    </row>
    <row r="49" spans="1:29" x14ac:dyDescent="0.25">
      <c r="A49" s="16" t="s">
        <v>44</v>
      </c>
      <c r="B49" s="13">
        <v>5.2601161857653533</v>
      </c>
      <c r="C49" s="13">
        <v>2.1577324780693248</v>
      </c>
      <c r="D49" s="13">
        <v>0.89525804915509355</v>
      </c>
      <c r="E49" s="13">
        <v>0.86390891683671978</v>
      </c>
      <c r="F49" s="13">
        <v>1.0440321212182477</v>
      </c>
      <c r="G49" s="13">
        <v>0.66719041555464531</v>
      </c>
      <c r="H49" s="70">
        <v>3.8381640822697105</v>
      </c>
      <c r="I49" s="61">
        <f>'Table 1'!I49</f>
        <v>0.83253712407779779</v>
      </c>
      <c r="J49" s="61">
        <f>'Table 1'!J49</f>
        <v>8.6440184071035542E-2</v>
      </c>
      <c r="K49" s="61">
        <f>'Table 1'!K49</f>
        <v>5.5236766377001527E-2</v>
      </c>
      <c r="L49" s="61">
        <f>'Table 1'!L49</f>
        <v>-8.8828585436094825E-4</v>
      </c>
      <c r="M49" s="61">
        <f>'Table 1'!M49</f>
        <v>0.11006467729104091</v>
      </c>
      <c r="N49" s="61">
        <f>'Table 1'!N49</f>
        <v>8.3390465962514565E-2</v>
      </c>
      <c r="O49" s="61">
        <f t="shared" si="3"/>
        <v>0.10418066162981021</v>
      </c>
      <c r="P49" s="61">
        <f t="shared" si="4"/>
        <v>7.9416145926043624E-2</v>
      </c>
      <c r="Q49" s="61">
        <f t="shared" si="5"/>
        <v>-2.5577455853752484E-3</v>
      </c>
      <c r="R49" s="61">
        <f t="shared" si="6"/>
        <v>7.9342996827460599E-3</v>
      </c>
      <c r="S49" s="61">
        <f t="shared" si="7"/>
        <v>-1.7935388987938117E-2</v>
      </c>
      <c r="T49" s="61">
        <f t="shared" si="8"/>
        <v>-3.4759447537833776E-2</v>
      </c>
      <c r="U49" s="61">
        <f t="shared" si="9"/>
        <v>8.708075924740255E-2</v>
      </c>
      <c r="V49" s="61">
        <f t="shared" si="10"/>
        <v>8.802717336355935E-2</v>
      </c>
      <c r="W49" s="61">
        <f t="shared" si="11"/>
        <v>6.173674790821617E-3</v>
      </c>
      <c r="X49" s="61">
        <f t="shared" si="12"/>
        <v>-1.3790914777170795E-4</v>
      </c>
      <c r="Y49" s="61">
        <f t="shared" si="13"/>
        <v>-1.1733066126870778E-5</v>
      </c>
      <c r="Z49" s="61">
        <f t="shared" si="14"/>
        <v>-1.9590648008649381E-3</v>
      </c>
      <c r="AA49" s="61">
        <f t="shared" si="15"/>
        <v>2.9321020137405198E-3</v>
      </c>
      <c r="AB49" s="61">
        <f t="shared" si="16"/>
        <v>9.5024243153357973E-2</v>
      </c>
      <c r="AC49" s="126">
        <f t="shared" si="17"/>
        <v>7.943483905955423E-3</v>
      </c>
    </row>
    <row r="50" spans="1:29" x14ac:dyDescent="0.25">
      <c r="A50" s="16" t="s">
        <v>45</v>
      </c>
      <c r="B50" s="13">
        <v>5.0452147996903776</v>
      </c>
      <c r="C50" s="13">
        <v>2.0991928336322894</v>
      </c>
      <c r="D50" s="13">
        <v>0.854850499918406</v>
      </c>
      <c r="E50" s="13">
        <v>0.83573606011409163</v>
      </c>
      <c r="F50" s="13">
        <v>1.0147209329653053</v>
      </c>
      <c r="G50" s="13">
        <v>0.65700351804732793</v>
      </c>
      <c r="H50" s="70">
        <v>3.6859485750929397</v>
      </c>
      <c r="I50" s="61">
        <f>'Table 1'!I50</f>
        <v>0.83529511542437807</v>
      </c>
      <c r="J50" s="61">
        <f>'Table 1'!J50</f>
        <v>8.7610750140210289E-2</v>
      </c>
      <c r="K50" s="61">
        <f>'Table 1'!K50</f>
        <v>5.5377384500720064E-2</v>
      </c>
      <c r="L50" s="61">
        <f>'Table 1'!L50</f>
        <v>-7.6834837338037181E-5</v>
      </c>
      <c r="M50" s="61">
        <f>'Table 1'!M50</f>
        <v>0.10730715661759255</v>
      </c>
      <c r="N50" s="61">
        <f>'Table 1'!N50</f>
        <v>8.5513571845562922E-2</v>
      </c>
      <c r="O50" s="61">
        <f t="shared" si="3"/>
        <v>-4.0854874395461205E-2</v>
      </c>
      <c r="P50" s="61">
        <f t="shared" si="4"/>
        <v>-2.7130167910998426E-2</v>
      </c>
      <c r="Q50" s="61">
        <f t="shared" si="5"/>
        <v>-4.5135086218797471E-2</v>
      </c>
      <c r="R50" s="61">
        <f t="shared" si="6"/>
        <v>-3.2610910911517799E-2</v>
      </c>
      <c r="S50" s="61">
        <f t="shared" si="7"/>
        <v>-2.8074987021223241E-2</v>
      </c>
      <c r="T50" s="61">
        <f t="shared" si="8"/>
        <v>-1.5268351088120524E-2</v>
      </c>
      <c r="U50" s="61">
        <f t="shared" si="9"/>
        <v>-3.9658415824358806E-2</v>
      </c>
      <c r="V50" s="61">
        <f t="shared" si="10"/>
        <v>-3.401319963375693E-2</v>
      </c>
      <c r="W50" s="61">
        <f t="shared" si="11"/>
        <v>-2.345136708104806E-3</v>
      </c>
      <c r="X50" s="61">
        <f t="shared" si="12"/>
        <v>-2.493116212873537E-3</v>
      </c>
      <c r="Y50" s="61">
        <f t="shared" si="13"/>
        <v>2.8967810860526356E-5</v>
      </c>
      <c r="Z50" s="61">
        <f t="shared" si="14"/>
        <v>-3.0900643864410979E-3</v>
      </c>
      <c r="AA50" s="61">
        <f t="shared" si="15"/>
        <v>1.2732349117176368E-3</v>
      </c>
      <c r="AB50" s="61">
        <f t="shared" si="16"/>
        <v>-4.0639314218598205E-2</v>
      </c>
      <c r="AC50" s="126">
        <f t="shared" si="17"/>
        <v>-9.8089839423939895E-4</v>
      </c>
    </row>
    <row r="51" spans="1:29" x14ac:dyDescent="0.25">
      <c r="A51" s="16" t="s">
        <v>46</v>
      </c>
      <c r="B51" s="13">
        <v>5.1552280168783113</v>
      </c>
      <c r="C51" s="13">
        <v>2.0920622060925784</v>
      </c>
      <c r="D51" s="13">
        <v>0.83406532810059308</v>
      </c>
      <c r="E51" s="13">
        <v>0.83079608690853268</v>
      </c>
      <c r="F51" s="13">
        <v>1.0625582040000439</v>
      </c>
      <c r="G51" s="13">
        <v>0.71947111956717102</v>
      </c>
      <c r="H51" s="70">
        <v>3.7402769778709493</v>
      </c>
      <c r="I51" s="61">
        <f>'Table 1'!I51</f>
        <v>0.83599262555709952</v>
      </c>
      <c r="J51" s="61">
        <f>'Table 1'!J51</f>
        <v>8.522395846594287E-2</v>
      </c>
      <c r="K51" s="61">
        <f>'Table 1'!K51</f>
        <v>5.5117479303734757E-2</v>
      </c>
      <c r="L51" s="61">
        <f>'Table 1'!L51</f>
        <v>1.0052940842248134E-3</v>
      </c>
      <c r="M51" s="61">
        <f>'Table 1'!M51</f>
        <v>0.11204473267869802</v>
      </c>
      <c r="N51" s="61">
        <f>'Table 1'!N51</f>
        <v>8.9384090089700052E-2</v>
      </c>
      <c r="O51" s="61">
        <f t="shared" si="3"/>
        <v>2.1805457558454311E-2</v>
      </c>
      <c r="P51" s="61">
        <f t="shared" si="4"/>
        <v>-3.3968425508449362E-3</v>
      </c>
      <c r="Q51" s="61">
        <f t="shared" si="5"/>
        <v>-2.4314393943498658E-2</v>
      </c>
      <c r="R51" s="61">
        <f t="shared" si="6"/>
        <v>-5.9109250411960579E-3</v>
      </c>
      <c r="S51" s="61">
        <f t="shared" si="7"/>
        <v>4.7143277999542432E-2</v>
      </c>
      <c r="T51" s="61">
        <f t="shared" si="8"/>
        <v>9.5079554072255545E-2</v>
      </c>
      <c r="U51" s="61">
        <f t="shared" si="9"/>
        <v>1.4739327386475987E-2</v>
      </c>
      <c r="V51" s="61">
        <f t="shared" si="10"/>
        <v>1.8213992188170471E-2</v>
      </c>
      <c r="W51" s="61">
        <f t="shared" si="11"/>
        <v>-2.975999239877103E-4</v>
      </c>
      <c r="X51" s="61">
        <f t="shared" si="12"/>
        <v>-1.3464675423111043E-3</v>
      </c>
      <c r="Y51" s="61">
        <f t="shared" si="13"/>
        <v>4.5416496405762984E-7</v>
      </c>
      <c r="Z51" s="61">
        <f t="shared" si="14"/>
        <v>5.0588111157636052E-3</v>
      </c>
      <c r="AA51" s="61">
        <f t="shared" si="15"/>
        <v>-8.1305922782019084E-3</v>
      </c>
      <c r="AB51" s="61">
        <f t="shared" si="16"/>
        <v>1.3498597724397408E-2</v>
      </c>
      <c r="AC51" s="126">
        <f t="shared" si="17"/>
        <v>-1.2407296620785789E-3</v>
      </c>
    </row>
    <row r="52" spans="1:29" x14ac:dyDescent="0.25">
      <c r="A52" s="16" t="s">
        <v>47</v>
      </c>
      <c r="B52" s="13">
        <v>4.9483502051066734</v>
      </c>
      <c r="C52" s="13">
        <v>2.1544116737784966</v>
      </c>
      <c r="D52" s="13">
        <v>0.94562558124607354</v>
      </c>
      <c r="E52" s="13">
        <v>0.95622395275595429</v>
      </c>
      <c r="F52" s="13">
        <v>1.0434374081060915</v>
      </c>
      <c r="G52" s="13">
        <v>0.6642449498132369</v>
      </c>
      <c r="H52" s="70">
        <v>3.6910716806335269</v>
      </c>
      <c r="I52" s="61">
        <f>'Table 1'!I52</f>
        <v>0.82129025154651825</v>
      </c>
      <c r="J52" s="61">
        <f>'Table 1'!J52</f>
        <v>8.6586318093662684E-2</v>
      </c>
      <c r="K52" s="61">
        <f>'Table 1'!K52</f>
        <v>5.8719497958641897E-2</v>
      </c>
      <c r="L52" s="61">
        <f>'Table 1'!L52</f>
        <v>2.245246071056149E-3</v>
      </c>
      <c r="M52" s="61">
        <f>'Table 1'!M52</f>
        <v>0.10585175737718999</v>
      </c>
      <c r="N52" s="61">
        <f>'Table 1'!N52</f>
        <v>7.4693071047068973E-2</v>
      </c>
      <c r="O52" s="61">
        <f t="shared" si="3"/>
        <v>-4.0129711255121214E-2</v>
      </c>
      <c r="P52" s="61">
        <f t="shared" si="4"/>
        <v>2.9802874648919175E-2</v>
      </c>
      <c r="Q52" s="61">
        <f t="shared" si="5"/>
        <v>0.13375481438550541</v>
      </c>
      <c r="R52" s="61">
        <f t="shared" si="6"/>
        <v>0.15097310618559856</v>
      </c>
      <c r="S52" s="61">
        <f t="shared" si="7"/>
        <v>-1.7995057420827631E-2</v>
      </c>
      <c r="T52" s="61">
        <f t="shared" si="8"/>
        <v>-7.6759397635248861E-2</v>
      </c>
      <c r="U52" s="61">
        <f t="shared" si="9"/>
        <v>-1.3155522312529699E-2</v>
      </c>
      <c r="V52" s="61">
        <f t="shared" si="10"/>
        <v>-3.3548142675017073E-2</v>
      </c>
      <c r="W52" s="61">
        <f t="shared" si="11"/>
        <v>2.5399189512451893E-3</v>
      </c>
      <c r="X52" s="61">
        <f t="shared" si="12"/>
        <v>7.372228213667978E-3</v>
      </c>
      <c r="Y52" s="61">
        <f t="shared" si="13"/>
        <v>1.5177237052542682E-4</v>
      </c>
      <c r="Z52" s="61">
        <f t="shared" si="14"/>
        <v>-2.016251398254453E-3</v>
      </c>
      <c r="AA52" s="61">
        <f t="shared" si="15"/>
        <v>6.8610689134601935E-3</v>
      </c>
      <c r="AB52" s="61">
        <f t="shared" si="16"/>
        <v>-1.8639405624372739E-2</v>
      </c>
      <c r="AC52" s="126">
        <f t="shared" si="17"/>
        <v>-5.4838833118430394E-3</v>
      </c>
    </row>
    <row r="53" spans="1:29" x14ac:dyDescent="0.25">
      <c r="A53" s="16" t="s">
        <v>48</v>
      </c>
      <c r="B53" s="13">
        <v>4.1332686822568858</v>
      </c>
      <c r="C53" s="13">
        <v>2.1103395892938122</v>
      </c>
      <c r="D53" s="13">
        <v>0.90922030502321805</v>
      </c>
      <c r="E53" s="13">
        <v>0.94091722180605852</v>
      </c>
      <c r="F53" s="13">
        <v>1.2543599287823612</v>
      </c>
      <c r="G53" s="13">
        <v>0.68316549678314331</v>
      </c>
      <c r="H53" s="70">
        <v>3.3409418729449651</v>
      </c>
      <c r="I53" s="61">
        <f>'Table 1'!I53</f>
        <v>0.79438495957634747</v>
      </c>
      <c r="J53" s="61">
        <f>'Table 1'!J53</f>
        <v>9.2712422202631539E-2</v>
      </c>
      <c r="K53" s="61">
        <f>'Table 1'!K53</f>
        <v>6.0031664294884976E-2</v>
      </c>
      <c r="L53" s="61">
        <f>'Table 1'!L53</f>
        <v>3.7255273361149121E-3</v>
      </c>
      <c r="M53" s="61">
        <f>'Table 1'!M53</f>
        <v>0.13749372495570683</v>
      </c>
      <c r="N53" s="61">
        <f>'Table 1'!N53</f>
        <v>8.8348298365685723E-2</v>
      </c>
      <c r="O53" s="61">
        <f t="shared" si="3"/>
        <v>-0.16471783302819343</v>
      </c>
      <c r="P53" s="61">
        <f t="shared" si="4"/>
        <v>-2.0456668064460004E-2</v>
      </c>
      <c r="Q53" s="61">
        <f t="shared" si="5"/>
        <v>-3.8498616095900662E-2</v>
      </c>
      <c r="R53" s="61">
        <f t="shared" si="6"/>
        <v>-1.6007474928629306E-2</v>
      </c>
      <c r="S53" s="61">
        <f t="shared" si="7"/>
        <v>0.20214199628812257</v>
      </c>
      <c r="T53" s="61">
        <f t="shared" si="8"/>
        <v>2.848429178908507E-2</v>
      </c>
      <c r="U53" s="61">
        <f t="shared" si="9"/>
        <v>-9.4858577124263932E-2</v>
      </c>
      <c r="V53" s="61">
        <f t="shared" si="10"/>
        <v>-0.13528115052192238</v>
      </c>
      <c r="W53" s="61">
        <f t="shared" si="11"/>
        <v>-1.7712675681658047E-3</v>
      </c>
      <c r="X53" s="61">
        <f t="shared" si="12"/>
        <v>-2.2606194092537769E-3</v>
      </c>
      <c r="Y53" s="61">
        <f t="shared" si="13"/>
        <v>-3.5940720191034757E-5</v>
      </c>
      <c r="Z53" s="61">
        <f t="shared" si="14"/>
        <v>2.1397085546831191E-2</v>
      </c>
      <c r="AA53" s="61">
        <f t="shared" si="15"/>
        <v>-2.1275792303275744E-3</v>
      </c>
      <c r="AB53" s="61">
        <f t="shared" si="16"/>
        <v>-0.12007947190302941</v>
      </c>
      <c r="AC53" s="126">
        <f t="shared" si="17"/>
        <v>-2.5220894778765476E-2</v>
      </c>
    </row>
    <row r="54" spans="1:29" x14ac:dyDescent="0.25">
      <c r="A54" s="16" t="s">
        <v>49</v>
      </c>
      <c r="B54" s="13">
        <v>4.5095526538442812</v>
      </c>
      <c r="C54" s="13">
        <v>2.3841834638146837</v>
      </c>
      <c r="D54" s="13">
        <v>0.93858335314824826</v>
      </c>
      <c r="E54" s="13">
        <v>0.98203921670135885</v>
      </c>
      <c r="F54" s="13">
        <v>1.1985064944031676</v>
      </c>
      <c r="G54" s="13">
        <v>0.68666609237905429</v>
      </c>
      <c r="H54" s="70">
        <v>3.5653427076434001</v>
      </c>
      <c r="I54" s="61">
        <f>'Table 1'!I54</f>
        <v>0.79574051641845178</v>
      </c>
      <c r="J54" s="61">
        <f>'Table 1'!J54</f>
        <v>9.4391082970718826E-2</v>
      </c>
      <c r="K54" s="61">
        <f>'Table 1'!K54</f>
        <v>5.8706405152381402E-2</v>
      </c>
      <c r="L54" s="61">
        <f>'Table 1'!L54</f>
        <v>4.6473574774764711E-3</v>
      </c>
      <c r="M54" s="61">
        <f>'Table 1'!M54</f>
        <v>0.13461607907136935</v>
      </c>
      <c r="N54" s="61">
        <f>'Table 1'!N54</f>
        <v>8.8101441090397734E-2</v>
      </c>
      <c r="O54" s="61">
        <f t="shared" si="3"/>
        <v>9.1037868697646074E-2</v>
      </c>
      <c r="P54" s="61">
        <f t="shared" si="4"/>
        <v>0.12976294237673303</v>
      </c>
      <c r="Q54" s="61">
        <f t="shared" si="5"/>
        <v>3.2294756246430634E-2</v>
      </c>
      <c r="R54" s="61">
        <f t="shared" si="6"/>
        <v>4.3704157966593549E-2</v>
      </c>
      <c r="S54" s="61">
        <f t="shared" si="7"/>
        <v>-4.4527438335352443E-2</v>
      </c>
      <c r="T54" s="61">
        <f t="shared" si="8"/>
        <v>5.1240813717823297E-3</v>
      </c>
      <c r="U54" s="61">
        <f t="shared" si="9"/>
        <v>6.7166937717665354E-2</v>
      </c>
      <c r="V54" s="61">
        <f t="shared" si="10"/>
        <v>7.2319113645296404E-2</v>
      </c>
      <c r="W54" s="61">
        <f t="shared" si="11"/>
        <v>1.203063669988742E-2</v>
      </c>
      <c r="X54" s="61">
        <f t="shared" si="12"/>
        <v>1.9387079654708634E-3</v>
      </c>
      <c r="Y54" s="61">
        <f t="shared" si="13"/>
        <v>1.6282103520642857E-4</v>
      </c>
      <c r="Z54" s="61">
        <f t="shared" si="14"/>
        <v>-6.1222433594631453E-3</v>
      </c>
      <c r="AA54" s="61">
        <f t="shared" si="15"/>
        <v>-4.5270386988427745E-4</v>
      </c>
      <c r="AB54" s="61">
        <f t="shared" si="16"/>
        <v>7.987633211651371E-2</v>
      </c>
      <c r="AC54" s="126">
        <f t="shared" si="17"/>
        <v>1.2709394398848356E-2</v>
      </c>
    </row>
    <row r="55" spans="1:29" x14ac:dyDescent="0.25">
      <c r="A55" s="16" t="s">
        <v>50</v>
      </c>
      <c r="B55" s="13">
        <v>4.9704957222354818</v>
      </c>
      <c r="C55" s="13">
        <v>2.5285893837657403</v>
      </c>
      <c r="D55" s="13">
        <v>0.8777859497673165</v>
      </c>
      <c r="E55" s="13">
        <v>0.92832670916222948</v>
      </c>
      <c r="F55" s="13">
        <v>1.0998754814807137</v>
      </c>
      <c r="G55" s="13">
        <v>0.5725077761592885</v>
      </c>
      <c r="H55" s="70">
        <v>3.8329442979901454</v>
      </c>
      <c r="I55" s="61">
        <f>'Table 1'!I55</f>
        <v>0.78748331424925699</v>
      </c>
      <c r="J55" s="61">
        <f>'Table 1'!J55</f>
        <v>9.3476180451333463E-2</v>
      </c>
      <c r="K55" s="61">
        <f>'Table 1'!K55</f>
        <v>5.744260571332007E-2</v>
      </c>
      <c r="L55" s="61">
        <f>'Table 1'!L55</f>
        <v>5.1882609928862351E-3</v>
      </c>
      <c r="M55" s="61">
        <f>'Table 1'!M55</f>
        <v>0.14018074037251491</v>
      </c>
      <c r="N55" s="61">
        <f>'Table 1'!N55</f>
        <v>8.3771101779311574E-2</v>
      </c>
      <c r="O55" s="61">
        <f t="shared" si="3"/>
        <v>0.10221481015378719</v>
      </c>
      <c r="P55" s="61">
        <f t="shared" si="4"/>
        <v>6.0568291888077885E-2</v>
      </c>
      <c r="Q55" s="61">
        <f t="shared" si="5"/>
        <v>-6.4775710305325251E-2</v>
      </c>
      <c r="R55" s="61">
        <f t="shared" si="6"/>
        <v>-5.469487025125952E-2</v>
      </c>
      <c r="S55" s="61">
        <f t="shared" si="7"/>
        <v>-8.2294934055881064E-2</v>
      </c>
      <c r="T55" s="61">
        <f t="shared" si="8"/>
        <v>-0.16625011411914592</v>
      </c>
      <c r="U55" s="61">
        <f t="shared" si="9"/>
        <v>7.5056344449878409E-2</v>
      </c>
      <c r="V55" s="61">
        <f t="shared" si="10"/>
        <v>8.1336465817388626E-2</v>
      </c>
      <c r="W55" s="61">
        <f t="shared" si="11"/>
        <v>5.7171066650022759E-3</v>
      </c>
      <c r="X55" s="61">
        <f t="shared" si="12"/>
        <v>-3.8027490932177116E-3</v>
      </c>
      <c r="Y55" s="61">
        <f t="shared" si="13"/>
        <v>-2.5418661424179631E-4</v>
      </c>
      <c r="Z55" s="61">
        <f t="shared" si="14"/>
        <v>-1.1078221350039613E-2</v>
      </c>
      <c r="AA55" s="61">
        <f t="shared" si="15"/>
        <v>1.4646874635339835E-2</v>
      </c>
      <c r="AB55" s="61">
        <f t="shared" si="16"/>
        <v>8.6565290060231628E-2</v>
      </c>
      <c r="AC55" s="126">
        <f t="shared" si="17"/>
        <v>1.1508945610353219E-2</v>
      </c>
    </row>
    <row r="56" spans="1:29" x14ac:dyDescent="0.25">
      <c r="A56" s="16" t="s">
        <v>51</v>
      </c>
      <c r="B56" s="13">
        <v>5.0938595815186565</v>
      </c>
      <c r="C56" s="13">
        <v>2.3166209401712021</v>
      </c>
      <c r="D56" s="13">
        <v>1.3004404464470416</v>
      </c>
      <c r="E56" s="13">
        <v>1.3476474028552909</v>
      </c>
      <c r="F56" s="13">
        <v>1.1530910344923386</v>
      </c>
      <c r="G56" s="13">
        <v>0.84817504309627434</v>
      </c>
      <c r="H56" s="70">
        <v>3.8837910960101114</v>
      </c>
      <c r="I56" s="61">
        <f>'Table 1'!I56</f>
        <v>0.81065130470252134</v>
      </c>
      <c r="J56" s="61">
        <f>'Table 1'!J56</f>
        <v>8.4654079756518605E-2</v>
      </c>
      <c r="K56" s="61">
        <f>'Table 1'!K56</f>
        <v>8.6388801069562371E-2</v>
      </c>
      <c r="L56" s="61">
        <f>'Table 1'!L56</f>
        <v>5.6199958476476604E-3</v>
      </c>
      <c r="M56" s="61">
        <f>'Table 1'!M56</f>
        <v>0.11815234748053341</v>
      </c>
      <c r="N56" s="61">
        <f>'Table 1'!N56</f>
        <v>0.10546652885678326</v>
      </c>
      <c r="O56" s="61">
        <f t="shared" si="3"/>
        <v>2.4819226527307281E-2</v>
      </c>
      <c r="P56" s="61">
        <f t="shared" si="4"/>
        <v>-8.3828732713755572E-2</v>
      </c>
      <c r="Q56" s="61">
        <f t="shared" si="5"/>
        <v>0.48150064009541538</v>
      </c>
      <c r="R56" s="61">
        <f t="shared" si="6"/>
        <v>0.45169517321275654</v>
      </c>
      <c r="S56" s="61">
        <f t="shared" si="7"/>
        <v>4.8383252384154529E-2</v>
      </c>
      <c r="T56" s="61">
        <f t="shared" si="8"/>
        <v>0.48150833650910463</v>
      </c>
      <c r="U56" s="61">
        <f t="shared" si="9"/>
        <v>1.3265728397521492E-2</v>
      </c>
      <c r="V56" s="61">
        <f t="shared" si="10"/>
        <v>1.9544726762827015E-2</v>
      </c>
      <c r="W56" s="61">
        <f t="shared" si="11"/>
        <v>-7.8359897461576164E-3</v>
      </c>
      <c r="X56" s="61">
        <f t="shared" si="12"/>
        <v>2.7658651419712178E-2</v>
      </c>
      <c r="Y56" s="61">
        <f t="shared" si="13"/>
        <v>2.3435124478547362E-3</v>
      </c>
      <c r="Z56" s="61">
        <f t="shared" si="14"/>
        <v>6.782400140841029E-3</v>
      </c>
      <c r="AA56" s="61">
        <f t="shared" si="15"/>
        <v>-4.0336483865291213E-2</v>
      </c>
      <c r="AB56" s="61">
        <f t="shared" si="16"/>
        <v>8.1568171597861255E-3</v>
      </c>
      <c r="AC56" s="126">
        <f t="shared" si="17"/>
        <v>-5.1089112377353668E-3</v>
      </c>
    </row>
    <row r="57" spans="1:29" x14ac:dyDescent="0.25">
      <c r="A57" s="16" t="s">
        <v>52</v>
      </c>
      <c r="B57" s="13">
        <v>5.0707547609440189</v>
      </c>
      <c r="C57" s="13">
        <v>2.1481393763891194</v>
      </c>
      <c r="D57" s="13">
        <v>1.5593981479689045</v>
      </c>
      <c r="E57" s="13">
        <v>1.5999168879592998</v>
      </c>
      <c r="F57" s="13">
        <v>1.1728141018343725</v>
      </c>
      <c r="G57" s="13">
        <v>0.79866725727450205</v>
      </c>
      <c r="H57" s="70">
        <v>3.9733524526658752</v>
      </c>
      <c r="I57" s="61">
        <f>'Table 1'!I57</f>
        <v>0.78897947287437886</v>
      </c>
      <c r="J57" s="61">
        <f>'Table 1'!J57</f>
        <v>8.0849890255204851E-2</v>
      </c>
      <c r="K57" s="61">
        <f>'Table 1'!K57</f>
        <v>0.1066327412207734</v>
      </c>
      <c r="L57" s="61">
        <f>'Table 1'!L57</f>
        <v>5.4983687927310917E-3</v>
      </c>
      <c r="M57" s="61">
        <f>'Table 1'!M57</f>
        <v>0.12775847177675217</v>
      </c>
      <c r="N57" s="61">
        <f>'Table 1'!N57</f>
        <v>0.10971894491984036</v>
      </c>
      <c r="O57" s="61">
        <f t="shared" si="3"/>
        <v>-4.5358181168687617E-3</v>
      </c>
      <c r="P57" s="61">
        <f t="shared" si="4"/>
        <v>-7.2727290365264374E-2</v>
      </c>
      <c r="Q57" s="61">
        <f t="shared" si="5"/>
        <v>0.19913076544901864</v>
      </c>
      <c r="R57" s="61">
        <f t="shared" si="6"/>
        <v>0.18719249899455881</v>
      </c>
      <c r="S57" s="61">
        <f t="shared" si="7"/>
        <v>1.7104518855891815E-2</v>
      </c>
      <c r="T57" s="61">
        <f t="shared" si="8"/>
        <v>-5.836977428744361E-2</v>
      </c>
      <c r="U57" s="61">
        <f t="shared" si="9"/>
        <v>2.3060291978055147E-2</v>
      </c>
      <c r="V57" s="61">
        <f t="shared" si="10"/>
        <v>-3.6769668743329952E-3</v>
      </c>
      <c r="W57" s="61">
        <f t="shared" si="11"/>
        <v>-6.1566618390565776E-3</v>
      </c>
      <c r="X57" s="61">
        <f t="shared" si="12"/>
        <v>1.7202668083204954E-2</v>
      </c>
      <c r="Y57" s="61">
        <f t="shared" si="13"/>
        <v>1.0520210670602094E-3</v>
      </c>
      <c r="Z57" s="61">
        <f t="shared" si="14"/>
        <v>2.0209390553486656E-3</v>
      </c>
      <c r="AA57" s="61">
        <f t="shared" si="15"/>
        <v>6.1560574842505966E-3</v>
      </c>
      <c r="AB57" s="61">
        <f t="shared" si="16"/>
        <v>1.6598056976474852E-2</v>
      </c>
      <c r="AC57" s="126">
        <f t="shared" si="17"/>
        <v>-6.4622350015802951E-3</v>
      </c>
    </row>
    <row r="58" spans="1:29" x14ac:dyDescent="0.25">
      <c r="A58" s="16" t="s">
        <v>53</v>
      </c>
      <c r="B58" s="13">
        <v>6.008608843583561</v>
      </c>
      <c r="C58" s="13">
        <v>2.1469737613481694</v>
      </c>
      <c r="D58" s="13">
        <v>1.3191899754115046</v>
      </c>
      <c r="E58" s="13">
        <v>1.3631325069378104</v>
      </c>
      <c r="F58" s="13">
        <v>1.0053463047091551</v>
      </c>
      <c r="G58" s="13">
        <v>0.8158588912184912</v>
      </c>
      <c r="H58" s="70">
        <v>4.3128620742172812</v>
      </c>
      <c r="I58" s="61">
        <f>'Table 1'!I58</f>
        <v>0.83637217027361255</v>
      </c>
      <c r="J58" s="61">
        <f>'Table 1'!J58</f>
        <v>7.7198407657036949E-2</v>
      </c>
      <c r="K58" s="61">
        <f>'Table 1'!K58</f>
        <v>7.7713522583934894E-2</v>
      </c>
      <c r="L58" s="61">
        <f>'Table 1'!L58</f>
        <v>5.1224162430100273E-3</v>
      </c>
      <c r="M58" s="61">
        <f>'Table 1'!M58</f>
        <v>0.11051337349663248</v>
      </c>
      <c r="N58" s="61">
        <f>'Table 1'!N58</f>
        <v>0.10691989025422691</v>
      </c>
      <c r="O58" s="61">
        <f t="shared" si="3"/>
        <v>0.18495354771701522</v>
      </c>
      <c r="P58" s="61">
        <f t="shared" si="4"/>
        <v>-5.4261611409467392E-4</v>
      </c>
      <c r="Q58" s="61">
        <f t="shared" si="5"/>
        <v>-0.15403902644765088</v>
      </c>
      <c r="R58" s="61">
        <f t="shared" si="6"/>
        <v>-0.14799792589445615</v>
      </c>
      <c r="S58" s="61">
        <f t="shared" si="7"/>
        <v>-0.14279142522526356</v>
      </c>
      <c r="T58" s="61">
        <f t="shared" si="8"/>
        <v>2.1525402208995681E-2</v>
      </c>
      <c r="U58" s="61">
        <f t="shared" si="9"/>
        <v>8.5446641242111765E-2</v>
      </c>
      <c r="V58" s="61">
        <f t="shared" si="10"/>
        <v>0.14592455258401696</v>
      </c>
      <c r="W58" s="61">
        <f t="shared" si="11"/>
        <v>-4.3870453275260098E-5</v>
      </c>
      <c r="X58" s="61">
        <f t="shared" si="12"/>
        <v>-1.6425603645092227E-2</v>
      </c>
      <c r="Y58" s="61">
        <f t="shared" si="13"/>
        <v>-8.1374717712700639E-4</v>
      </c>
      <c r="Z58" s="61">
        <f t="shared" si="14"/>
        <v>-1.8242814269604054E-2</v>
      </c>
      <c r="AA58" s="61">
        <f t="shared" si="15"/>
        <v>-2.3617444193462069E-3</v>
      </c>
      <c r="AB58" s="61">
        <f t="shared" si="16"/>
        <v>0.10803677261957219</v>
      </c>
      <c r="AC58" s="126">
        <f t="shared" si="17"/>
        <v>2.2590131377460423E-2</v>
      </c>
    </row>
    <row r="59" spans="1:29" x14ac:dyDescent="0.25">
      <c r="A59" s="16" t="s">
        <v>54</v>
      </c>
      <c r="B59" s="13">
        <v>5.6488558129799609</v>
      </c>
      <c r="C59" s="13">
        <v>2.1344132854390385</v>
      </c>
      <c r="D59" s="13">
        <v>1.1637789491449688</v>
      </c>
      <c r="E59" s="13">
        <v>1.2085078920668102</v>
      </c>
      <c r="F59" s="13">
        <v>1.1126605407664645</v>
      </c>
      <c r="G59" s="13">
        <v>0.80225877060234274</v>
      </c>
      <c r="H59" s="70">
        <v>4.1334587046262001</v>
      </c>
      <c r="I59" s="61">
        <f>'Table 1'!I59</f>
        <v>0.83585689343555702</v>
      </c>
      <c r="J59" s="61">
        <f>'Table 1'!J59</f>
        <v>7.9893493737841451E-2</v>
      </c>
      <c r="K59" s="61">
        <f>'Table 1'!K59</f>
        <v>6.917613654996882E-2</v>
      </c>
      <c r="L59" s="61">
        <f>'Table 1'!L59</f>
        <v>5.0009684482378016E-3</v>
      </c>
      <c r="M59" s="61">
        <f>'Table 1'!M59</f>
        <v>0.11517642984777633</v>
      </c>
      <c r="N59" s="61">
        <f>'Table 1'!N59</f>
        <v>0.10510392201938118</v>
      </c>
      <c r="O59" s="61">
        <f t="shared" si="3"/>
        <v>-5.9872932315734095E-2</v>
      </c>
      <c r="P59" s="61">
        <f t="shared" si="4"/>
        <v>-5.8503164478561631E-3</v>
      </c>
      <c r="Q59" s="61">
        <f t="shared" si="5"/>
        <v>-0.11780791937723545</v>
      </c>
      <c r="R59" s="61">
        <f t="shared" si="6"/>
        <v>-0.11343329726495521</v>
      </c>
      <c r="S59" s="61">
        <f t="shared" si="7"/>
        <v>0.10674355249990719</v>
      </c>
      <c r="T59" s="61">
        <f t="shared" si="8"/>
        <v>-1.6669697128429362E-2</v>
      </c>
      <c r="U59" s="61">
        <f t="shared" si="9"/>
        <v>-4.1597288877743721E-2</v>
      </c>
      <c r="V59" s="61">
        <f t="shared" si="10"/>
        <v>-5.0076054341555633E-2</v>
      </c>
      <c r="W59" s="61">
        <f t="shared" si="11"/>
        <v>-4.5163511406426843E-4</v>
      </c>
      <c r="X59" s="61">
        <f t="shared" si="12"/>
        <v>-9.1552684030891673E-3</v>
      </c>
      <c r="Y59" s="61">
        <f t="shared" si="13"/>
        <v>-5.810525644081915E-4</v>
      </c>
      <c r="Z59" s="61">
        <f t="shared" si="14"/>
        <v>1.1796590085779641E-2</v>
      </c>
      <c r="AA59" s="61">
        <f t="shared" si="15"/>
        <v>1.7823221875428689E-3</v>
      </c>
      <c r="AB59" s="61">
        <f t="shared" si="16"/>
        <v>-4.6685098149794754E-2</v>
      </c>
      <c r="AC59" s="126">
        <f t="shared" si="17"/>
        <v>-5.0878092720510332E-3</v>
      </c>
    </row>
    <row r="60" spans="1:29" x14ac:dyDescent="0.25">
      <c r="A60" s="16" t="s">
        <v>55</v>
      </c>
      <c r="B60" s="13">
        <v>5.6325263563151102</v>
      </c>
      <c r="C60" s="13">
        <v>2.0589203845015289</v>
      </c>
      <c r="D60" s="13">
        <v>1.1971033567187084</v>
      </c>
      <c r="E60" s="13">
        <v>1.2344564001537308</v>
      </c>
      <c r="F60" s="13">
        <v>1.1888321821237544</v>
      </c>
      <c r="G60" s="13">
        <v>0.86042538983605976</v>
      </c>
      <c r="H60" s="70">
        <v>4.1379975858418456</v>
      </c>
      <c r="I60" s="61">
        <f>'Table 1'!I60</f>
        <v>0.84368621589072068</v>
      </c>
      <c r="J60" s="61">
        <f>'Table 1'!J60</f>
        <v>7.4363231617056325E-2</v>
      </c>
      <c r="K60" s="61">
        <f>'Table 1'!K60</f>
        <v>7.1349089527165316E-2</v>
      </c>
      <c r="L60" s="61">
        <f>'Table 1'!L60</f>
        <v>4.3572368071083034E-3</v>
      </c>
      <c r="M60" s="61">
        <f>'Table 1'!M60</f>
        <v>0.11260924088066514</v>
      </c>
      <c r="N60" s="61">
        <f>'Table 1'!N60</f>
        <v>0.10636501472271562</v>
      </c>
      <c r="O60" s="61">
        <f t="shared" si="3"/>
        <v>-2.8907547307772674E-3</v>
      </c>
      <c r="P60" s="61">
        <f t="shared" si="4"/>
        <v>-3.5369392353637341E-2</v>
      </c>
      <c r="Q60" s="61">
        <f t="shared" si="5"/>
        <v>2.8634654027917428E-2</v>
      </c>
      <c r="R60" s="61">
        <f t="shared" si="6"/>
        <v>2.1471525554163318E-2</v>
      </c>
      <c r="S60" s="61">
        <f t="shared" si="7"/>
        <v>6.8459012040472444E-2</v>
      </c>
      <c r="T60" s="61">
        <f t="shared" si="8"/>
        <v>7.2503562896601315E-2</v>
      </c>
      <c r="U60" s="61">
        <f t="shared" si="9"/>
        <v>1.0980831163416305E-3</v>
      </c>
      <c r="V60" s="61">
        <f t="shared" si="10"/>
        <v>-2.4162572689516268E-3</v>
      </c>
      <c r="W60" s="61">
        <f t="shared" si="11"/>
        <v>-2.825784326516582E-3</v>
      </c>
      <c r="X60" s="61">
        <f t="shared" si="12"/>
        <v>1.9808347370963305E-3</v>
      </c>
      <c r="Y60" s="61">
        <f t="shared" si="13"/>
        <v>1.0737842183190243E-4</v>
      </c>
      <c r="Z60" s="61">
        <f t="shared" si="14"/>
        <v>7.8848645977275499E-3</v>
      </c>
      <c r="AA60" s="61">
        <f t="shared" si="15"/>
        <v>-7.6204088208116829E-3</v>
      </c>
      <c r="AB60" s="61">
        <f t="shared" si="16"/>
        <v>-2.8893726596241091E-3</v>
      </c>
      <c r="AC60" s="126">
        <f t="shared" si="17"/>
        <v>-3.9874557759657396E-3</v>
      </c>
    </row>
    <row r="61" spans="1:29" x14ac:dyDescent="0.25">
      <c r="A61" s="16" t="s">
        <v>56</v>
      </c>
      <c r="B61" s="13">
        <v>5.4593587813161459</v>
      </c>
      <c r="C61" s="13">
        <v>2.2466197640827947</v>
      </c>
      <c r="D61" s="13">
        <v>1.2534311460985437</v>
      </c>
      <c r="E61" s="13">
        <v>1.2837268660249395</v>
      </c>
      <c r="F61" s="13">
        <v>1.2086817562622509</v>
      </c>
      <c r="G61" s="13">
        <v>0.8529816450339569</v>
      </c>
      <c r="H61" s="70">
        <v>4.0961241370798414</v>
      </c>
      <c r="I61" s="61">
        <f>'Table 1'!I61</f>
        <v>0.83859125768251808</v>
      </c>
      <c r="J61" s="61">
        <f>'Table 1'!J61</f>
        <v>7.5375254741715678E-2</v>
      </c>
      <c r="K61" s="61">
        <f>'Table 1'!K61</f>
        <v>7.3234739065989249E-2</v>
      </c>
      <c r="L61" s="61">
        <f>'Table 1'!L61</f>
        <v>3.8148061860446185E-3</v>
      </c>
      <c r="M61" s="61">
        <f>'Table 1'!M61</f>
        <v>0.11114214393138577</v>
      </c>
      <c r="N61" s="61">
        <f>'Table 1'!N61</f>
        <v>0.10215820160765342</v>
      </c>
      <c r="O61" s="61">
        <f t="shared" si="3"/>
        <v>-3.0744210331978494E-2</v>
      </c>
      <c r="P61" s="61">
        <f t="shared" si="4"/>
        <v>9.116398137303805E-2</v>
      </c>
      <c r="Q61" s="61">
        <f t="shared" si="5"/>
        <v>4.7053405258365766E-2</v>
      </c>
      <c r="R61" s="61">
        <f t="shared" si="6"/>
        <v>3.9912682104505937E-2</v>
      </c>
      <c r="S61" s="61">
        <f t="shared" si="7"/>
        <v>1.6696699868131715E-2</v>
      </c>
      <c r="T61" s="61">
        <f t="shared" si="8"/>
        <v>-8.6512379690715235E-3</v>
      </c>
      <c r="U61" s="61">
        <f t="shared" si="9"/>
        <v>-1.0119254033708058E-2</v>
      </c>
      <c r="V61" s="61">
        <f t="shared" si="10"/>
        <v>-2.5938466475535334E-2</v>
      </c>
      <c r="W61" s="61">
        <f t="shared" si="11"/>
        <v>6.7792482619762366E-3</v>
      </c>
      <c r="X61" s="61">
        <f t="shared" si="12"/>
        <v>3.3572176243371302E-3</v>
      </c>
      <c r="Y61" s="61">
        <f t="shared" si="13"/>
        <v>1.7390900753616617E-4</v>
      </c>
      <c r="Z61" s="61">
        <f t="shared" si="14"/>
        <v>1.8802026973626141E-3</v>
      </c>
      <c r="AA61" s="61">
        <f t="shared" si="15"/>
        <v>9.2018905395000892E-4</v>
      </c>
      <c r="AB61" s="61">
        <f t="shared" si="16"/>
        <v>-1.2827699830373176E-2</v>
      </c>
      <c r="AC61" s="126">
        <f t="shared" si="17"/>
        <v>-2.7084457966651179E-3</v>
      </c>
    </row>
    <row r="62" spans="1:29" x14ac:dyDescent="0.25">
      <c r="A62" s="16" t="s">
        <v>57</v>
      </c>
      <c r="B62" s="13">
        <v>5.327950559688154</v>
      </c>
      <c r="C62" s="13">
        <v>2.1019576485379052</v>
      </c>
      <c r="D62" s="13">
        <v>1.2109839398474005</v>
      </c>
      <c r="E62" s="13">
        <v>1.2387001281777994</v>
      </c>
      <c r="F62" s="13">
        <v>1.4011487022205698</v>
      </c>
      <c r="G62" s="13">
        <v>0.94069734795559856</v>
      </c>
      <c r="H62" s="70">
        <v>4.0611921408598244</v>
      </c>
      <c r="I62" s="61">
        <f>'Table 1'!I62</f>
        <v>0.83769612318159592</v>
      </c>
      <c r="J62" s="61">
        <f>'Table 1'!J62</f>
        <v>7.4765561574758582E-2</v>
      </c>
      <c r="K62" s="61">
        <f>'Table 1'!K62</f>
        <v>6.7567898840526858E-2</v>
      </c>
      <c r="L62" s="61">
        <f>'Table 1'!L62</f>
        <v>3.7320125988341028E-3</v>
      </c>
      <c r="M62" s="61">
        <f>'Table 1'!M62</f>
        <v>0.12732186759984998</v>
      </c>
      <c r="N62" s="61">
        <f>'Table 1'!N62</f>
        <v>0.11108346379556523</v>
      </c>
      <c r="O62" s="61">
        <f t="shared" si="3"/>
        <v>-2.4070266654339978E-2</v>
      </c>
      <c r="P62" s="61">
        <f t="shared" si="4"/>
        <v>-6.439100993307123E-2</v>
      </c>
      <c r="Q62" s="61">
        <f t="shared" si="5"/>
        <v>-3.3864808915324396E-2</v>
      </c>
      <c r="R62" s="61">
        <f t="shared" si="6"/>
        <v>-3.5075014038278507E-2</v>
      </c>
      <c r="S62" s="61">
        <f t="shared" si="7"/>
        <v>0.15923707374677942</v>
      </c>
      <c r="T62" s="61">
        <f t="shared" si="8"/>
        <v>0.1028342209147417</v>
      </c>
      <c r="U62" s="61">
        <f t="shared" si="9"/>
        <v>-8.5280609305264932E-3</v>
      </c>
      <c r="V62" s="61">
        <f t="shared" si="10"/>
        <v>-2.0185115186416538E-2</v>
      </c>
      <c r="W62" s="61">
        <f t="shared" si="11"/>
        <v>-4.8534887767815883E-3</v>
      </c>
      <c r="X62" s="61">
        <f t="shared" si="12"/>
        <v>-2.4800804444333685E-3</v>
      </c>
      <c r="Y62" s="61">
        <f t="shared" si="13"/>
        <v>-1.3380438052882669E-4</v>
      </c>
      <c r="Z62" s="61">
        <f t="shared" si="14"/>
        <v>1.769794976957725E-2</v>
      </c>
      <c r="AA62" s="61">
        <f t="shared" si="15"/>
        <v>-1.0505359072374152E-2</v>
      </c>
      <c r="AB62" s="61">
        <f t="shared" si="16"/>
        <v>-2.0459898090957218E-2</v>
      </c>
      <c r="AC62" s="126">
        <f t="shared" si="17"/>
        <v>-1.1931837160430725E-2</v>
      </c>
    </row>
    <row r="63" spans="1:29" x14ac:dyDescent="0.25">
      <c r="A63" s="16" t="s">
        <v>58</v>
      </c>
      <c r="B63" s="13">
        <v>5.7133369480986254</v>
      </c>
      <c r="C63" s="13">
        <v>2.271920502282696</v>
      </c>
      <c r="D63" s="13">
        <v>1.2796644608825292</v>
      </c>
      <c r="E63" s="13">
        <v>1.3086307495190617</v>
      </c>
      <c r="F63" s="13">
        <v>1.3512166096357439</v>
      </c>
      <c r="G63" s="13">
        <v>0.9008379211465426</v>
      </c>
      <c r="H63" s="70">
        <v>4.3165762926496942</v>
      </c>
      <c r="I63" s="61">
        <f>'Table 1'!I63</f>
        <v>0.81932146086176649</v>
      </c>
      <c r="J63" s="61">
        <f>'Table 1'!J63</f>
        <v>7.8361874604179843E-2</v>
      </c>
      <c r="K63" s="61">
        <f>'Table 1'!K63</f>
        <v>6.9707821405953121E-2</v>
      </c>
      <c r="L63" s="61">
        <f>'Table 1'!L63</f>
        <v>3.7405461658222496E-3</v>
      </c>
      <c r="M63" s="61">
        <f>'Table 1'!M63</f>
        <v>0.12262105569391964</v>
      </c>
      <c r="N63" s="61">
        <f>'Table 1'!N63</f>
        <v>9.3752758731641544E-2</v>
      </c>
      <c r="O63" s="61">
        <f t="shared" si="3"/>
        <v>7.2332951308960336E-2</v>
      </c>
      <c r="P63" s="61">
        <f t="shared" si="4"/>
        <v>8.0859314107976754E-2</v>
      </c>
      <c r="Q63" s="61">
        <f t="shared" si="5"/>
        <v>5.6714642345945032E-2</v>
      </c>
      <c r="R63" s="61">
        <f t="shared" si="6"/>
        <v>5.6454843065314231E-2</v>
      </c>
      <c r="S63" s="61">
        <f t="shared" si="7"/>
        <v>-3.5636540579663256E-2</v>
      </c>
      <c r="T63" s="61">
        <f t="shared" si="8"/>
        <v>-4.2372211312896479E-2</v>
      </c>
      <c r="U63" s="61">
        <f t="shared" si="9"/>
        <v>6.2884035754043444E-2</v>
      </c>
      <c r="V63" s="61">
        <f t="shared" si="10"/>
        <v>6.0593032889799218E-2</v>
      </c>
      <c r="W63" s="61">
        <f t="shared" si="11"/>
        <v>6.045492027832681E-3</v>
      </c>
      <c r="X63" s="61">
        <f t="shared" si="12"/>
        <v>3.8320892168074746E-3</v>
      </c>
      <c r="Y63" s="61">
        <f t="shared" si="13"/>
        <v>2.106901855849548E-4</v>
      </c>
      <c r="Z63" s="61">
        <f t="shared" si="14"/>
        <v>-4.5373109014005663E-3</v>
      </c>
      <c r="AA63" s="61">
        <f t="shared" si="15"/>
        <v>4.7068520013141754E-3</v>
      </c>
      <c r="AB63" s="61">
        <f t="shared" si="16"/>
        <v>7.0850845419937941E-2</v>
      </c>
      <c r="AC63" s="126">
        <f t="shared" si="17"/>
        <v>7.9668096658944976E-3</v>
      </c>
    </row>
    <row r="64" spans="1:29" x14ac:dyDescent="0.25">
      <c r="A64" s="16" t="s">
        <v>59</v>
      </c>
      <c r="B64" s="13">
        <v>5.7710057979139213</v>
      </c>
      <c r="C64" s="13">
        <v>2.2022937313340476</v>
      </c>
      <c r="D64" s="13">
        <v>1.4005701442560032</v>
      </c>
      <c r="E64" s="13">
        <v>1.4315720703993697</v>
      </c>
      <c r="F64" s="13">
        <v>1.37411414073433</v>
      </c>
      <c r="G64" s="13">
        <v>0.85449221832629818</v>
      </c>
      <c r="H64" s="70">
        <v>4.4229517356949648</v>
      </c>
      <c r="I64" s="61">
        <f>'Table 1'!I64</f>
        <v>0.80573949338815776</v>
      </c>
      <c r="J64" s="61">
        <f>'Table 1'!J64</f>
        <v>7.7793013077442755E-2</v>
      </c>
      <c r="K64" s="61">
        <f>'Table 1'!K64</f>
        <v>7.7264500271758768E-2</v>
      </c>
      <c r="L64" s="61">
        <f>'Table 1'!L64</f>
        <v>4.0524251818560703E-3</v>
      </c>
      <c r="M64" s="61">
        <f>'Table 1'!M64</f>
        <v>0.12393811569308441</v>
      </c>
      <c r="N64" s="61">
        <f>'Table 1'!N64</f>
        <v>8.8787547612299983E-2</v>
      </c>
      <c r="O64" s="61">
        <f t="shared" si="3"/>
        <v>1.0093724619985478E-2</v>
      </c>
      <c r="P64" s="61">
        <f t="shared" si="4"/>
        <v>-3.0646658137329807E-2</v>
      </c>
      <c r="Q64" s="61">
        <f t="shared" si="5"/>
        <v>9.4482332728136109E-2</v>
      </c>
      <c r="R64" s="61">
        <f t="shared" si="6"/>
        <v>9.3946532224992163E-2</v>
      </c>
      <c r="S64" s="61">
        <f t="shared" si="7"/>
        <v>1.69458626657637E-2</v>
      </c>
      <c r="T64" s="61">
        <f t="shared" si="8"/>
        <v>-5.1447326685868044E-2</v>
      </c>
      <c r="U64" s="61">
        <f t="shared" si="9"/>
        <v>2.4643475716254137E-2</v>
      </c>
      <c r="V64" s="61">
        <f t="shared" si="10"/>
        <v>8.2700052011828815E-3</v>
      </c>
      <c r="W64" s="61">
        <f t="shared" si="11"/>
        <v>-2.4015295819946061E-3</v>
      </c>
      <c r="X64" s="61">
        <f t="shared" si="12"/>
        <v>6.5861575758307516E-3</v>
      </c>
      <c r="Y64" s="61">
        <f t="shared" si="13"/>
        <v>3.5141134090649085E-4</v>
      </c>
      <c r="Z64" s="61">
        <f t="shared" si="14"/>
        <v>2.0779195697201241E-3</v>
      </c>
      <c r="AA64" s="61">
        <f t="shared" si="15"/>
        <v>4.8233288061681305E-3</v>
      </c>
      <c r="AB64" s="61">
        <f t="shared" si="16"/>
        <v>1.9707292911813772E-2</v>
      </c>
      <c r="AC64" s="126">
        <f t="shared" si="17"/>
        <v>-4.9361828044403658E-3</v>
      </c>
    </row>
    <row r="65" spans="1:29" x14ac:dyDescent="0.25">
      <c r="A65" s="16" t="s">
        <v>60</v>
      </c>
      <c r="B65" s="13">
        <v>6.197421974566991</v>
      </c>
      <c r="C65" s="13">
        <v>2.2837212309074246</v>
      </c>
      <c r="D65" s="13">
        <v>1.3672490560847161</v>
      </c>
      <c r="E65" s="13">
        <v>1.4145343615728563</v>
      </c>
      <c r="F65" s="13">
        <v>1.2554107185630474</v>
      </c>
      <c r="G65" s="13">
        <v>0.8620488719538949</v>
      </c>
      <c r="H65" s="70">
        <v>4.5895908627532362</v>
      </c>
      <c r="I65" s="61">
        <f>'Table 1'!I65</f>
        <v>0.83030797183889793</v>
      </c>
      <c r="J65" s="61">
        <f>'Table 1'!J65</f>
        <v>7.8072002726404369E-2</v>
      </c>
      <c r="K65" s="61">
        <f>'Table 1'!K65</f>
        <v>7.2768082265762646E-2</v>
      </c>
      <c r="L65" s="61">
        <f>'Table 1'!L65</f>
        <v>4.9900201129932965E-3</v>
      </c>
      <c r="M65" s="61">
        <f>'Table 1'!M65</f>
        <v>0.10195112296446607</v>
      </c>
      <c r="N65" s="61">
        <f>'Table 1'!N65</f>
        <v>8.8089199908524346E-2</v>
      </c>
      <c r="O65" s="61">
        <f t="shared" si="3"/>
        <v>7.3889403612661164E-2</v>
      </c>
      <c r="P65" s="61">
        <f t="shared" si="4"/>
        <v>3.6973950574727299E-2</v>
      </c>
      <c r="Q65" s="61">
        <f t="shared" si="5"/>
        <v>-2.3791088442048469E-2</v>
      </c>
      <c r="R65" s="61">
        <f t="shared" si="6"/>
        <v>-1.1901397895923149E-2</v>
      </c>
      <c r="S65" s="61">
        <f t="shared" si="7"/>
        <v>-8.6385416358387257E-2</v>
      </c>
      <c r="T65" s="61">
        <f t="shared" si="8"/>
        <v>8.8434434691493369E-3</v>
      </c>
      <c r="U65" s="61">
        <f t="shared" si="9"/>
        <v>3.7675999426678874E-2</v>
      </c>
      <c r="V65" s="61">
        <f t="shared" si="10"/>
        <v>5.9535610633618723E-2</v>
      </c>
      <c r="W65" s="61">
        <f t="shared" si="11"/>
        <v>2.8763150205844829E-3</v>
      </c>
      <c r="X65" s="61">
        <f t="shared" si="12"/>
        <v>-1.8382065593960909E-3</v>
      </c>
      <c r="Y65" s="61">
        <f t="shared" si="13"/>
        <v>-4.8229524532727822E-5</v>
      </c>
      <c r="Z65" s="61">
        <f t="shared" si="14"/>
        <v>-1.0706445726821067E-2</v>
      </c>
      <c r="AA65" s="61">
        <f t="shared" si="15"/>
        <v>-7.8518765807378006E-4</v>
      </c>
      <c r="AB65" s="61">
        <f t="shared" si="16"/>
        <v>4.9033856185379532E-2</v>
      </c>
      <c r="AC65" s="126">
        <f t="shared" si="17"/>
        <v>1.1357856758700657E-2</v>
      </c>
    </row>
    <row r="66" spans="1:29" x14ac:dyDescent="0.25">
      <c r="A66" s="16" t="s">
        <v>61</v>
      </c>
      <c r="B66" s="13">
        <v>6.1751565430957625</v>
      </c>
      <c r="C66" s="13">
        <v>2.7339623639499071</v>
      </c>
      <c r="D66" s="13">
        <v>1.4698838992056567</v>
      </c>
      <c r="E66" s="13">
        <v>1.5385660107491006</v>
      </c>
      <c r="F66" s="13">
        <v>1.2796790856945319</v>
      </c>
      <c r="G66" s="13">
        <v>0.81725476418517828</v>
      </c>
      <c r="H66" s="70">
        <v>4.7162925305302448</v>
      </c>
      <c r="I66" s="61">
        <f>'Table 1'!I66</f>
        <v>0.80985959032525989</v>
      </c>
      <c r="J66" s="61">
        <f>'Table 1'!J66</f>
        <v>8.7214696958465482E-2</v>
      </c>
      <c r="K66" s="61">
        <f>'Table 1'!K66</f>
        <v>7.6876228816103981E-2</v>
      </c>
      <c r="L66" s="61">
        <f>'Table 1'!L66</f>
        <v>6.3100065533526995E-3</v>
      </c>
      <c r="M66" s="61">
        <f>'Table 1'!M66</f>
        <v>9.8181392803986856E-2</v>
      </c>
      <c r="N66" s="61">
        <f>'Table 1'!N66</f>
        <v>7.8441915457168956E-2</v>
      </c>
      <c r="O66" s="61">
        <f t="shared" si="3"/>
        <v>-3.5926925038510804E-3</v>
      </c>
      <c r="P66" s="61">
        <f t="shared" si="4"/>
        <v>0.19715240500854891</v>
      </c>
      <c r="Q66" s="61">
        <f t="shared" si="5"/>
        <v>7.5066676889759876E-2</v>
      </c>
      <c r="R66" s="61">
        <f t="shared" si="6"/>
        <v>8.768373009923236E-2</v>
      </c>
      <c r="S66" s="61">
        <f t="shared" si="7"/>
        <v>1.9331017947068485E-2</v>
      </c>
      <c r="T66" s="61">
        <f t="shared" si="8"/>
        <v>-5.1962376178496195E-2</v>
      </c>
      <c r="U66" s="61">
        <f t="shared" si="9"/>
        <v>2.7606309923016159E-2</v>
      </c>
      <c r="V66" s="61">
        <f t="shared" si="10"/>
        <v>-2.9830412263134026E-3</v>
      </c>
      <c r="W66" s="61">
        <f t="shared" si="11"/>
        <v>1.5392083101344609E-2</v>
      </c>
      <c r="X66" s="61">
        <f t="shared" si="12"/>
        <v>5.4624581193314699E-3</v>
      </c>
      <c r="Y66" s="61">
        <f t="shared" si="13"/>
        <v>4.3754357677744518E-4</v>
      </c>
      <c r="Z66" s="61">
        <f t="shared" si="14"/>
        <v>1.9708189877498793E-3</v>
      </c>
      <c r="AA66" s="61">
        <f t="shared" si="15"/>
        <v>4.5773241429094948E-3</v>
      </c>
      <c r="AB66" s="61">
        <f t="shared" si="16"/>
        <v>2.4857186701799493E-2</v>
      </c>
      <c r="AC66" s="126">
        <f t="shared" si="17"/>
        <v>-2.7491232212166657E-3</v>
      </c>
    </row>
    <row r="67" spans="1:29" x14ac:dyDescent="0.25">
      <c r="A67" s="16" t="s">
        <v>62</v>
      </c>
      <c r="B67" s="13">
        <v>5.61913843136879</v>
      </c>
      <c r="C67" s="13">
        <v>2.8197246630065482</v>
      </c>
      <c r="D67" s="13">
        <v>1.5918560371115158</v>
      </c>
      <c r="E67" s="13">
        <v>1.6883643942725901</v>
      </c>
      <c r="F67" s="13">
        <v>1.3936672473008551</v>
      </c>
      <c r="G67" s="13">
        <v>0.87608401719840145</v>
      </c>
      <c r="H67" s="70">
        <v>4.497430245474578</v>
      </c>
      <c r="I67" s="61">
        <f>'Table 1'!I67</f>
        <v>0.78504203520175164</v>
      </c>
      <c r="J67" s="61">
        <f>'Table 1'!J67</f>
        <v>9.34221941875895E-2</v>
      </c>
      <c r="K67" s="61">
        <f>'Table 1'!K67</f>
        <v>8.9296278402508339E-2</v>
      </c>
      <c r="L67" s="61">
        <f>'Table 1'!L67</f>
        <v>8.6836403104028764E-3</v>
      </c>
      <c r="M67" s="61">
        <f>'Table 1'!M67</f>
        <v>0.11424703483094134</v>
      </c>
      <c r="N67" s="61">
        <f>'Table 1'!N67</f>
        <v>9.0691182933193754E-2</v>
      </c>
      <c r="O67" s="61">
        <f t="shared" si="3"/>
        <v>-9.0041136260527344E-2</v>
      </c>
      <c r="P67" s="61">
        <f t="shared" si="4"/>
        <v>3.136923177418427E-2</v>
      </c>
      <c r="Q67" s="61">
        <f t="shared" si="5"/>
        <v>8.2980797307715459E-2</v>
      </c>
      <c r="R67" s="61">
        <f t="shared" si="6"/>
        <v>9.7362337707275426E-2</v>
      </c>
      <c r="S67" s="61">
        <f t="shared" si="7"/>
        <v>8.9075583777675993E-2</v>
      </c>
      <c r="T67" s="61">
        <f t="shared" si="8"/>
        <v>7.1983982952827708E-2</v>
      </c>
      <c r="U67" s="61">
        <f t="shared" si="9"/>
        <v>-4.6405578881906329E-2</v>
      </c>
      <c r="V67" s="61">
        <f t="shared" si="10"/>
        <v>-7.292067772437158E-2</v>
      </c>
      <c r="W67" s="61">
        <f t="shared" si="11"/>
        <v>2.7358580430053474E-3</v>
      </c>
      <c r="X67" s="61">
        <f t="shared" si="12"/>
        <v>6.3792507611706789E-3</v>
      </c>
      <c r="Y67" s="61">
        <f t="shared" si="13"/>
        <v>6.1435698898264657E-4</v>
      </c>
      <c r="Z67" s="61">
        <f t="shared" si="14"/>
        <v>8.7455648801204461E-3</v>
      </c>
      <c r="AA67" s="61">
        <f t="shared" si="15"/>
        <v>-5.6465615050560027E-3</v>
      </c>
      <c r="AB67" s="61">
        <f t="shared" si="16"/>
        <v>-6.0092208556148469E-2</v>
      </c>
      <c r="AC67" s="126">
        <f t="shared" si="17"/>
        <v>-1.368662967424214E-2</v>
      </c>
    </row>
    <row r="68" spans="1:29" x14ac:dyDescent="0.25">
      <c r="A68" s="16" t="s">
        <v>63</v>
      </c>
      <c r="B68" s="13">
        <v>6.1393502733392991</v>
      </c>
      <c r="C68" s="13">
        <v>2.994350276559107</v>
      </c>
      <c r="D68" s="13">
        <v>1.6922756808650048</v>
      </c>
      <c r="E68" s="13">
        <v>1.8332525463280833</v>
      </c>
      <c r="F68" s="13">
        <v>1.4981683737370914</v>
      </c>
      <c r="G68" s="13">
        <v>1.0185118859685818</v>
      </c>
      <c r="H68" s="70">
        <v>4.8468976963362991</v>
      </c>
      <c r="I68" s="61">
        <f>'Table 1'!I68</f>
        <v>0.79090889632603412</v>
      </c>
      <c r="J68" s="61">
        <f>'Table 1'!J68</f>
        <v>9.2354663778936003E-2</v>
      </c>
      <c r="K68" s="61">
        <f>'Table 1'!K68</f>
        <v>8.8184974441633354E-2</v>
      </c>
      <c r="L68" s="61">
        <f>'Table 1'!L68</f>
        <v>1.0533214336072171E-2</v>
      </c>
      <c r="M68" s="61">
        <f>'Table 1'!M68</f>
        <v>0.11745506863388369</v>
      </c>
      <c r="N68" s="61">
        <f>'Table 1'!N68</f>
        <v>9.9436817516559139E-2</v>
      </c>
      <c r="O68" s="61">
        <f t="shared" si="3"/>
        <v>9.2578577360975967E-2</v>
      </c>
      <c r="P68" s="61">
        <f t="shared" si="4"/>
        <v>6.1930023113094812E-2</v>
      </c>
      <c r="Q68" s="61">
        <f t="shared" si="5"/>
        <v>6.3083370237238423E-2</v>
      </c>
      <c r="R68" s="61">
        <f t="shared" si="6"/>
        <v>8.5815687980032473E-2</v>
      </c>
      <c r="S68" s="61">
        <f t="shared" si="7"/>
        <v>7.4982838721815215E-2</v>
      </c>
      <c r="T68" s="61">
        <f t="shared" si="8"/>
        <v>0.16257329887793803</v>
      </c>
      <c r="U68" s="61">
        <f t="shared" si="9"/>
        <v>7.7703806793526953E-2</v>
      </c>
      <c r="V68" s="61">
        <f t="shared" si="10"/>
        <v>7.2678074787543387E-2</v>
      </c>
      <c r="W68" s="61">
        <f t="shared" si="11"/>
        <v>5.7856386453134494E-3</v>
      </c>
      <c r="X68" s="61">
        <f t="shared" si="12"/>
        <v>5.6331101912729508E-3</v>
      </c>
      <c r="Y68" s="61">
        <f t="shared" si="13"/>
        <v>7.4519256740836562E-4</v>
      </c>
      <c r="Z68" s="61">
        <f t="shared" si="14"/>
        <v>8.5665669871740797E-3</v>
      </c>
      <c r="AA68" s="61">
        <f t="shared" si="15"/>
        <v>-1.474396478859186E-2</v>
      </c>
      <c r="AB68" s="61">
        <f t="shared" si="16"/>
        <v>7.8664618390120372E-2</v>
      </c>
      <c r="AC68" s="126">
        <f t="shared" si="17"/>
        <v>9.6081159659341941E-4</v>
      </c>
    </row>
    <row r="69" spans="1:29" x14ac:dyDescent="0.25">
      <c r="A69" s="16" t="s">
        <v>64</v>
      </c>
      <c r="B69" s="13">
        <v>5.4999269010665817</v>
      </c>
      <c r="C69" s="13">
        <v>3.1073577035330588</v>
      </c>
      <c r="D69" s="13">
        <v>2.0357804155626442</v>
      </c>
      <c r="E69" s="13">
        <v>2.2074222648701856</v>
      </c>
      <c r="F69" s="13">
        <v>1.6493589309611625</v>
      </c>
      <c r="G69" s="13">
        <v>1.060156711662219</v>
      </c>
      <c r="H69" s="70">
        <v>4.691014395046806</v>
      </c>
      <c r="I69" s="61">
        <f>'Table 1'!I69</f>
        <v>0.76661969363594085</v>
      </c>
      <c r="J69" s="61">
        <f>'Table 1'!J69</f>
        <v>9.5316140122002957E-2</v>
      </c>
      <c r="K69" s="61">
        <f>'Table 1'!K69</f>
        <v>0.1031288855061291</v>
      </c>
      <c r="L69" s="61">
        <f>'Table 1'!L69</f>
        <v>1.3196325762354889E-2</v>
      </c>
      <c r="M69" s="61">
        <f>'Table 1'!M69</f>
        <v>0.12615866828971875</v>
      </c>
      <c r="N69" s="61">
        <f>'Table 1'!N69</f>
        <v>0.10441971331614631</v>
      </c>
      <c r="O69" s="61">
        <f t="shared" si="3"/>
        <v>-0.10415163556467422</v>
      </c>
      <c r="P69" s="61">
        <f t="shared" si="4"/>
        <v>3.7740216252793113E-2</v>
      </c>
      <c r="Q69" s="61">
        <f t="shared" si="5"/>
        <v>0.20298391011685357</v>
      </c>
      <c r="R69" s="61">
        <f t="shared" si="6"/>
        <v>0.20410156761628184</v>
      </c>
      <c r="S69" s="61">
        <f t="shared" si="7"/>
        <v>0.10091693288581127</v>
      </c>
      <c r="T69" s="61">
        <f t="shared" si="8"/>
        <v>4.0887913305041046E-2</v>
      </c>
      <c r="U69" s="61">
        <f t="shared" si="9"/>
        <v>-3.2161458948746335E-2</v>
      </c>
      <c r="V69" s="61">
        <f t="shared" si="10"/>
        <v>-8.237445513500781E-2</v>
      </c>
      <c r="W69" s="61">
        <f t="shared" si="11"/>
        <v>3.485484982971044E-3</v>
      </c>
      <c r="X69" s="61">
        <f t="shared" si="12"/>
        <v>1.7900130925717534E-2</v>
      </c>
      <c r="Y69" s="61">
        <f t="shared" si="13"/>
        <v>2.1498455580306235E-3</v>
      </c>
      <c r="Z69" s="61">
        <f t="shared" si="14"/>
        <v>1.1853205278423998E-2</v>
      </c>
      <c r="AA69" s="61">
        <f t="shared" si="15"/>
        <v>-4.065763973946257E-3</v>
      </c>
      <c r="AB69" s="61">
        <f t="shared" si="16"/>
        <v>-5.1051552363810863E-2</v>
      </c>
      <c r="AC69" s="126">
        <f t="shared" si="17"/>
        <v>-1.8890093415064528E-2</v>
      </c>
    </row>
    <row r="70" spans="1:29" x14ac:dyDescent="0.25">
      <c r="A70" s="16" t="s">
        <v>65</v>
      </c>
      <c r="B70" s="13">
        <v>5.9630218940291577</v>
      </c>
      <c r="C70" s="13">
        <v>3.3106475588419868</v>
      </c>
      <c r="D70" s="13">
        <v>2.1671966394252258</v>
      </c>
      <c r="E70" s="13">
        <v>2.3860909186466133</v>
      </c>
      <c r="F70" s="13">
        <v>1.6317477810528334</v>
      </c>
      <c r="G70" s="13">
        <v>1.1621484283101922</v>
      </c>
      <c r="H70" s="70">
        <v>4.9671383806865119</v>
      </c>
      <c r="I70" s="61">
        <f>'Table 1'!I70</f>
        <v>0.77238139059073851</v>
      </c>
      <c r="J70" s="61">
        <f>'Table 1'!J70</f>
        <v>9.6521789598247532E-2</v>
      </c>
      <c r="K70" s="61">
        <f>'Table 1'!K70</f>
        <v>0.10694977069153301</v>
      </c>
      <c r="L70" s="61">
        <f>'Table 1'!L70</f>
        <v>1.5244972260392889E-2</v>
      </c>
      <c r="M70" s="61">
        <f>'Table 1'!M70</f>
        <v>0.12036238094053929</v>
      </c>
      <c r="N70" s="61">
        <f>'Table 1'!N70</f>
        <v>0.11146030408145134</v>
      </c>
      <c r="O70" s="61">
        <f t="shared" si="3"/>
        <v>8.4200208710550228E-2</v>
      </c>
      <c r="P70" s="61">
        <f t="shared" si="4"/>
        <v>6.5422096425457488E-2</v>
      </c>
      <c r="Q70" s="61">
        <f t="shared" si="5"/>
        <v>6.455324103619553E-2</v>
      </c>
      <c r="R70" s="61">
        <f t="shared" si="6"/>
        <v>8.0939952731216458E-2</v>
      </c>
      <c r="S70" s="61">
        <f t="shared" si="7"/>
        <v>-1.0677572708850169E-2</v>
      </c>
      <c r="T70" s="61">
        <f t="shared" si="8"/>
        <v>9.6204377641547323E-2</v>
      </c>
      <c r="U70" s="61">
        <f t="shared" si="9"/>
        <v>5.8862318975457129E-2</v>
      </c>
      <c r="V70" s="61">
        <f t="shared" si="10"/>
        <v>6.4549538205764298E-2</v>
      </c>
      <c r="W70" s="61">
        <f t="shared" si="11"/>
        <v>6.2357817099640946E-3</v>
      </c>
      <c r="X70" s="61">
        <f t="shared" si="12"/>
        <v>6.6573038038713634E-3</v>
      </c>
      <c r="Y70" s="61">
        <f t="shared" si="13"/>
        <v>1.0681099834307388E-3</v>
      </c>
      <c r="Z70" s="61">
        <f t="shared" si="14"/>
        <v>-1.3470683535151823E-3</v>
      </c>
      <c r="AA70" s="61">
        <f t="shared" si="15"/>
        <v>-1.0045633533088648E-2</v>
      </c>
      <c r="AB70" s="61">
        <f t="shared" si="16"/>
        <v>6.7118031816426671E-2</v>
      </c>
      <c r="AC70" s="126">
        <f t="shared" si="17"/>
        <v>8.2557128409695424E-3</v>
      </c>
    </row>
    <row r="71" spans="1:29" x14ac:dyDescent="0.25">
      <c r="A71" s="16" t="s">
        <v>66</v>
      </c>
      <c r="B71" s="13">
        <v>5.7871088003696105</v>
      </c>
      <c r="C71" s="13">
        <v>3.3421335478581544</v>
      </c>
      <c r="D71" s="13">
        <v>2.0440400152113729</v>
      </c>
      <c r="E71" s="13">
        <v>2.320714126419936</v>
      </c>
      <c r="F71" s="13">
        <v>1.3534500674271996</v>
      </c>
      <c r="G71" s="13">
        <v>0.86440580442776693</v>
      </c>
      <c r="H71" s="70">
        <v>4.8452973878143633</v>
      </c>
      <c r="I71" s="61">
        <f>'Table 1'!I71</f>
        <v>0.77386194040534872</v>
      </c>
      <c r="J71" s="61">
        <f>'Table 1'!J71</f>
        <v>0.10158342654323478</v>
      </c>
      <c r="K71" s="61">
        <f>'Table 1'!K71</f>
        <v>9.5413557091162449E-2</v>
      </c>
      <c r="L71" s="61">
        <f>'Table 1'!L71</f>
        <v>1.8451193216567172E-2</v>
      </c>
      <c r="M71" s="61">
        <f>'Table 1'!M71</f>
        <v>9.0657086588210284E-2</v>
      </c>
      <c r="N71" s="61">
        <f>'Table 1'!N71</f>
        <v>7.9967203844523396E-2</v>
      </c>
      <c r="O71" s="61">
        <f t="shared" si="3"/>
        <v>-2.9500662044472992E-2</v>
      </c>
      <c r="P71" s="61">
        <f t="shared" si="4"/>
        <v>9.5105227773568668E-3</v>
      </c>
      <c r="Q71" s="61">
        <f t="shared" si="5"/>
        <v>-5.6827618672625868E-2</v>
      </c>
      <c r="R71" s="61">
        <f t="shared" si="6"/>
        <v>-2.7399120341884853E-2</v>
      </c>
      <c r="S71" s="61">
        <f t="shared" si="7"/>
        <v>-0.17055191792329016</v>
      </c>
      <c r="T71" s="61">
        <f t="shared" si="8"/>
        <v>-0.25620016912586141</v>
      </c>
      <c r="U71" s="61">
        <f t="shared" si="9"/>
        <v>-2.4529413826258062E-2</v>
      </c>
      <c r="V71" s="61">
        <f t="shared" si="10"/>
        <v>-2.2785762373257468E-2</v>
      </c>
      <c r="W71" s="61">
        <f t="shared" si="11"/>
        <v>9.1797267848538026E-4</v>
      </c>
      <c r="X71" s="61">
        <f t="shared" si="12"/>
        <v>-6.0777007859832161E-3</v>
      </c>
      <c r="Y71" s="61">
        <f t="shared" si="13"/>
        <v>-4.1769882957120111E-4</v>
      </c>
      <c r="Z71" s="61">
        <f t="shared" si="14"/>
        <v>-2.0528034915222641E-2</v>
      </c>
      <c r="AA71" s="61">
        <f t="shared" si="15"/>
        <v>2.8556148756487775E-2</v>
      </c>
      <c r="AB71" s="61">
        <f t="shared" si="16"/>
        <v>-2.0335075469061371E-2</v>
      </c>
      <c r="AC71" s="126">
        <f t="shared" si="17"/>
        <v>4.1943383571966912E-3</v>
      </c>
    </row>
    <row r="72" spans="1:29" x14ac:dyDescent="0.25">
      <c r="A72" s="16" t="s">
        <v>67</v>
      </c>
      <c r="B72" s="13">
        <v>5.2047353276065973</v>
      </c>
      <c r="C72" s="13">
        <v>4.4723144908507741</v>
      </c>
      <c r="D72" s="13">
        <v>1.524665927777928</v>
      </c>
      <c r="E72" s="13">
        <v>1.8349183427159637</v>
      </c>
      <c r="F72" s="13">
        <v>1.8554464709902412</v>
      </c>
      <c r="G72" s="13">
        <v>0.68926775178735789</v>
      </c>
      <c r="H72" s="70">
        <v>4.9276678791333435</v>
      </c>
      <c r="I72" s="61">
        <f>'Table 1'!I72</f>
        <v>0.7388416008021268</v>
      </c>
      <c r="J72" s="61">
        <f>'Table 1'!J72</f>
        <v>0.12909489933778281</v>
      </c>
      <c r="K72" s="61">
        <f>'Table 1'!K72</f>
        <v>7.3971071762989352E-2</v>
      </c>
      <c r="L72" s="61">
        <f>'Table 1'!L72</f>
        <v>1.9652325971825681E-2</v>
      </c>
      <c r="M72" s="61">
        <f>'Table 1'!M72</f>
        <v>0.10348753635274868</v>
      </c>
      <c r="N72" s="61">
        <f>'Table 1'!N72</f>
        <v>6.5047434227473291E-2</v>
      </c>
      <c r="O72" s="61">
        <f t="shared" si="3"/>
        <v>-0.10063288817480298</v>
      </c>
      <c r="P72" s="61">
        <f t="shared" si="4"/>
        <v>0.33816151473567224</v>
      </c>
      <c r="Q72" s="61">
        <f t="shared" si="5"/>
        <v>-0.2540919373242978</v>
      </c>
      <c r="R72" s="61">
        <f t="shared" si="6"/>
        <v>-0.20933029974415174</v>
      </c>
      <c r="S72" s="61">
        <f t="shared" si="7"/>
        <v>0.37090131039506802</v>
      </c>
      <c r="T72" s="61">
        <f t="shared" si="8"/>
        <v>-0.20261091693657673</v>
      </c>
      <c r="U72" s="61">
        <f t="shared" si="9"/>
        <v>1.7000089927635242E-2</v>
      </c>
      <c r="V72" s="61">
        <f t="shared" si="10"/>
        <v>-7.78759621115475E-2</v>
      </c>
      <c r="W72" s="61">
        <f t="shared" si="11"/>
        <v>3.4351605391900165E-2</v>
      </c>
      <c r="X72" s="61">
        <f t="shared" si="12"/>
        <v>-2.4243815568295957E-2</v>
      </c>
      <c r="Y72" s="61">
        <f t="shared" si="13"/>
        <v>-3.8623938066612651E-3</v>
      </c>
      <c r="Z72" s="61">
        <f t="shared" si="14"/>
        <v>3.362483221216634E-2</v>
      </c>
      <c r="AA72" s="61">
        <f t="shared" si="15"/>
        <v>1.6202228495793031E-2</v>
      </c>
      <c r="AB72" s="61">
        <f t="shared" si="16"/>
        <v>-2.1803505386645196E-2</v>
      </c>
      <c r="AC72" s="126">
        <f t="shared" si="17"/>
        <v>-3.8803595314280438E-2</v>
      </c>
    </row>
    <row r="73" spans="1:29" x14ac:dyDescent="0.25">
      <c r="A73" s="16" t="s">
        <v>68</v>
      </c>
      <c r="B73" s="13">
        <v>5.8347523464080746</v>
      </c>
      <c r="C73" s="13">
        <v>3.4158708347789744</v>
      </c>
      <c r="D73" s="13">
        <v>1.5116984891055223</v>
      </c>
      <c r="E73" s="13">
        <v>1.8084450758596724</v>
      </c>
      <c r="F73" s="13">
        <v>1.9790285471800928</v>
      </c>
      <c r="G73" s="13">
        <v>0.80261603903035772</v>
      </c>
      <c r="H73" s="70">
        <v>5.1584153321536483</v>
      </c>
      <c r="I73" s="61">
        <f>'Table 1'!I73</f>
        <v>0.78426546761681593</v>
      </c>
      <c r="J73" s="61">
        <f>'Table 1'!J73</f>
        <v>9.3853065094026508E-2</v>
      </c>
      <c r="K73" s="61">
        <f>'Table 1'!K73</f>
        <v>7.2633588767167356E-2</v>
      </c>
      <c r="L73" s="61">
        <f>'Table 1'!L73</f>
        <v>1.9279550286807359E-2</v>
      </c>
      <c r="M73" s="61">
        <f>'Table 1'!M73</f>
        <v>0.10587427923022932</v>
      </c>
      <c r="N73" s="61">
        <f>'Table 1'!N73</f>
        <v>7.5905950995046392E-2</v>
      </c>
      <c r="O73" s="61">
        <f t="shared" ref="O73:O136" si="18">B73/B72-1</f>
        <v>0.1210468888705607</v>
      </c>
      <c r="P73" s="61">
        <f t="shared" ref="P73:P136" si="19">C73/C72-1</f>
        <v>-0.23621855266060043</v>
      </c>
      <c r="Q73" s="61">
        <f t="shared" ref="Q73:Q136" si="20">D73/D72-1</f>
        <v>-8.5051016331850748E-3</v>
      </c>
      <c r="R73" s="61">
        <f t="shared" ref="R73:R136" si="21">E73/E72-1</f>
        <v>-1.4427490444673841E-2</v>
      </c>
      <c r="S73" s="61">
        <f t="shared" ref="S73:S136" si="22">F73/F72-1</f>
        <v>6.6605034487411841E-2</v>
      </c>
      <c r="T73" s="61">
        <f t="shared" ref="T73:T136" si="23">G73/G72-1</f>
        <v>0.16444739645670858</v>
      </c>
      <c r="U73" s="61">
        <f t="shared" ref="U73:U136" si="24">H73/H72-1</f>
        <v>4.6826908525516853E-2</v>
      </c>
      <c r="V73" s="61">
        <f t="shared" ref="V73:V136" si="25">O73*I72</f>
        <v>8.9434477145242205E-2</v>
      </c>
      <c r="W73" s="61">
        <f t="shared" ref="W73:W136" si="26">P73*J72</f>
        <v>-3.0494610277436961E-2</v>
      </c>
      <c r="X73" s="61">
        <f t="shared" ref="X73:X136" si="27">Q73*K72</f>
        <v>-6.2913148325985109E-4</v>
      </c>
      <c r="Y73" s="61">
        <f t="shared" ref="Y73:Y136" si="28">R73*L72</f>
        <v>-2.8353374517413056E-4</v>
      </c>
      <c r="Z73" s="61">
        <f t="shared" ref="Z73:Z136" si="29">S73*M72</f>
        <v>6.8927909277921124E-3</v>
      </c>
      <c r="AA73" s="61">
        <f t="shared" ref="AA73:AA136" si="30">-T73*N72</f>
        <v>-1.0696881204896976E-2</v>
      </c>
      <c r="AB73" s="61">
        <f t="shared" ref="AB73:AB136" si="31">SUM(V73:AA73)</f>
        <v>5.4223111362266388E-2</v>
      </c>
      <c r="AC73" s="126">
        <f t="shared" ref="AC73:AC136" si="32">AB73-U73</f>
        <v>7.3962028367495353E-3</v>
      </c>
    </row>
    <row r="74" spans="1:29" x14ac:dyDescent="0.25">
      <c r="A74" s="16" t="s">
        <v>69</v>
      </c>
      <c r="B74" s="13">
        <v>5.9697146143823581</v>
      </c>
      <c r="C74" s="13">
        <v>2.8924677312369123</v>
      </c>
      <c r="D74" s="13">
        <v>1.4427094180330464</v>
      </c>
      <c r="E74" s="13">
        <v>1.7187069834612101</v>
      </c>
      <c r="F74" s="13">
        <v>1.7808005964527818</v>
      </c>
      <c r="G74" s="13">
        <v>0.66385990212555823</v>
      </c>
      <c r="H74" s="70">
        <v>5.0938174928230682</v>
      </c>
      <c r="I74" s="61">
        <f>'Table 1'!I74</f>
        <v>0.76388899785338371</v>
      </c>
      <c r="J74" s="61">
        <f>'Table 1'!J74</f>
        <v>8.561755782503519E-2</v>
      </c>
      <c r="K74" s="61">
        <f>'Table 1'!K74</f>
        <v>7.6343735431268406E-2</v>
      </c>
      <c r="L74" s="61">
        <f>'Table 1'!L74</f>
        <v>1.9249139985041696E-2</v>
      </c>
      <c r="M74" s="61">
        <f>'Table 1'!M74</f>
        <v>0.12148980704530098</v>
      </c>
      <c r="N74" s="61">
        <f>'Table 1'!N74</f>
        <v>6.6589238140029997E-2</v>
      </c>
      <c r="O74" s="61">
        <f t="shared" si="18"/>
        <v>2.313076202066533E-2</v>
      </c>
      <c r="P74" s="61">
        <f t="shared" si="19"/>
        <v>-0.15322684283404098</v>
      </c>
      <c r="Q74" s="61">
        <f t="shared" si="20"/>
        <v>-4.563679303092838E-2</v>
      </c>
      <c r="R74" s="61">
        <f t="shared" si="21"/>
        <v>-4.962168527888744E-2</v>
      </c>
      <c r="S74" s="61">
        <f t="shared" si="22"/>
        <v>-0.10016427050017296</v>
      </c>
      <c r="T74" s="61">
        <f t="shared" si="23"/>
        <v>-0.17287984560142988</v>
      </c>
      <c r="U74" s="61">
        <f t="shared" si="24"/>
        <v>-1.2522806941877351E-2</v>
      </c>
      <c r="V74" s="61">
        <f t="shared" si="25"/>
        <v>1.814065789247038E-2</v>
      </c>
      <c r="W74" s="61">
        <f t="shared" si="26"/>
        <v>-1.4380808854655418E-2</v>
      </c>
      <c r="X74" s="61">
        <f t="shared" si="27"/>
        <v>-3.3147640576607811E-3</v>
      </c>
      <c r="Y74" s="61">
        <f t="shared" si="28"/>
        <v>-9.5668377665043879E-4</v>
      </c>
      <c r="Z74" s="61">
        <f t="shared" si="29"/>
        <v>-1.0604819943827533E-2</v>
      </c>
      <c r="AA74" s="61">
        <f t="shared" si="30"/>
        <v>1.3122609088253323E-2</v>
      </c>
      <c r="AB74" s="61">
        <f t="shared" si="31"/>
        <v>2.0061903479295321E-3</v>
      </c>
      <c r="AC74" s="126">
        <f t="shared" si="32"/>
        <v>1.4528997289806883E-2</v>
      </c>
    </row>
    <row r="75" spans="1:29" x14ac:dyDescent="0.25">
      <c r="A75" s="16" t="s">
        <v>70</v>
      </c>
      <c r="B75" s="13">
        <v>6.4119500837647223</v>
      </c>
      <c r="C75" s="13">
        <v>2.7825343517449914</v>
      </c>
      <c r="D75" s="13">
        <v>1.347858342078921</v>
      </c>
      <c r="E75" s="13">
        <v>1.539290900606936</v>
      </c>
      <c r="F75" s="13">
        <v>1.2793300366717772</v>
      </c>
      <c r="G75" s="13">
        <v>0.50062611736339457</v>
      </c>
      <c r="H75" s="70">
        <v>5.0453560591045612</v>
      </c>
      <c r="I75" s="61">
        <f>'Table 1'!I75</f>
        <v>0.79008538393173722</v>
      </c>
      <c r="J75" s="61">
        <f>'Table 1'!J75</f>
        <v>8.496159919213786E-2</v>
      </c>
      <c r="K75" s="61">
        <f>'Table 1'!K75</f>
        <v>7.6262236897687199E-2</v>
      </c>
      <c r="L75" s="61">
        <f>'Table 1'!L75</f>
        <v>1.655204890899591E-2</v>
      </c>
      <c r="M75" s="61">
        <f>'Table 1'!M75</f>
        <v>8.1658739526377686E-2</v>
      </c>
      <c r="N75" s="61">
        <f>'Table 1'!N75</f>
        <v>4.9520008456935792E-2</v>
      </c>
      <c r="O75" s="61">
        <f t="shared" si="18"/>
        <v>7.407983428837972E-2</v>
      </c>
      <c r="P75" s="61">
        <f t="shared" si="19"/>
        <v>-3.8006778193134694E-2</v>
      </c>
      <c r="Q75" s="61">
        <f t="shared" si="20"/>
        <v>-6.5745100689397984E-2</v>
      </c>
      <c r="R75" s="61">
        <f t="shared" si="21"/>
        <v>-0.10439015177151245</v>
      </c>
      <c r="S75" s="61">
        <f t="shared" si="22"/>
        <v>-0.28159837815637268</v>
      </c>
      <c r="T75" s="61">
        <f t="shared" si="23"/>
        <v>-0.24588589285106521</v>
      </c>
      <c r="U75" s="61">
        <f t="shared" si="24"/>
        <v>-9.5137750394054255E-3</v>
      </c>
      <c r="V75" s="61">
        <f t="shared" si="25"/>
        <v>5.6588770375695117E-2</v>
      </c>
      <c r="W75" s="61">
        <f t="shared" si="26"/>
        <v>-3.2540475296939961E-3</v>
      </c>
      <c r="X75" s="61">
        <f t="shared" si="27"/>
        <v>-5.0192265729335018E-3</v>
      </c>
      <c r="Y75" s="61">
        <f t="shared" si="28"/>
        <v>-2.0094206445095916E-3</v>
      </c>
      <c r="Z75" s="61">
        <f t="shared" si="29"/>
        <v>-3.4211332626487415E-2</v>
      </c>
      <c r="AA75" s="61">
        <f t="shared" si="30"/>
        <v>1.6373354274333479E-2</v>
      </c>
      <c r="AB75" s="61">
        <f t="shared" si="31"/>
        <v>2.8468097276404099E-2</v>
      </c>
      <c r="AC75" s="126">
        <f t="shared" si="32"/>
        <v>3.7981872315809524E-2</v>
      </c>
    </row>
    <row r="76" spans="1:29" x14ac:dyDescent="0.25">
      <c r="A76" s="16" t="s">
        <v>71</v>
      </c>
      <c r="B76" s="13">
        <v>6.0148597808372308</v>
      </c>
      <c r="C76" s="13">
        <v>3.077720517808062</v>
      </c>
      <c r="D76" s="13">
        <v>1.5700142145778659</v>
      </c>
      <c r="E76" s="13">
        <v>1.7514512544338228</v>
      </c>
      <c r="F76" s="13">
        <v>1.7839894078982697</v>
      </c>
      <c r="G76" s="13">
        <v>0.70301533807752592</v>
      </c>
      <c r="H76" s="70">
        <v>5.1324613294445944</v>
      </c>
      <c r="I76" s="61">
        <f>'Table 1'!I76</f>
        <v>0.75212521184401915</v>
      </c>
      <c r="J76" s="61">
        <f>'Table 1'!J76</f>
        <v>9.389930336472703E-2</v>
      </c>
      <c r="K76" s="61">
        <f>'Table 1'!K76</f>
        <v>7.3694804202582481E-2</v>
      </c>
      <c r="L76" s="61">
        <f>'Table 1'!L76</f>
        <v>1.5292061684603626E-2</v>
      </c>
      <c r="M76" s="61">
        <f>'Table 1'!M76</f>
        <v>0.1472917071392113</v>
      </c>
      <c r="N76" s="61">
        <f>'Table 1'!N76</f>
        <v>8.2303088235143693E-2</v>
      </c>
      <c r="O76" s="61">
        <f t="shared" si="18"/>
        <v>-6.192972461419155E-2</v>
      </c>
      <c r="P76" s="61">
        <f t="shared" si="19"/>
        <v>0.10608536274779601</v>
      </c>
      <c r="Q76" s="61">
        <f t="shared" si="20"/>
        <v>0.16482138038059269</v>
      </c>
      <c r="R76" s="61">
        <f t="shared" si="21"/>
        <v>0.13782992788642678</v>
      </c>
      <c r="S76" s="61">
        <f t="shared" si="22"/>
        <v>0.39447160369921574</v>
      </c>
      <c r="T76" s="61">
        <f t="shared" si="23"/>
        <v>0.40427219774317336</v>
      </c>
      <c r="U76" s="61">
        <f t="shared" si="24"/>
        <v>1.726444463376331E-2</v>
      </c>
      <c r="V76" s="61">
        <f t="shared" si="25"/>
        <v>-4.8929770248590285E-2</v>
      </c>
      <c r="W76" s="61">
        <f t="shared" si="26"/>
        <v>9.0131820699307971E-3</v>
      </c>
      <c r="X76" s="61">
        <f t="shared" si="27"/>
        <v>1.2569647156388572E-2</v>
      </c>
      <c r="Y76" s="61">
        <f t="shared" si="28"/>
        <v>2.2813677074995154E-3</v>
      </c>
      <c r="Z76" s="61">
        <f t="shared" si="29"/>
        <v>3.2212053937026745E-2</v>
      </c>
      <c r="AA76" s="61">
        <f t="shared" si="30"/>
        <v>-2.0019562651145965E-2</v>
      </c>
      <c r="AB76" s="61">
        <f t="shared" si="31"/>
        <v>-1.2873082028890617E-2</v>
      </c>
      <c r="AC76" s="126">
        <f t="shared" si="32"/>
        <v>-3.0137526662653926E-2</v>
      </c>
    </row>
    <row r="77" spans="1:29" x14ac:dyDescent="0.25">
      <c r="A77" s="16" t="s">
        <v>72</v>
      </c>
      <c r="B77" s="13">
        <v>7.0728590144178201</v>
      </c>
      <c r="C77" s="13">
        <v>4.0275214844598457</v>
      </c>
      <c r="D77" s="13">
        <v>1.7304989860920028</v>
      </c>
      <c r="E77" s="13">
        <v>1.8975995272567465</v>
      </c>
      <c r="F77" s="13">
        <v>1.6326262494954689</v>
      </c>
      <c r="G77" s="13">
        <v>1.157351868863034</v>
      </c>
      <c r="H77" s="70">
        <v>5.5361615557017378</v>
      </c>
      <c r="I77" s="61">
        <f>'Table 1'!I77</f>
        <v>0.82170299203312713</v>
      </c>
      <c r="J77" s="61">
        <f>'Table 1'!J77</f>
        <v>0.10993376323774964</v>
      </c>
      <c r="K77" s="61">
        <f>'Table 1'!K77</f>
        <v>8.196950514517648E-2</v>
      </c>
      <c r="L77" s="61">
        <f>'Table 1'!L77</f>
        <v>1.2294997757462511E-2</v>
      </c>
      <c r="M77" s="61">
        <f>'Table 1'!M77</f>
        <v>0.10750578195212208</v>
      </c>
      <c r="N77" s="61">
        <f>'Table 1'!N77</f>
        <v>0.13340704012563792</v>
      </c>
      <c r="O77" s="61">
        <f t="shared" si="18"/>
        <v>0.17589757236756776</v>
      </c>
      <c r="P77" s="61">
        <f t="shared" si="19"/>
        <v>0.30860533344601015</v>
      </c>
      <c r="Q77" s="61">
        <f t="shared" si="20"/>
        <v>0.1022186742158171</v>
      </c>
      <c r="R77" s="61">
        <f t="shared" si="21"/>
        <v>8.3444099544847328E-2</v>
      </c>
      <c r="S77" s="61">
        <f t="shared" si="22"/>
        <v>-8.4845323482678481E-2</v>
      </c>
      <c r="T77" s="61">
        <f t="shared" si="23"/>
        <v>0.64626830479679453</v>
      </c>
      <c r="U77" s="61">
        <f t="shared" si="24"/>
        <v>7.8656262628057583E-2</v>
      </c>
      <c r="V77" s="61">
        <f t="shared" si="25"/>
        <v>0.13229699887980559</v>
      </c>
      <c r="W77" s="61">
        <f t="shared" si="26"/>
        <v>2.8977825825219648E-2</v>
      </c>
      <c r="X77" s="61">
        <f t="shared" si="27"/>
        <v>7.5329851821822075E-3</v>
      </c>
      <c r="Y77" s="61">
        <f t="shared" si="28"/>
        <v>1.2760323174560108E-3</v>
      </c>
      <c r="Z77" s="61">
        <f t="shared" si="29"/>
        <v>-1.2497012538542327E-2</v>
      </c>
      <c r="AA77" s="61">
        <f t="shared" si="30"/>
        <v>-5.3189877313267318E-2</v>
      </c>
      <c r="AB77" s="61">
        <f t="shared" si="31"/>
        <v>0.10439695235285382</v>
      </c>
      <c r="AC77" s="126">
        <f t="shared" si="32"/>
        <v>2.5740689724796234E-2</v>
      </c>
    </row>
    <row r="78" spans="1:29" x14ac:dyDescent="0.25">
      <c r="A78" s="16" t="s">
        <v>73</v>
      </c>
      <c r="B78" s="13">
        <v>6.9511574374407399</v>
      </c>
      <c r="C78" s="13">
        <v>5.4686336855314064</v>
      </c>
      <c r="D78" s="13">
        <v>1.9967011676751256</v>
      </c>
      <c r="E78" s="13">
        <v>2.17890570593286</v>
      </c>
      <c r="F78" s="13">
        <v>1.3610766488966275</v>
      </c>
      <c r="G78" s="13">
        <v>0.89897843267435396</v>
      </c>
      <c r="H78" s="70">
        <v>5.7167874306065585</v>
      </c>
      <c r="I78" s="61">
        <f>'Table 1'!I78</f>
        <v>0.75524682595761217</v>
      </c>
      <c r="J78" s="61">
        <f>'Table 1'!J78</f>
        <v>0.14282444002988701</v>
      </c>
      <c r="K78" s="61">
        <f>'Table 1'!K78</f>
        <v>0.10724393919454576</v>
      </c>
      <c r="L78" s="61">
        <f>'Table 1'!L78</f>
        <v>1.2145928506896435E-2</v>
      </c>
      <c r="M78" s="61">
        <f>'Table 1'!M78</f>
        <v>8.06113676248921E-2</v>
      </c>
      <c r="N78" s="61">
        <f>'Table 1'!N78</f>
        <v>9.8072501313833466E-2</v>
      </c>
      <c r="O78" s="61">
        <f t="shared" si="18"/>
        <v>-1.7206843332942867E-2</v>
      </c>
      <c r="P78" s="61">
        <f t="shared" si="19"/>
        <v>0.35781614241713644</v>
      </c>
      <c r="Q78" s="61">
        <f t="shared" si="20"/>
        <v>0.15382972409841678</v>
      </c>
      <c r="R78" s="61">
        <f t="shared" si="21"/>
        <v>0.14824317493522043</v>
      </c>
      <c r="S78" s="61">
        <f t="shared" si="22"/>
        <v>-0.16632686181712342</v>
      </c>
      <c r="T78" s="61">
        <f t="shared" si="23"/>
        <v>-0.22324536136318029</v>
      </c>
      <c r="U78" s="61">
        <f t="shared" si="24"/>
        <v>3.2626554172501043E-2</v>
      </c>
      <c r="V78" s="61">
        <f t="shared" si="25"/>
        <v>-1.413891465012442E-2</v>
      </c>
      <c r="W78" s="61">
        <f t="shared" si="26"/>
        <v>3.9336075083130383E-2</v>
      </c>
      <c r="X78" s="61">
        <f t="shared" si="27"/>
        <v>1.2609346360966252E-2</v>
      </c>
      <c r="Y78" s="61">
        <f t="shared" si="28"/>
        <v>1.8226495033876579E-3</v>
      </c>
      <c r="Z78" s="61">
        <f t="shared" si="29"/>
        <v>-1.7881099339292411E-2</v>
      </c>
      <c r="AA78" s="61">
        <f t="shared" si="30"/>
        <v>2.978250288124033E-2</v>
      </c>
      <c r="AB78" s="61">
        <f t="shared" si="31"/>
        <v>5.1530559839307793E-2</v>
      </c>
      <c r="AC78" s="126">
        <f t="shared" si="32"/>
        <v>1.890400566680675E-2</v>
      </c>
    </row>
    <row r="79" spans="1:29" x14ac:dyDescent="0.25">
      <c r="A79" s="16" t="s">
        <v>74</v>
      </c>
      <c r="B79" s="13">
        <v>8.0889207743540155</v>
      </c>
      <c r="C79" s="13">
        <v>4.8851924180613597</v>
      </c>
      <c r="D79" s="13">
        <v>2.0360237354820132</v>
      </c>
      <c r="E79" s="13">
        <v>2.2077887294099292</v>
      </c>
      <c r="F79" s="13">
        <v>1.0088906427016364</v>
      </c>
      <c r="G79" s="13">
        <v>1.0919246301676904</v>
      </c>
      <c r="H79" s="70">
        <v>5.9589705946754288</v>
      </c>
      <c r="I79" s="61">
        <f>'Table 1'!I79</f>
        <v>0.80212612343822731</v>
      </c>
      <c r="J79" s="61">
        <f>'Table 1'!J79</f>
        <v>0.12065386612235104</v>
      </c>
      <c r="K79" s="61">
        <f>'Table 1'!K79</f>
        <v>0.10203193944858188</v>
      </c>
      <c r="L79" s="61">
        <f>'Table 1'!L79</f>
        <v>1.0708693833330916E-2</v>
      </c>
      <c r="M79" s="61">
        <f>'Table 1'!M79</f>
        <v>6.0112474968560543E-2</v>
      </c>
      <c r="N79" s="61">
        <f>'Table 1'!N79</f>
        <v>9.5633097811051615E-2</v>
      </c>
      <c r="O79" s="61">
        <f t="shared" si="18"/>
        <v>0.16367969610139843</v>
      </c>
      <c r="P79" s="61">
        <f t="shared" si="19"/>
        <v>-0.10668867234857615</v>
      </c>
      <c r="Q79" s="61">
        <f t="shared" si="20"/>
        <v>1.9693767121232719E-2</v>
      </c>
      <c r="R79" s="61">
        <f t="shared" si="21"/>
        <v>1.3255747322348466E-2</v>
      </c>
      <c r="S79" s="61">
        <f t="shared" si="22"/>
        <v>-0.25875545398600053</v>
      </c>
      <c r="T79" s="61">
        <f t="shared" si="23"/>
        <v>0.2146282830382753</v>
      </c>
      <c r="U79" s="61">
        <f t="shared" si="24"/>
        <v>4.2363506953620345E-2</v>
      </c>
      <c r="V79" s="61">
        <f t="shared" si="25"/>
        <v>0.12361857095428772</v>
      </c>
      <c r="W79" s="61">
        <f t="shared" si="26"/>
        <v>-1.5237749885717479E-2</v>
      </c>
      <c r="X79" s="61">
        <f t="shared" si="27"/>
        <v>2.1120371636610263E-3</v>
      </c>
      <c r="Y79" s="61">
        <f t="shared" si="28"/>
        <v>1.610033592827283E-4</v>
      </c>
      <c r="Z79" s="61">
        <f t="shared" si="29"/>
        <v>-2.0858631026211341E-2</v>
      </c>
      <c r="AA79" s="61">
        <f t="shared" si="30"/>
        <v>-2.1049132570257076E-2</v>
      </c>
      <c r="AB79" s="61">
        <f t="shared" si="31"/>
        <v>6.8746097995045566E-2</v>
      </c>
      <c r="AC79" s="126">
        <f t="shared" si="32"/>
        <v>2.6382591041425221E-2</v>
      </c>
    </row>
    <row r="80" spans="1:29" x14ac:dyDescent="0.25">
      <c r="A80" s="16" t="s">
        <v>75</v>
      </c>
      <c r="B80" s="13">
        <v>8.1598075915183763</v>
      </c>
      <c r="C80" s="13">
        <v>4.5503282965028111</v>
      </c>
      <c r="D80" s="13">
        <v>2.1966005239199728</v>
      </c>
      <c r="E80" s="13">
        <v>2.3410566493765224</v>
      </c>
      <c r="F80" s="13">
        <v>1.2418928630570834</v>
      </c>
      <c r="G80" s="13">
        <v>1.3185272709382261</v>
      </c>
      <c r="H80" s="70">
        <v>6.0173468748886387</v>
      </c>
      <c r="I80" s="61">
        <f>'Table 1'!I80</f>
        <v>0.82465080763147525</v>
      </c>
      <c r="J80" s="61">
        <f>'Table 1'!J80</f>
        <v>0.11142059081656785</v>
      </c>
      <c r="K80" s="61">
        <f>'Table 1'!K80</f>
        <v>0.10457024904790581</v>
      </c>
      <c r="L80" s="61">
        <f>'Table 1'!L80</f>
        <v>9.4198654330257484E-3</v>
      </c>
      <c r="M80" s="61">
        <f>'Table 1'!M80</f>
        <v>7.1895546012135797E-2</v>
      </c>
      <c r="N80" s="61">
        <f>'Table 1'!N80</f>
        <v>0.12195705894111054</v>
      </c>
      <c r="O80" s="61">
        <f t="shared" si="18"/>
        <v>8.7634455994560767E-3</v>
      </c>
      <c r="P80" s="61">
        <f t="shared" si="19"/>
        <v>-6.8546761908599763E-2</v>
      </c>
      <c r="Q80" s="61">
        <f t="shared" si="20"/>
        <v>7.886783716691026E-2</v>
      </c>
      <c r="R80" s="61">
        <f t="shared" si="21"/>
        <v>6.036262355692501E-2</v>
      </c>
      <c r="S80" s="61">
        <f t="shared" si="22"/>
        <v>0.23094893588417764</v>
      </c>
      <c r="T80" s="61">
        <f t="shared" si="23"/>
        <v>0.20752589923329756</v>
      </c>
      <c r="U80" s="61">
        <f t="shared" si="24"/>
        <v>9.7963699074754551E-3</v>
      </c>
      <c r="V80" s="61">
        <f t="shared" si="25"/>
        <v>7.0293886466534948E-3</v>
      </c>
      <c r="W80" s="61">
        <f t="shared" si="26"/>
        <v>-8.2704318344408671E-3</v>
      </c>
      <c r="X80" s="61">
        <f t="shared" si="27"/>
        <v>8.0470383862548036E-3</v>
      </c>
      <c r="Y80" s="61">
        <f t="shared" si="28"/>
        <v>6.4640485464771832E-4</v>
      </c>
      <c r="Z80" s="61">
        <f t="shared" si="29"/>
        <v>1.3882912127353323E-2</v>
      </c>
      <c r="AA80" s="61">
        <f t="shared" si="30"/>
        <v>-1.9846344619704387E-2</v>
      </c>
      <c r="AB80" s="61">
        <f t="shared" si="31"/>
        <v>1.4889675607640852E-3</v>
      </c>
      <c r="AC80" s="126">
        <f t="shared" si="32"/>
        <v>-8.3074023467113699E-3</v>
      </c>
    </row>
    <row r="81" spans="1:29" x14ac:dyDescent="0.25">
      <c r="A81" s="16" t="s">
        <v>76</v>
      </c>
      <c r="B81" s="13">
        <v>8.0895960085414984</v>
      </c>
      <c r="C81" s="13">
        <v>5.0360904242533451</v>
      </c>
      <c r="D81" s="13">
        <v>2.6565350751621111</v>
      </c>
      <c r="E81" s="13">
        <v>2.7548035984717001</v>
      </c>
      <c r="F81" s="13">
        <v>1.2037296455088966</v>
      </c>
      <c r="G81" s="13">
        <v>1.2093414258201933</v>
      </c>
      <c r="H81" s="70">
        <v>6.2128156064507012</v>
      </c>
      <c r="I81" s="61">
        <f>'Table 1'!I81</f>
        <v>0.7901246061311219</v>
      </c>
      <c r="J81" s="61">
        <f>'Table 1'!J81</f>
        <v>0.12083449342719335</v>
      </c>
      <c r="K81" s="61">
        <f>'Table 1'!K81</f>
        <v>0.11965966345871548</v>
      </c>
      <c r="L81" s="61">
        <f>'Table 1'!L81</f>
        <v>7.3995056744468124E-3</v>
      </c>
      <c r="M81" s="61">
        <f>'Table 1'!M81</f>
        <v>6.9792915468821146E-2</v>
      </c>
      <c r="N81" s="61">
        <f>'Table 1'!N81</f>
        <v>0.10781118416029878</v>
      </c>
      <c r="O81" s="61">
        <f t="shared" si="18"/>
        <v>-8.6045635499859552E-3</v>
      </c>
      <c r="P81" s="61">
        <f t="shared" si="19"/>
        <v>0.10675320462566851</v>
      </c>
      <c r="Q81" s="61">
        <f t="shared" si="20"/>
        <v>0.20938470433456691</v>
      </c>
      <c r="R81" s="61">
        <f t="shared" si="21"/>
        <v>0.17673512907317646</v>
      </c>
      <c r="S81" s="61">
        <f t="shared" si="22"/>
        <v>-3.0729879109090752E-2</v>
      </c>
      <c r="T81" s="61">
        <f t="shared" si="23"/>
        <v>-8.2808939583281616E-2</v>
      </c>
      <c r="U81" s="61">
        <f t="shared" si="24"/>
        <v>3.2484205352658835E-2</v>
      </c>
      <c r="V81" s="61">
        <f t="shared" si="25"/>
        <v>-7.0957602808122714E-3</v>
      </c>
      <c r="W81" s="61">
        <f t="shared" si="26"/>
        <v>1.1894505130953949E-2</v>
      </c>
      <c r="X81" s="61">
        <f t="shared" si="27"/>
        <v>2.1895410679087783E-2</v>
      </c>
      <c r="Y81" s="61">
        <f t="shared" si="28"/>
        <v>1.6648211331577588E-3</v>
      </c>
      <c r="Z81" s="61">
        <f t="shared" si="29"/>
        <v>-2.2093414374350045E-3</v>
      </c>
      <c r="AA81" s="61">
        <f t="shared" si="30"/>
        <v>1.0099134725609138E-2</v>
      </c>
      <c r="AB81" s="61">
        <f t="shared" si="31"/>
        <v>3.6248769950561352E-2</v>
      </c>
      <c r="AC81" s="126">
        <f t="shared" si="32"/>
        <v>3.7645645979025172E-3</v>
      </c>
    </row>
    <row r="82" spans="1:29" x14ac:dyDescent="0.25">
      <c r="A82" s="16" t="s">
        <v>77</v>
      </c>
      <c r="B82" s="13">
        <v>8.7616185729032185</v>
      </c>
      <c r="C82" s="13">
        <v>4.8029689142832819</v>
      </c>
      <c r="D82" s="13">
        <v>2.577176036434655</v>
      </c>
      <c r="E82" s="13">
        <v>2.6480097314827704</v>
      </c>
      <c r="F82" s="13">
        <v>1.4144178906499809</v>
      </c>
      <c r="G82" s="13">
        <v>1.2675774005169633</v>
      </c>
      <c r="H82" s="70">
        <v>6.6346684794442767</v>
      </c>
      <c r="I82" s="61">
        <f>'Table 1'!I82</f>
        <v>0.80077018011823931</v>
      </c>
      <c r="J82" s="61">
        <f>'Table 1'!J82</f>
        <v>0.11075996361678825</v>
      </c>
      <c r="K82" s="61">
        <f>'Table 1'!K82</f>
        <v>0.10825292377306801</v>
      </c>
      <c r="L82" s="61">
        <f>'Table 1'!L82</f>
        <v>5.7529672225328241E-3</v>
      </c>
      <c r="M82" s="61">
        <f>'Table 1'!M82</f>
        <v>7.3546910980812841E-2</v>
      </c>
      <c r="N82" s="61">
        <f>'Table 1'!N82</f>
        <v>9.9082945711441259E-2</v>
      </c>
      <c r="O82" s="61">
        <f t="shared" si="18"/>
        <v>8.3072450546622711E-2</v>
      </c>
      <c r="P82" s="61">
        <f t="shared" si="19"/>
        <v>-4.6290175578931558E-2</v>
      </c>
      <c r="Q82" s="61">
        <f t="shared" si="20"/>
        <v>-2.9873137934236849E-2</v>
      </c>
      <c r="R82" s="61">
        <f t="shared" si="21"/>
        <v>-3.8766417703307909E-2</v>
      </c>
      <c r="S82" s="61">
        <f t="shared" si="22"/>
        <v>0.17502953917198938</v>
      </c>
      <c r="T82" s="61">
        <f t="shared" si="23"/>
        <v>4.8155114389861753E-2</v>
      </c>
      <c r="U82" s="61">
        <f t="shared" si="24"/>
        <v>6.7900433509658686E-2</v>
      </c>
      <c r="V82" s="61">
        <f t="shared" si="25"/>
        <v>6.5637587268497374E-2</v>
      </c>
      <c r="W82" s="61">
        <f t="shared" si="26"/>
        <v>-5.5934499167360312E-3</v>
      </c>
      <c r="X82" s="61">
        <f t="shared" si="27"/>
        <v>-3.5746096316665683E-3</v>
      </c>
      <c r="Y82" s="61">
        <f t="shared" si="28"/>
        <v>-2.8685232777360224E-4</v>
      </c>
      <c r="Z82" s="61">
        <f t="shared" si="29"/>
        <v>1.2215821831977374E-2</v>
      </c>
      <c r="AA82" s="61">
        <f t="shared" si="30"/>
        <v>-5.1916599057456395E-3</v>
      </c>
      <c r="AB82" s="61">
        <f t="shared" si="31"/>
        <v>6.3206837318552894E-2</v>
      </c>
      <c r="AC82" s="126">
        <f t="shared" si="32"/>
        <v>-4.6935961911057922E-3</v>
      </c>
    </row>
    <row r="83" spans="1:29" x14ac:dyDescent="0.25">
      <c r="A83" s="16" t="s">
        <v>78</v>
      </c>
      <c r="B83" s="13">
        <v>8.3386250381662244</v>
      </c>
      <c r="C83" s="13">
        <v>4.7998055728983706</v>
      </c>
      <c r="D83" s="13">
        <v>3.0622750548708102</v>
      </c>
      <c r="E83" s="13">
        <v>3.1011150875640494</v>
      </c>
      <c r="F83" s="13">
        <v>1.2676682504956815</v>
      </c>
      <c r="G83" s="13">
        <v>1.0546149533700671</v>
      </c>
      <c r="H83" s="70">
        <v>6.5707941933107428</v>
      </c>
      <c r="I83" s="61">
        <f>'Table 1'!I83</f>
        <v>0.76097107413896448</v>
      </c>
      <c r="J83" s="61">
        <f>'Table 1'!J83</f>
        <v>0.11065905152288698</v>
      </c>
      <c r="K83" s="61">
        <f>'Table 1'!K83</f>
        <v>0.12973145114516155</v>
      </c>
      <c r="L83" s="61">
        <f>'Table 1'!L83</f>
        <v>4.6009036198747721E-3</v>
      </c>
      <c r="M83" s="61">
        <f>'Table 1'!M83</f>
        <v>6.7254095653405413E-2</v>
      </c>
      <c r="N83" s="61">
        <f>'Table 1'!N83</f>
        <v>7.321657608029318E-2</v>
      </c>
      <c r="O83" s="61">
        <f t="shared" si="18"/>
        <v>-4.8278012928475666E-2</v>
      </c>
      <c r="P83" s="61">
        <f t="shared" si="19"/>
        <v>-6.5862208175115899E-4</v>
      </c>
      <c r="Q83" s="61">
        <f t="shared" si="20"/>
        <v>0.18822890310095231</v>
      </c>
      <c r="R83" s="61">
        <f t="shared" si="21"/>
        <v>0.17111166575190784</v>
      </c>
      <c r="S83" s="61">
        <f t="shared" si="22"/>
        <v>-0.10375267530507704</v>
      </c>
      <c r="T83" s="61">
        <f t="shared" si="23"/>
        <v>-0.16800745032219933</v>
      </c>
      <c r="U83" s="61">
        <f t="shared" si="24"/>
        <v>-9.6273515898240847E-3</v>
      </c>
      <c r="V83" s="61">
        <f t="shared" si="25"/>
        <v>-3.8659593108486143E-2</v>
      </c>
      <c r="W83" s="61">
        <f t="shared" si="26"/>
        <v>-7.294895781197171E-5</v>
      </c>
      <c r="X83" s="61">
        <f t="shared" si="27"/>
        <v>2.0376329099275597E-2</v>
      </c>
      <c r="Y83" s="61">
        <f t="shared" si="28"/>
        <v>9.8439980446371825E-4</v>
      </c>
      <c r="Z83" s="61">
        <f t="shared" si="29"/>
        <v>-7.6306887746836792E-3</v>
      </c>
      <c r="AA83" s="61">
        <f t="shared" si="30"/>
        <v>1.6646673079392139E-2</v>
      </c>
      <c r="AB83" s="61">
        <f t="shared" si="31"/>
        <v>-8.3558288578503385E-3</v>
      </c>
      <c r="AC83" s="126">
        <f t="shared" si="32"/>
        <v>1.2715227319737461E-3</v>
      </c>
    </row>
    <row r="84" spans="1:29" x14ac:dyDescent="0.25">
      <c r="A84" s="16" t="s">
        <v>79</v>
      </c>
      <c r="B84" s="13">
        <v>9.7914522499528438</v>
      </c>
      <c r="C84" s="13">
        <v>4.7515607963178663</v>
      </c>
      <c r="D84" s="13">
        <v>3.2793259951781746</v>
      </c>
      <c r="E84" s="13">
        <v>3.2889957350735406</v>
      </c>
      <c r="F84" s="13">
        <v>1.2185312119229035</v>
      </c>
      <c r="G84" s="13">
        <v>1.419067309045698</v>
      </c>
      <c r="H84" s="70">
        <v>7.2071095690348841</v>
      </c>
      <c r="I84" s="61">
        <f>'Table 1'!I84</f>
        <v>0.78179754906020915</v>
      </c>
      <c r="J84" s="61">
        <f>'Table 1'!J84</f>
        <v>9.9280100780203731E-2</v>
      </c>
      <c r="K84" s="61">
        <f>'Table 1'!K84</f>
        <v>0.12977071307914495</v>
      </c>
      <c r="L84" s="61">
        <f>'Table 1'!L84</f>
        <v>3.1412627506381152E-3</v>
      </c>
      <c r="M84" s="61">
        <f>'Table 1'!M84</f>
        <v>6.509975070344326E-2</v>
      </c>
      <c r="N84" s="61">
        <f>'Table 1'!N84</f>
        <v>7.9089376373639206E-2</v>
      </c>
      <c r="O84" s="61">
        <f t="shared" si="18"/>
        <v>0.17422862943674411</v>
      </c>
      <c r="P84" s="61">
        <f t="shared" si="19"/>
        <v>-1.0051402259481867E-2</v>
      </c>
      <c r="Q84" s="61">
        <f t="shared" si="20"/>
        <v>7.0878982592411655E-2</v>
      </c>
      <c r="R84" s="61">
        <f t="shared" si="21"/>
        <v>6.0584867766733774E-2</v>
      </c>
      <c r="S84" s="61">
        <f t="shared" si="22"/>
        <v>-3.8761749025081782E-2</v>
      </c>
      <c r="T84" s="61">
        <f t="shared" si="23"/>
        <v>0.34557859672955327</v>
      </c>
      <c r="U84" s="61">
        <f t="shared" si="24"/>
        <v>9.6839949175691498E-2</v>
      </c>
      <c r="V84" s="61">
        <f t="shared" si="25"/>
        <v>0.13258294728823877</v>
      </c>
      <c r="W84" s="61">
        <f t="shared" si="26"/>
        <v>-1.1122786405092665E-3</v>
      </c>
      <c r="X84" s="61">
        <f t="shared" si="27"/>
        <v>9.1952332674062089E-3</v>
      </c>
      <c r="Y84" s="61">
        <f t="shared" si="28"/>
        <v>2.7874513741759982E-4</v>
      </c>
      <c r="Z84" s="61">
        <f t="shared" si="29"/>
        <v>-2.606886376626144E-3</v>
      </c>
      <c r="AA84" s="61">
        <f t="shared" si="30"/>
        <v>-2.5302081619170292E-2</v>
      </c>
      <c r="AB84" s="61">
        <f t="shared" si="31"/>
        <v>0.11303567905675686</v>
      </c>
      <c r="AC84" s="126">
        <f t="shared" si="32"/>
        <v>1.6195729881065365E-2</v>
      </c>
    </row>
    <row r="85" spans="1:29" x14ac:dyDescent="0.25">
      <c r="A85" s="16" t="s">
        <v>80</v>
      </c>
      <c r="B85" s="13">
        <v>9.1883730478125383</v>
      </c>
      <c r="C85" s="13">
        <v>5.156321967685459</v>
      </c>
      <c r="D85" s="13">
        <v>4.000514811267438</v>
      </c>
      <c r="E85" s="13">
        <v>3.9679704773680093</v>
      </c>
      <c r="F85" s="13">
        <v>1.3165065170867065</v>
      </c>
      <c r="G85" s="13">
        <v>1.4328418829734932</v>
      </c>
      <c r="H85" s="70">
        <v>7.1896939593604854</v>
      </c>
      <c r="I85" s="61">
        <f>'Table 1'!I85</f>
        <v>0.76104014467143766</v>
      </c>
      <c r="J85" s="61">
        <f>'Table 1'!J85</f>
        <v>0.1040733647252696</v>
      </c>
      <c r="K85" s="61">
        <f>'Table 1'!K85</f>
        <v>0.15959496530550402</v>
      </c>
      <c r="L85" s="61">
        <f>'Table 1'!L85</f>
        <v>2.048500419832607E-3</v>
      </c>
      <c r="M85" s="61">
        <f>'Table 1'!M85</f>
        <v>6.472857832417897E-2</v>
      </c>
      <c r="N85" s="61">
        <f>'Table 1'!N85</f>
        <v>9.1485553446222778E-2</v>
      </c>
      <c r="O85" s="61">
        <f t="shared" si="18"/>
        <v>-6.1592416195790589E-2</v>
      </c>
      <c r="P85" s="61">
        <f t="shared" si="19"/>
        <v>8.5184887391371422E-2</v>
      </c>
      <c r="Q85" s="61">
        <f t="shared" si="20"/>
        <v>0.21991983021806272</v>
      </c>
      <c r="R85" s="61">
        <f t="shared" si="21"/>
        <v>0.20643831643013288</v>
      </c>
      <c r="S85" s="61">
        <f t="shared" si="22"/>
        <v>8.0404428056621624E-2</v>
      </c>
      <c r="T85" s="61">
        <f t="shared" si="23"/>
        <v>9.7067798264329763E-3</v>
      </c>
      <c r="U85" s="61">
        <f t="shared" si="24"/>
        <v>-2.4164485786679624E-3</v>
      </c>
      <c r="V85" s="61">
        <f t="shared" si="25"/>
        <v>-4.815280002256541E-2</v>
      </c>
      <c r="W85" s="61">
        <f t="shared" si="26"/>
        <v>8.4571642051656602E-3</v>
      </c>
      <c r="X85" s="61">
        <f t="shared" si="27"/>
        <v>2.8539153187642489E-2</v>
      </c>
      <c r="Y85" s="61">
        <f t="shared" si="28"/>
        <v>6.4847699370642079E-4</v>
      </c>
      <c r="Z85" s="61">
        <f t="shared" si="29"/>
        <v>5.2343082219390063E-3</v>
      </c>
      <c r="AA85" s="61">
        <f t="shared" si="30"/>
        <v>-7.6770316306880586E-4</v>
      </c>
      <c r="AB85" s="61">
        <f t="shared" si="31"/>
        <v>-6.0414005771806407E-3</v>
      </c>
      <c r="AC85" s="126">
        <f t="shared" si="32"/>
        <v>-3.6249519985126783E-3</v>
      </c>
    </row>
    <row r="86" spans="1:29" x14ac:dyDescent="0.25">
      <c r="A86" s="16" t="s">
        <v>81</v>
      </c>
      <c r="B86" s="13">
        <v>9.9756189778669704</v>
      </c>
      <c r="C86" s="13">
        <v>5.1296518565454186</v>
      </c>
      <c r="D86" s="13">
        <v>4.511813024118176</v>
      </c>
      <c r="E86" s="13">
        <v>4.440564149259342</v>
      </c>
      <c r="F86" s="13">
        <v>1.4631693019590128</v>
      </c>
      <c r="G86" s="13">
        <v>1.635713743067525</v>
      </c>
      <c r="H86" s="70">
        <v>7.7640803808211212</v>
      </c>
      <c r="I86" s="61">
        <f>'Table 1'!I86</f>
        <v>0.76239202350574653</v>
      </c>
      <c r="J86" s="61">
        <f>'Table 1'!J86</f>
        <v>9.6810666901446199E-2</v>
      </c>
      <c r="K86" s="61">
        <f>'Table 1'!K86</f>
        <v>0.16903014808751776</v>
      </c>
      <c r="L86" s="61">
        <f>'Table 1'!L86</f>
        <v>9.0612563051228434E-4</v>
      </c>
      <c r="M86" s="61">
        <f>'Table 1'!M86</f>
        <v>6.963901455400047E-2</v>
      </c>
      <c r="N86" s="61">
        <f>'Table 1'!N86</f>
        <v>9.8777978679223166E-2</v>
      </c>
      <c r="O86" s="61">
        <f t="shared" si="18"/>
        <v>8.5678490191672285E-2</v>
      </c>
      <c r="P86" s="61">
        <f t="shared" si="19"/>
        <v>-5.1723129989130756E-3</v>
      </c>
      <c r="Q86" s="61">
        <f t="shared" si="20"/>
        <v>0.12780810394968878</v>
      </c>
      <c r="R86" s="61">
        <f t="shared" si="21"/>
        <v>0.11910211393629333</v>
      </c>
      <c r="S86" s="61">
        <f t="shared" si="22"/>
        <v>0.11140300710159479</v>
      </c>
      <c r="T86" s="61">
        <f t="shared" si="23"/>
        <v>0.14158705332721278</v>
      </c>
      <c r="U86" s="61">
        <f t="shared" si="24"/>
        <v>7.9890246331392856E-2</v>
      </c>
      <c r="V86" s="61">
        <f t="shared" si="25"/>
        <v>6.5204770570700635E-2</v>
      </c>
      <c r="W86" s="61">
        <f t="shared" si="26"/>
        <v>-5.3830001720913344E-4</v>
      </c>
      <c r="X86" s="61">
        <f t="shared" si="27"/>
        <v>2.0397529915612833E-2</v>
      </c>
      <c r="Y86" s="61">
        <f t="shared" si="28"/>
        <v>2.4398073040144788E-4</v>
      </c>
      <c r="Z86" s="61">
        <f t="shared" si="29"/>
        <v>7.210958270724644E-3</v>
      </c>
      <c r="AA86" s="61">
        <f t="shared" si="30"/>
        <v>-1.295316993445992E-2</v>
      </c>
      <c r="AB86" s="61">
        <f t="shared" si="31"/>
        <v>7.956576953577052E-2</v>
      </c>
      <c r="AC86" s="126">
        <f t="shared" si="32"/>
        <v>-3.24476795622336E-4</v>
      </c>
    </row>
    <row r="87" spans="1:29" x14ac:dyDescent="0.25">
      <c r="A87" s="16" t="s">
        <v>82</v>
      </c>
      <c r="B87" s="13">
        <v>8.8358973441255539</v>
      </c>
      <c r="C87" s="13">
        <v>4.9519725713007485</v>
      </c>
      <c r="D87" s="13">
        <v>4.4280807112561735</v>
      </c>
      <c r="E87" s="13">
        <v>4.3355288139651567</v>
      </c>
      <c r="F87" s="13">
        <v>1.6251291868263149</v>
      </c>
      <c r="G87" s="13">
        <v>1.2459506095429573</v>
      </c>
      <c r="H87" s="70">
        <v>7.393146206584075</v>
      </c>
      <c r="I87" s="61">
        <f>'Table 1'!I87</f>
        <v>0.75717061813850028</v>
      </c>
      <c r="J87" s="61">
        <f>'Table 1'!J87</f>
        <v>9.583275305541275E-2</v>
      </c>
      <c r="K87" s="61">
        <f>'Table 1'!K87</f>
        <v>0.16669515849736996</v>
      </c>
      <c r="L87" s="61">
        <f>'Table 1'!L87</f>
        <v>3.2989390195583369E-5</v>
      </c>
      <c r="M87" s="61">
        <f>'Table 1'!M87</f>
        <v>7.4668816078917219E-2</v>
      </c>
      <c r="N87" s="61">
        <f>'Table 1'!N87</f>
        <v>9.4400335160395657E-2</v>
      </c>
      <c r="O87" s="61">
        <f t="shared" si="18"/>
        <v>-0.11425071830330835</v>
      </c>
      <c r="P87" s="61">
        <f t="shared" si="19"/>
        <v>-3.4637688914102793E-2</v>
      </c>
      <c r="Q87" s="61">
        <f t="shared" si="20"/>
        <v>-1.8558462510393503E-2</v>
      </c>
      <c r="R87" s="61">
        <f t="shared" si="21"/>
        <v>-2.3653601606386965E-2</v>
      </c>
      <c r="S87" s="61">
        <f t="shared" si="22"/>
        <v>0.1106911446614256</v>
      </c>
      <c r="T87" s="61">
        <f t="shared" si="23"/>
        <v>-0.23828321744954462</v>
      </c>
      <c r="U87" s="61">
        <f t="shared" si="24"/>
        <v>-4.7775674135642654E-2</v>
      </c>
      <c r="V87" s="61">
        <f t="shared" si="25"/>
        <v>-8.7103836314244287E-2</v>
      </c>
      <c r="W87" s="61">
        <f t="shared" si="26"/>
        <v>-3.3532977636991212E-3</v>
      </c>
      <c r="X87" s="61">
        <f t="shared" si="27"/>
        <v>-3.1369396664084606E-3</v>
      </c>
      <c r="Y87" s="61">
        <f t="shared" si="28"/>
        <v>-2.143313466947377E-5</v>
      </c>
      <c r="Z87" s="61">
        <f t="shared" si="29"/>
        <v>7.708422234075989E-3</v>
      </c>
      <c r="AA87" s="61">
        <f t="shared" si="30"/>
        <v>2.3537134572847816E-2</v>
      </c>
      <c r="AB87" s="61">
        <f t="shared" si="31"/>
        <v>-6.2369950072097544E-2</v>
      </c>
      <c r="AC87" s="126">
        <f t="shared" si="32"/>
        <v>-1.459427593645489E-2</v>
      </c>
    </row>
    <row r="88" spans="1:29" x14ac:dyDescent="0.25">
      <c r="A88" s="16" t="s">
        <v>83</v>
      </c>
      <c r="B88" s="13">
        <v>9.2590151266927219</v>
      </c>
      <c r="C88" s="13">
        <v>4.7942588633808851</v>
      </c>
      <c r="D88" s="13">
        <v>3.0414693490750295</v>
      </c>
      <c r="E88" s="13">
        <v>2.9638461918726291</v>
      </c>
      <c r="F88" s="13">
        <v>1.5573526481472424</v>
      </c>
      <c r="G88" s="13">
        <v>1.0327279792539701</v>
      </c>
      <c r="H88" s="70">
        <v>7.2520871285174602</v>
      </c>
      <c r="I88" s="61">
        <f>'Table 1'!I88</f>
        <v>0.78675613426954683</v>
      </c>
      <c r="J88" s="61">
        <f>'Table 1'!J88</f>
        <v>9.743038529124208E-2</v>
      </c>
      <c r="K88" s="61">
        <f>'Table 1'!K88</f>
        <v>0.11795234958538921</v>
      </c>
      <c r="L88" s="61">
        <f>'Table 1'!L88</f>
        <v>-5.2166649856184323E-4</v>
      </c>
      <c r="M88" s="61">
        <f>'Table 1'!M88</f>
        <v>7.4812461178606779E-2</v>
      </c>
      <c r="N88" s="61">
        <f>'Table 1'!N88</f>
        <v>7.6429663826222974E-2</v>
      </c>
      <c r="O88" s="61">
        <f t="shared" si="18"/>
        <v>4.7886226614942906E-2</v>
      </c>
      <c r="P88" s="61">
        <f t="shared" si="19"/>
        <v>-3.1848663466735649E-2</v>
      </c>
      <c r="Q88" s="61">
        <f t="shared" si="20"/>
        <v>-0.31314048966099017</v>
      </c>
      <c r="R88" s="61">
        <f t="shared" si="21"/>
        <v>-0.31638184889331278</v>
      </c>
      <c r="S88" s="61">
        <f t="shared" si="22"/>
        <v>-4.1705323631182845E-2</v>
      </c>
      <c r="T88" s="61">
        <f t="shared" si="23"/>
        <v>-0.17113249004886488</v>
      </c>
      <c r="U88" s="61">
        <f t="shared" si="24"/>
        <v>-1.9079708979783505E-2</v>
      </c>
      <c r="V88" s="61">
        <f t="shared" si="25"/>
        <v>3.6258043806356624E-2</v>
      </c>
      <c r="W88" s="61">
        <f t="shared" si="26"/>
        <v>-3.0521451011526232E-3</v>
      </c>
      <c r="X88" s="61">
        <f t="shared" si="27"/>
        <v>-5.2199003555982795E-2</v>
      </c>
      <c r="Y88" s="61">
        <f t="shared" si="28"/>
        <v>-1.0437244263941591E-5</v>
      </c>
      <c r="Z88" s="61">
        <f t="shared" si="29"/>
        <v>-3.1140871397285119E-3</v>
      </c>
      <c r="AA88" s="61">
        <f t="shared" si="30"/>
        <v>1.6154964417445919E-2</v>
      </c>
      <c r="AB88" s="61">
        <f t="shared" si="31"/>
        <v>-5.9626648173253249E-3</v>
      </c>
      <c r="AC88" s="126">
        <f t="shared" si="32"/>
        <v>1.311704416245818E-2</v>
      </c>
    </row>
    <row r="89" spans="1:29" x14ac:dyDescent="0.25">
      <c r="A89" s="16" t="s">
        <v>84</v>
      </c>
      <c r="B89" s="13">
        <v>9.8316626079674396</v>
      </c>
      <c r="C89" s="13">
        <v>5.1719771665105103</v>
      </c>
      <c r="D89" s="13">
        <v>2.6322077149495775</v>
      </c>
      <c r="E89" s="13">
        <v>2.5624733807217885</v>
      </c>
      <c r="F89" s="13">
        <v>1.653835494293926</v>
      </c>
      <c r="G89" s="13">
        <v>1.1132732462411876</v>
      </c>
      <c r="H89" s="70">
        <v>7.5113512900747441</v>
      </c>
      <c r="I89" s="61">
        <f>'Table 1'!I89</f>
        <v>0.80533843175055631</v>
      </c>
      <c r="J89" s="61">
        <f>'Table 1'!J89</f>
        <v>0.10334794899374264</v>
      </c>
      <c r="K89" s="61">
        <f>'Table 1'!K89</f>
        <v>0.10115443553094781</v>
      </c>
      <c r="L89" s="61">
        <f>'Table 1'!L89</f>
        <v>-5.431205310450865E-4</v>
      </c>
      <c r="M89" s="61">
        <f>'Table 1'!M89</f>
        <v>7.1632019068067876E-2</v>
      </c>
      <c r="N89" s="61">
        <f>'Table 1'!N89</f>
        <v>8.0929714812269696E-2</v>
      </c>
      <c r="O89" s="61">
        <f t="shared" si="18"/>
        <v>6.1847558670018676E-2</v>
      </c>
      <c r="P89" s="61">
        <f t="shared" si="19"/>
        <v>7.8785546190399236E-2</v>
      </c>
      <c r="Q89" s="61">
        <f t="shared" si="20"/>
        <v>-0.13456049926984026</v>
      </c>
      <c r="R89" s="61">
        <f t="shared" si="21"/>
        <v>-0.13542295556748973</v>
      </c>
      <c r="S89" s="61">
        <f t="shared" si="22"/>
        <v>6.1953113998597376E-2</v>
      </c>
      <c r="T89" s="61">
        <f t="shared" si="23"/>
        <v>7.7992722774299583E-2</v>
      </c>
      <c r="U89" s="61">
        <f t="shared" si="24"/>
        <v>3.5750282223965035E-2</v>
      </c>
      <c r="V89" s="61">
        <f t="shared" si="25"/>
        <v>4.8658946173232888E-2</v>
      </c>
      <c r="W89" s="61">
        <f t="shared" si="26"/>
        <v>7.6761061207115469E-3</v>
      </c>
      <c r="X89" s="61">
        <f t="shared" si="27"/>
        <v>-1.5871727050260707E-2</v>
      </c>
      <c r="Y89" s="61">
        <f t="shared" si="28"/>
        <v>7.0645619055788441E-5</v>
      </c>
      <c r="Z89" s="61">
        <f t="shared" si="29"/>
        <v>4.6348649359138662E-3</v>
      </c>
      <c r="AA89" s="61">
        <f t="shared" si="30"/>
        <v>-5.9609575825315215E-3</v>
      </c>
      <c r="AB89" s="61">
        <f t="shared" si="31"/>
        <v>3.9207878216121865E-2</v>
      </c>
      <c r="AC89" s="126">
        <f t="shared" si="32"/>
        <v>3.4575959921568297E-3</v>
      </c>
    </row>
    <row r="90" spans="1:29" x14ac:dyDescent="0.25">
      <c r="A90" s="16" t="s">
        <v>85</v>
      </c>
      <c r="B90" s="13">
        <v>9.5186591733560828</v>
      </c>
      <c r="C90" s="13">
        <v>5.7873398056842564</v>
      </c>
      <c r="D90" s="13">
        <v>2.8840728569689742</v>
      </c>
      <c r="E90" s="13">
        <v>2.8257433469197832</v>
      </c>
      <c r="F90" s="13">
        <v>1.2187907589385947</v>
      </c>
      <c r="G90" s="13">
        <v>0.94871574226080735</v>
      </c>
      <c r="H90" s="70">
        <v>7.3108630686035481</v>
      </c>
      <c r="I90" s="61">
        <f>'Table 1'!I90</f>
        <v>0.77551133074979239</v>
      </c>
      <c r="J90" s="61">
        <f>'Table 1'!J90</f>
        <v>0.11742246207241547</v>
      </c>
      <c r="K90" s="61">
        <f>'Table 1'!K90</f>
        <v>0.11961149013191831</v>
      </c>
      <c r="L90" s="61">
        <f>'Table 1'!L90</f>
        <v>9.6529161167191785E-5</v>
      </c>
      <c r="M90" s="61">
        <f>'Table 1'!M90</f>
        <v>4.9901587909979013E-2</v>
      </c>
      <c r="N90" s="61">
        <f>'Table 1'!N90</f>
        <v>6.2543400025272436E-2</v>
      </c>
      <c r="O90" s="61">
        <f t="shared" si="18"/>
        <v>-3.1836266874913255E-2</v>
      </c>
      <c r="P90" s="61">
        <f t="shared" si="19"/>
        <v>0.11898015388743999</v>
      </c>
      <c r="Q90" s="61">
        <f t="shared" si="20"/>
        <v>9.5685891576463789E-2</v>
      </c>
      <c r="R90" s="61">
        <f t="shared" si="21"/>
        <v>0.10274056627422912</v>
      </c>
      <c r="S90" s="61">
        <f t="shared" si="22"/>
        <v>-0.26305200055043287</v>
      </c>
      <c r="T90" s="61">
        <f t="shared" si="23"/>
        <v>-0.14781411889308016</v>
      </c>
      <c r="U90" s="61">
        <f t="shared" si="24"/>
        <v>-2.6691365338765927E-2</v>
      </c>
      <c r="V90" s="61">
        <f t="shared" si="25"/>
        <v>-2.5638969237834826E-2</v>
      </c>
      <c r="W90" s="61">
        <f t="shared" si="26"/>
        <v>1.2296354875226798E-2</v>
      </c>
      <c r="X90" s="61">
        <f t="shared" si="27"/>
        <v>9.6790523506926681E-3</v>
      </c>
      <c r="Y90" s="61">
        <f t="shared" si="28"/>
        <v>-5.5800510914732221E-5</v>
      </c>
      <c r="Z90" s="61">
        <f t="shared" si="29"/>
        <v>-1.8842945919322011E-2</v>
      </c>
      <c r="AA90" s="61">
        <f t="shared" si="30"/>
        <v>1.1962554487243903E-2</v>
      </c>
      <c r="AB90" s="61">
        <f t="shared" si="31"/>
        <v>-1.0599753954908199E-2</v>
      </c>
      <c r="AC90" s="126">
        <f t="shared" si="32"/>
        <v>1.6091611383857729E-2</v>
      </c>
    </row>
    <row r="91" spans="1:29" x14ac:dyDescent="0.25">
      <c r="A91" s="16" t="s">
        <v>86</v>
      </c>
      <c r="B91" s="13">
        <v>10.134798356491871</v>
      </c>
      <c r="C91" s="13">
        <v>5.8623586698621821</v>
      </c>
      <c r="D91" s="13">
        <v>2.8443768177883855</v>
      </c>
      <c r="E91" s="13">
        <v>2.8249889602893261</v>
      </c>
      <c r="F91" s="13">
        <v>1.1699778357509669</v>
      </c>
      <c r="G91" s="13">
        <v>0.99980850071695171</v>
      </c>
      <c r="H91" s="70">
        <v>7.609860766765209</v>
      </c>
      <c r="I91" s="61">
        <f>'Table 1'!I91</f>
        <v>0.79221817418338336</v>
      </c>
      <c r="J91" s="61">
        <f>'Table 1'!J91</f>
        <v>0.11171398525748397</v>
      </c>
      <c r="K91" s="61">
        <f>'Table 1'!K91</f>
        <v>0.10901702019713952</v>
      </c>
      <c r="L91" s="61">
        <f>'Table 1'!L91</f>
        <v>1.4495601882610165E-3</v>
      </c>
      <c r="M91" s="61">
        <f>'Table 1'!M91</f>
        <v>4.3656030553408061E-2</v>
      </c>
      <c r="N91" s="61">
        <f>'Table 1'!N91</f>
        <v>5.8054770379676143E-2</v>
      </c>
      <c r="O91" s="61">
        <f t="shared" si="18"/>
        <v>6.4729619152710027E-2</v>
      </c>
      <c r="P91" s="61">
        <f t="shared" si="19"/>
        <v>1.2962581548130903E-2</v>
      </c>
      <c r="Q91" s="61">
        <f t="shared" si="20"/>
        <v>-1.3763882241972003E-2</v>
      </c>
      <c r="R91" s="61">
        <f t="shared" si="21"/>
        <v>-2.669692671415369E-4</v>
      </c>
      <c r="S91" s="61">
        <f t="shared" si="22"/>
        <v>-4.0050289871033651E-2</v>
      </c>
      <c r="T91" s="61">
        <f t="shared" si="23"/>
        <v>5.3854654434624782E-2</v>
      </c>
      <c r="U91" s="61">
        <f t="shared" si="24"/>
        <v>4.0897729222381995E-2</v>
      </c>
      <c r="V91" s="61">
        <f t="shared" si="25"/>
        <v>5.0198553088045404E-2</v>
      </c>
      <c r="W91" s="61">
        <f t="shared" si="26"/>
        <v>1.5220982401959935E-3</v>
      </c>
      <c r="X91" s="61">
        <f t="shared" si="27"/>
        <v>-1.64631846496252E-3</v>
      </c>
      <c r="Y91" s="61">
        <f t="shared" si="28"/>
        <v>-2.5770319414592493E-8</v>
      </c>
      <c r="Z91" s="61">
        <f t="shared" si="29"/>
        <v>-1.9985730608195278E-3</v>
      </c>
      <c r="AA91" s="61">
        <f t="shared" si="30"/>
        <v>-3.3682531955275498E-3</v>
      </c>
      <c r="AB91" s="61">
        <f t="shared" si="31"/>
        <v>4.4707480836612391E-2</v>
      </c>
      <c r="AC91" s="126">
        <f t="shared" si="32"/>
        <v>3.8097516142303958E-3</v>
      </c>
    </row>
    <row r="92" spans="1:29" x14ac:dyDescent="0.25">
      <c r="A92" s="16" t="s">
        <v>87</v>
      </c>
      <c r="B92" s="13">
        <v>10.307215728678742</v>
      </c>
      <c r="C92" s="13">
        <v>6.1548507369964138</v>
      </c>
      <c r="D92" s="13">
        <v>2.9481388682261489</v>
      </c>
      <c r="E92" s="13">
        <v>2.9854580983268155</v>
      </c>
      <c r="F92" s="13">
        <v>1.1039440062783339</v>
      </c>
      <c r="G92" s="13">
        <v>0.97291856252155462</v>
      </c>
      <c r="H92" s="70">
        <v>7.7703642149581933</v>
      </c>
      <c r="I92" s="61">
        <f>'Table 1'!I92</f>
        <v>0.78589416538244961</v>
      </c>
      <c r="J92" s="61">
        <f>'Table 1'!J92</f>
        <v>0.11338187600553358</v>
      </c>
      <c r="K92" s="61">
        <f>'Table 1'!K92</f>
        <v>0.11079063186860283</v>
      </c>
      <c r="L92" s="61">
        <f>'Table 1'!L92</f>
        <v>3.4528637706866538E-3</v>
      </c>
      <c r="M92" s="61">
        <f>'Table 1'!M92</f>
        <v>3.9625270068723045E-2</v>
      </c>
      <c r="N92" s="61">
        <f>'Table 1'!N92</f>
        <v>5.3144807095995637E-2</v>
      </c>
      <c r="O92" s="61">
        <f t="shared" si="18"/>
        <v>1.7012412691608025E-2</v>
      </c>
      <c r="P92" s="61">
        <f t="shared" si="19"/>
        <v>4.9893239838412651E-2</v>
      </c>
      <c r="Q92" s="61">
        <f t="shared" si="20"/>
        <v>3.6479713162070659E-2</v>
      </c>
      <c r="R92" s="61">
        <f t="shared" si="21"/>
        <v>5.6803456683616416E-2</v>
      </c>
      <c r="S92" s="61">
        <f t="shared" si="22"/>
        <v>-5.6440239682188698E-2</v>
      </c>
      <c r="T92" s="61">
        <f t="shared" si="23"/>
        <v>-2.6895088585578764E-2</v>
      </c>
      <c r="U92" s="61">
        <f t="shared" si="24"/>
        <v>2.1091509176351275E-2</v>
      </c>
      <c r="V92" s="61">
        <f t="shared" si="25"/>
        <v>1.3477542520999928E-2</v>
      </c>
      <c r="W92" s="61">
        <f t="shared" si="26"/>
        <v>5.5737726597565422E-3</v>
      </c>
      <c r="X92" s="61">
        <f t="shared" si="27"/>
        <v>3.9769096265753132E-3</v>
      </c>
      <c r="Y92" s="61">
        <f t="shared" si="28"/>
        <v>8.2340029364179505E-5</v>
      </c>
      <c r="Z92" s="61">
        <f t="shared" si="29"/>
        <v>-2.463956828007304E-3</v>
      </c>
      <c r="AA92" s="61">
        <f t="shared" si="30"/>
        <v>1.5613881921768239E-3</v>
      </c>
      <c r="AB92" s="61">
        <f t="shared" si="31"/>
        <v>2.2207996200865481E-2</v>
      </c>
      <c r="AC92" s="126">
        <f t="shared" si="32"/>
        <v>1.116487024514206E-3</v>
      </c>
    </row>
    <row r="93" spans="1:29" x14ac:dyDescent="0.25">
      <c r="A93" s="16" t="s">
        <v>88</v>
      </c>
      <c r="B93" s="13">
        <v>6.1576252495313302</v>
      </c>
      <c r="C93" s="13">
        <v>10.540537557006932</v>
      </c>
      <c r="D93" s="13">
        <v>2.3626192796916334</v>
      </c>
      <c r="E93" s="13">
        <v>2.4942318090743791</v>
      </c>
      <c r="F93" s="13">
        <v>1.1071847382972524</v>
      </c>
      <c r="G93" s="13">
        <v>0.72327289005527551</v>
      </c>
      <c r="H93" s="70">
        <v>5.9457649204453737</v>
      </c>
      <c r="I93" s="61">
        <f>'Table 1'!I93</f>
        <v>0.63526985782170153</v>
      </c>
      <c r="J93" s="61">
        <f>'Table 1'!J93</f>
        <v>0.24293163826285027</v>
      </c>
      <c r="K93" s="61">
        <f>'Table 1'!K93</f>
        <v>0.11600877020349074</v>
      </c>
      <c r="L93" s="61">
        <f>'Table 1'!L93</f>
        <v>7.8979863917940374E-3</v>
      </c>
      <c r="M93" s="61">
        <f>'Table 1'!M93</f>
        <v>5.0850852098273905E-2</v>
      </c>
      <c r="N93" s="61">
        <f>'Table 1'!N93</f>
        <v>5.2959104778110583E-2</v>
      </c>
      <c r="O93" s="61">
        <f t="shared" si="18"/>
        <v>-0.40259082456202144</v>
      </c>
      <c r="P93" s="61">
        <f t="shared" si="19"/>
        <v>0.71255778692543026</v>
      </c>
      <c r="Q93" s="61">
        <f t="shared" si="20"/>
        <v>-0.1986065157394753</v>
      </c>
      <c r="R93" s="61">
        <f t="shared" si="21"/>
        <v>-0.16453966964994138</v>
      </c>
      <c r="S93" s="61">
        <f t="shared" si="22"/>
        <v>2.935594559586141E-3</v>
      </c>
      <c r="T93" s="61">
        <f t="shared" si="23"/>
        <v>-0.2565946237260206</v>
      </c>
      <c r="U93" s="61">
        <f t="shared" si="24"/>
        <v>-0.2348151571840621</v>
      </c>
      <c r="V93" s="61">
        <f t="shared" si="25"/>
        <v>-0.31639378005980201</v>
      </c>
      <c r="W93" s="61">
        <f t="shared" si="26"/>
        <v>8.0791138643956553E-2</v>
      </c>
      <c r="X93" s="61">
        <f t="shared" si="27"/>
        <v>-2.2003741371998082E-2</v>
      </c>
      <c r="Y93" s="61">
        <f t="shared" si="28"/>
        <v>-5.6813306417503298E-4</v>
      </c>
      <c r="Z93" s="61">
        <f t="shared" si="29"/>
        <v>1.1632372723587492E-4</v>
      </c>
      <c r="AA93" s="61">
        <f t="shared" si="30"/>
        <v>1.363667177978895E-2</v>
      </c>
      <c r="AB93" s="61">
        <f t="shared" si="31"/>
        <v>-0.24442152034499376</v>
      </c>
      <c r="AC93" s="126">
        <f t="shared" si="32"/>
        <v>-9.6063631609316635E-3</v>
      </c>
    </row>
    <row r="94" spans="1:29" x14ac:dyDescent="0.25">
      <c r="A94" s="16" t="s">
        <v>89</v>
      </c>
      <c r="B94" s="13">
        <v>5.4389931596906473</v>
      </c>
      <c r="C94" s="13">
        <v>10.668933799317143</v>
      </c>
      <c r="D94" s="13">
        <v>1.7159468801274638</v>
      </c>
      <c r="E94" s="13">
        <v>1.9428287293404813</v>
      </c>
      <c r="F94" s="13">
        <v>0.97002313646316118</v>
      </c>
      <c r="G94" s="13">
        <v>0.32021246450929586</v>
      </c>
      <c r="H94" s="70">
        <v>5.5226848708327196</v>
      </c>
      <c r="I94" s="61">
        <f>'Table 1'!I94</f>
        <v>0.62778032003893536</v>
      </c>
      <c r="J94" s="61">
        <f>'Table 1'!J94</f>
        <v>0.26532943635892747</v>
      </c>
      <c r="K94" s="61">
        <f>'Table 1'!K94</f>
        <v>9.003189929747836E-2</v>
      </c>
      <c r="L94" s="61">
        <f>'Table 1'!L94</f>
        <v>1.2317673590308019E-2</v>
      </c>
      <c r="M94" s="61">
        <f>'Table 1'!M94</f>
        <v>5.219559853706144E-2</v>
      </c>
      <c r="N94" s="61">
        <f>'Table 1'!N94</f>
        <v>4.7654927822710753E-2</v>
      </c>
      <c r="O94" s="61">
        <f t="shared" si="18"/>
        <v>-0.11670604506102078</v>
      </c>
      <c r="P94" s="61">
        <f t="shared" si="19"/>
        <v>1.2181185410687023E-2</v>
      </c>
      <c r="Q94" s="61">
        <f t="shared" si="20"/>
        <v>-0.27370994773587587</v>
      </c>
      <c r="R94" s="61">
        <f t="shared" si="21"/>
        <v>-0.22107130449055012</v>
      </c>
      <c r="S94" s="61">
        <f t="shared" si="22"/>
        <v>-0.12388321215936648</v>
      </c>
      <c r="T94" s="61">
        <f t="shared" si="23"/>
        <v>-0.55727296168279739</v>
      </c>
      <c r="U94" s="61">
        <f t="shared" si="24"/>
        <v>-7.1156538355196641E-2</v>
      </c>
      <c r="V94" s="61">
        <f t="shared" si="25"/>
        <v>-7.4139832652847765E-2</v>
      </c>
      <c r="W94" s="61">
        <f t="shared" si="26"/>
        <v>2.9591953278017293E-3</v>
      </c>
      <c r="X94" s="61">
        <f t="shared" si="27"/>
        <v>-3.1752754429300686E-2</v>
      </c>
      <c r="Y94" s="61">
        <f t="shared" si="28"/>
        <v>-1.746018154482521E-3</v>
      </c>
      <c r="Z94" s="61">
        <f t="shared" si="29"/>
        <v>-6.2995668989750328E-3</v>
      </c>
      <c r="AA94" s="61">
        <f t="shared" si="30"/>
        <v>2.951267716776727E-2</v>
      </c>
      <c r="AB94" s="61">
        <f t="shared" si="31"/>
        <v>-8.1466299640037002E-2</v>
      </c>
      <c r="AC94" s="126">
        <f t="shared" si="32"/>
        <v>-1.030976128484036E-2</v>
      </c>
    </row>
    <row r="95" spans="1:29" x14ac:dyDescent="0.25">
      <c r="A95" s="16" t="s">
        <v>90</v>
      </c>
      <c r="B95" s="13">
        <v>5.9930889629681898</v>
      </c>
      <c r="C95" s="13">
        <v>9.54325111159309</v>
      </c>
      <c r="D95" s="13">
        <v>1.5810136335724825</v>
      </c>
      <c r="E95" s="13">
        <v>1.8909855261829074</v>
      </c>
      <c r="F95" s="13">
        <v>0.67189533055629547</v>
      </c>
      <c r="G95" s="13">
        <v>0.293883584693028</v>
      </c>
      <c r="H95" s="70">
        <v>5.5021011788020191</v>
      </c>
      <c r="I95" s="61">
        <f>'Table 1'!I95</f>
        <v>0.67639365665954276</v>
      </c>
      <c r="J95" s="61">
        <f>'Table 1'!J95</f>
        <v>0.23894439836598017</v>
      </c>
      <c r="K95" s="61">
        <f>'Table 1'!K95</f>
        <v>7.9431682432391709E-2</v>
      </c>
      <c r="L95" s="61">
        <f>'Table 1'!L95</f>
        <v>1.5928606143142107E-2</v>
      </c>
      <c r="M95" s="61">
        <f>'Table 1'!M95</f>
        <v>3.401637587913612E-2</v>
      </c>
      <c r="N95" s="61">
        <f>'Table 1'!N95</f>
        <v>4.4714719480192733E-2</v>
      </c>
      <c r="O95" s="61">
        <f t="shared" si="18"/>
        <v>0.10187470125611586</v>
      </c>
      <c r="P95" s="61">
        <f t="shared" si="19"/>
        <v>-0.10551032642044345</v>
      </c>
      <c r="Q95" s="61">
        <f t="shared" si="20"/>
        <v>-7.8634862254569393E-2</v>
      </c>
      <c r="R95" s="61">
        <f t="shared" si="21"/>
        <v>-2.6684391873890378E-2</v>
      </c>
      <c r="S95" s="61">
        <f t="shared" si="22"/>
        <v>-0.30734092280920333</v>
      </c>
      <c r="T95" s="61">
        <f t="shared" si="23"/>
        <v>-8.2223157229732169E-2</v>
      </c>
      <c r="U95" s="61">
        <f t="shared" si="24"/>
        <v>-3.7271168846534364E-3</v>
      </c>
      <c r="V95" s="61">
        <f t="shared" si="25"/>
        <v>6.3954932558435346E-2</v>
      </c>
      <c r="W95" s="61">
        <f t="shared" si="26"/>
        <v>-2.7994995439182713E-2</v>
      </c>
      <c r="X95" s="61">
        <f t="shared" si="27"/>
        <v>-7.079645999774474E-3</v>
      </c>
      <c r="Y95" s="61">
        <f t="shared" si="28"/>
        <v>-3.2868962905844944E-4</v>
      </c>
      <c r="Z95" s="61">
        <f t="shared" si="29"/>
        <v>-1.6041843420959167E-2</v>
      </c>
      <c r="AA95" s="61">
        <f t="shared" si="30"/>
        <v>3.9183386231382844E-3</v>
      </c>
      <c r="AB95" s="61">
        <f t="shared" si="31"/>
        <v>1.6428096692598829E-2</v>
      </c>
      <c r="AC95" s="126">
        <f t="shared" si="32"/>
        <v>2.0155213577252265E-2</v>
      </c>
    </row>
    <row r="96" spans="1:29" x14ac:dyDescent="0.25">
      <c r="A96" s="16" t="s">
        <v>91</v>
      </c>
      <c r="B96" s="13">
        <v>6.8962218676082871</v>
      </c>
      <c r="C96" s="13">
        <v>9.6344903031223481</v>
      </c>
      <c r="D96" s="13">
        <v>1.616689181623449</v>
      </c>
      <c r="E96" s="13">
        <v>1.9899371142557387</v>
      </c>
      <c r="F96" s="13">
        <v>0.5607433646621145</v>
      </c>
      <c r="G96" s="13">
        <v>0.31350675378284704</v>
      </c>
      <c r="H96" s="70">
        <v>5.9775299997277616</v>
      </c>
      <c r="I96" s="61">
        <f>'Table 1'!I96</f>
        <v>0.67746680089734446</v>
      </c>
      <c r="J96" s="61">
        <f>'Table 1'!J96</f>
        <v>0.24048516441289591</v>
      </c>
      <c r="K96" s="61">
        <f>'Table 1'!K96</f>
        <v>7.1815144259662636E-2</v>
      </c>
      <c r="L96" s="61">
        <f>'Table 1'!L96</f>
        <v>1.8715758987446419E-2</v>
      </c>
      <c r="M96" s="61">
        <f>'Table 1'!M96</f>
        <v>2.9031375574694398E-2</v>
      </c>
      <c r="N96" s="61">
        <f>'Table 1'!N96</f>
        <v>3.7514244132043885E-2</v>
      </c>
      <c r="O96" s="61">
        <f t="shared" si="18"/>
        <v>0.15069572806621645</v>
      </c>
      <c r="P96" s="61">
        <f t="shared" si="19"/>
        <v>9.560598423153932E-3</v>
      </c>
      <c r="Q96" s="61">
        <f t="shared" si="20"/>
        <v>2.2564984446309611E-2</v>
      </c>
      <c r="R96" s="61">
        <f t="shared" si="21"/>
        <v>5.2328051538592435E-2</v>
      </c>
      <c r="S96" s="61">
        <f t="shared" si="22"/>
        <v>-0.16543047828915958</v>
      </c>
      <c r="T96" s="61">
        <f t="shared" si="23"/>
        <v>6.6771912797770394E-2</v>
      </c>
      <c r="U96" s="61">
        <f t="shared" si="24"/>
        <v>8.6408592913091109E-2</v>
      </c>
      <c r="V96" s="61">
        <f t="shared" si="25"/>
        <v>0.10192963454968024</v>
      </c>
      <c r="W96" s="61">
        <f t="shared" si="26"/>
        <v>2.2844514382392551E-3</v>
      </c>
      <c r="X96" s="61">
        <f t="shared" si="27"/>
        <v>1.7923746786311233E-3</v>
      </c>
      <c r="Y96" s="61">
        <f t="shared" si="28"/>
        <v>8.3351292319628028E-4</v>
      </c>
      <c r="Z96" s="61">
        <f t="shared" si="29"/>
        <v>-5.6273453313493193E-3</v>
      </c>
      <c r="AA96" s="61">
        <f t="shared" si="30"/>
        <v>-2.9856873499081943E-3</v>
      </c>
      <c r="AB96" s="61">
        <f t="shared" si="31"/>
        <v>9.822694090848938E-2</v>
      </c>
      <c r="AC96" s="126">
        <f t="shared" si="32"/>
        <v>1.1818347995398271E-2</v>
      </c>
    </row>
    <row r="97" spans="1:29" x14ac:dyDescent="0.25">
      <c r="A97" s="16" t="s">
        <v>92</v>
      </c>
      <c r="B97" s="13">
        <v>8.4432634484707076</v>
      </c>
      <c r="C97" s="13">
        <v>7.1175450840073307</v>
      </c>
      <c r="D97" s="13">
        <v>2.0619745150804376</v>
      </c>
      <c r="E97" s="13">
        <v>2.4554472427342904</v>
      </c>
      <c r="F97" s="13">
        <v>0.40935087469936715</v>
      </c>
      <c r="G97" s="13">
        <v>0.45510770600621525</v>
      </c>
      <c r="H97" s="70">
        <v>6.5117680649153478</v>
      </c>
      <c r="I97" s="61">
        <f>'Table 1'!I97</f>
        <v>0.73839111562387638</v>
      </c>
      <c r="J97" s="61">
        <f>'Table 1'!J97</f>
        <v>0.16566290349422505</v>
      </c>
      <c r="K97" s="61">
        <f>'Table 1'!K97</f>
        <v>8.1168850779298127E-2</v>
      </c>
      <c r="L97" s="61">
        <f>'Table 1'!L97</f>
        <v>1.9256675698815749E-2</v>
      </c>
      <c r="M97" s="61">
        <f>'Table 1'!M97</f>
        <v>2.264885298478634E-2</v>
      </c>
      <c r="N97" s="61">
        <f>'Table 1'!N97</f>
        <v>2.7128398581001693E-2</v>
      </c>
      <c r="O97" s="61">
        <f t="shared" si="18"/>
        <v>0.22433175883289236</v>
      </c>
      <c r="P97" s="61">
        <f t="shared" si="19"/>
        <v>-0.26124321473439283</v>
      </c>
      <c r="Q97" s="61">
        <f t="shared" si="20"/>
        <v>0.27543039102286904</v>
      </c>
      <c r="R97" s="61">
        <f t="shared" si="21"/>
        <v>0.23393208013644107</v>
      </c>
      <c r="S97" s="61">
        <f t="shared" si="22"/>
        <v>-0.26998534356972992</v>
      </c>
      <c r="T97" s="61">
        <f t="shared" si="23"/>
        <v>0.45166794818541378</v>
      </c>
      <c r="U97" s="61">
        <f t="shared" si="24"/>
        <v>8.9374384605667823E-2</v>
      </c>
      <c r="V97" s="61">
        <f t="shared" si="25"/>
        <v>0.15197731899619418</v>
      </c>
      <c r="W97" s="61">
        <f t="shared" si="26"/>
        <v>-6.2825117447153925E-2</v>
      </c>
      <c r="X97" s="61">
        <f t="shared" si="27"/>
        <v>1.978007326480263E-2</v>
      </c>
      <c r="Y97" s="61">
        <f t="shared" si="28"/>
        <v>4.3782164312656325E-3</v>
      </c>
      <c r="Z97" s="61">
        <f t="shared" si="29"/>
        <v>-7.8380459088357324E-3</v>
      </c>
      <c r="AA97" s="61">
        <f t="shared" si="30"/>
        <v>-1.694398167484696E-2</v>
      </c>
      <c r="AB97" s="61">
        <f t="shared" si="31"/>
        <v>8.8528463661425832E-2</v>
      </c>
      <c r="AC97" s="126">
        <f t="shared" si="32"/>
        <v>-8.4592094424199016E-4</v>
      </c>
    </row>
    <row r="98" spans="1:29" x14ac:dyDescent="0.25">
      <c r="A98" s="16" t="s">
        <v>93</v>
      </c>
      <c r="B98" s="13">
        <v>8.040770015900442</v>
      </c>
      <c r="C98" s="13">
        <v>6.2972217747513044</v>
      </c>
      <c r="D98" s="13">
        <v>2.7338493619783226</v>
      </c>
      <c r="E98" s="13">
        <v>3.1308413061520399</v>
      </c>
      <c r="F98" s="13">
        <v>0.38414729153011218</v>
      </c>
      <c r="G98" s="13">
        <v>0.18147102507035384</v>
      </c>
      <c r="H98" s="70">
        <v>6.5434574232308718</v>
      </c>
      <c r="I98" s="61">
        <f>'Table 1'!I98</f>
        <v>0.68440755775282314</v>
      </c>
      <c r="J98" s="61">
        <f>'Table 1'!J98</f>
        <v>0.16739974056510093</v>
      </c>
      <c r="K98" s="61">
        <f>'Table 1'!K98</f>
        <v>0.11387923240946853</v>
      </c>
      <c r="L98" s="61">
        <f>'Table 1'!L98</f>
        <v>2.1433629460968152E-2</v>
      </c>
      <c r="M98" s="61">
        <f>'Table 1'!M98</f>
        <v>2.9108225046529136E-2</v>
      </c>
      <c r="N98" s="61">
        <f>'Table 1'!N98</f>
        <v>1.6228385234889918E-2</v>
      </c>
      <c r="O98" s="61">
        <f t="shared" si="18"/>
        <v>-4.7670362890686269E-2</v>
      </c>
      <c r="P98" s="61">
        <f t="shared" si="19"/>
        <v>-0.11525368642894029</v>
      </c>
      <c r="Q98" s="61">
        <f t="shared" si="20"/>
        <v>0.32584051935854075</v>
      </c>
      <c r="R98" s="61">
        <f t="shared" si="21"/>
        <v>0.27505948882275999</v>
      </c>
      <c r="S98" s="61">
        <f t="shared" si="22"/>
        <v>-6.1569633111850153E-2</v>
      </c>
      <c r="T98" s="61">
        <f t="shared" si="23"/>
        <v>-0.6012569713159821</v>
      </c>
      <c r="U98" s="61">
        <f t="shared" si="24"/>
        <v>4.8664752797726862E-3</v>
      </c>
      <c r="V98" s="61">
        <f t="shared" si="25"/>
        <v>-3.5199372437048869E-2</v>
      </c>
      <c r="W98" s="61">
        <f t="shared" si="26"/>
        <v>-1.9093260332231212E-2</v>
      </c>
      <c r="X98" s="61">
        <f t="shared" si="27"/>
        <v>2.6448100493662398E-2</v>
      </c>
      <c r="Y98" s="61">
        <f t="shared" si="28"/>
        <v>5.2967313741419247E-3</v>
      </c>
      <c r="Z98" s="61">
        <f t="shared" si="29"/>
        <v>-1.3944815686775271E-3</v>
      </c>
      <c r="AA98" s="61">
        <f t="shared" si="30"/>
        <v>1.6311138767465864E-2</v>
      </c>
      <c r="AB98" s="61">
        <f t="shared" si="31"/>
        <v>-7.6311437026874186E-3</v>
      </c>
      <c r="AC98" s="126">
        <f t="shared" si="32"/>
        <v>-1.2497618982460105E-2</v>
      </c>
    </row>
    <row r="99" spans="1:29" x14ac:dyDescent="0.25">
      <c r="A99" s="16" t="s">
        <v>94</v>
      </c>
      <c r="B99" s="13">
        <v>8.3153850251252361</v>
      </c>
      <c r="C99" s="13">
        <v>6.5265434995454603</v>
      </c>
      <c r="D99" s="13">
        <v>3.2070148970085794</v>
      </c>
      <c r="E99" s="13">
        <v>3.6360859089721655</v>
      </c>
      <c r="F99" s="13">
        <v>0.4211503998842373</v>
      </c>
      <c r="G99" s="13">
        <v>0.12536539395911961</v>
      </c>
      <c r="H99" s="70">
        <v>6.9504409793557045</v>
      </c>
      <c r="I99" s="61">
        <f>'Table 1'!I99</f>
        <v>0.6865651393359975</v>
      </c>
      <c r="J99" s="61">
        <f>'Table 1'!J99</f>
        <v>0.1546743945467228</v>
      </c>
      <c r="K99" s="61">
        <f>'Table 1'!K99</f>
        <v>0.12058689047580948</v>
      </c>
      <c r="L99" s="61">
        <f>'Table 1'!L99</f>
        <v>2.137322471554317E-2</v>
      </c>
      <c r="M99" s="61">
        <f>'Table 1'!M99</f>
        <v>2.8780949174425783E-2</v>
      </c>
      <c r="N99" s="61">
        <f>'Table 1'!N99</f>
        <v>1.1980598248498625E-2</v>
      </c>
      <c r="O99" s="61">
        <f t="shared" si="18"/>
        <v>3.4152824752075928E-2</v>
      </c>
      <c r="P99" s="61">
        <f t="shared" si="19"/>
        <v>3.6416332947589725E-2</v>
      </c>
      <c r="Q99" s="61">
        <f t="shared" si="20"/>
        <v>0.17307666677283762</v>
      </c>
      <c r="R99" s="61">
        <f t="shared" si="21"/>
        <v>0.16137662481561432</v>
      </c>
      <c r="S99" s="61">
        <f t="shared" si="22"/>
        <v>9.6325313675222235E-2</v>
      </c>
      <c r="T99" s="61">
        <f t="shared" si="23"/>
        <v>-0.30917129106138486</v>
      </c>
      <c r="U99" s="61">
        <f t="shared" si="24"/>
        <v>6.2197020596472807E-2</v>
      </c>
      <c r="V99" s="61">
        <f t="shared" si="25"/>
        <v>2.3374451378928452E-2</v>
      </c>
      <c r="W99" s="61">
        <f t="shared" si="26"/>
        <v>6.0960846877588576E-3</v>
      </c>
      <c r="X99" s="61">
        <f t="shared" si="27"/>
        <v>1.9709837960080114E-2</v>
      </c>
      <c r="Y99" s="61">
        <f t="shared" si="28"/>
        <v>3.4588867799595553E-3</v>
      </c>
      <c r="Z99" s="61">
        <f t="shared" si="29"/>
        <v>2.8038589081358792E-3</v>
      </c>
      <c r="AA99" s="61">
        <f t="shared" si="30"/>
        <v>5.0173508149124312E-3</v>
      </c>
      <c r="AB99" s="61">
        <f t="shared" si="31"/>
        <v>6.0460470529775288E-2</v>
      </c>
      <c r="AC99" s="126">
        <f t="shared" si="32"/>
        <v>-1.7365500666975189E-3</v>
      </c>
    </row>
    <row r="100" spans="1:29" x14ac:dyDescent="0.25">
      <c r="A100" s="16" t="s">
        <v>95</v>
      </c>
      <c r="B100" s="13">
        <v>8.1476247310930727</v>
      </c>
      <c r="C100" s="13">
        <v>9.9625537051514925</v>
      </c>
      <c r="D100" s="13">
        <v>3.1321841407906974</v>
      </c>
      <c r="E100" s="13">
        <v>3.5932527949220296</v>
      </c>
      <c r="F100" s="13">
        <v>0.67921776938206824</v>
      </c>
      <c r="G100" s="13">
        <v>0.33211068699193769</v>
      </c>
      <c r="H100" s="70">
        <v>7.3195771571466812</v>
      </c>
      <c r="I100" s="61">
        <f>'Table 1'!I100</f>
        <v>0.63360462996080757</v>
      </c>
      <c r="J100" s="61">
        <f>'Table 1'!J100</f>
        <v>0.22392265698287744</v>
      </c>
      <c r="K100" s="61">
        <f>'Table 1'!K100</f>
        <v>0.11706280288667037</v>
      </c>
      <c r="L100" s="61">
        <f>'Table 1'!L100</f>
        <v>2.3511902471918492E-2</v>
      </c>
      <c r="M100" s="61">
        <f>'Table 1'!M100</f>
        <v>3.0067287774515745E-2</v>
      </c>
      <c r="N100" s="61">
        <f>'Table 1'!N100</f>
        <v>2.8169280076789423E-2</v>
      </c>
      <c r="O100" s="61">
        <f t="shared" si="18"/>
        <v>-2.0174687464894259E-2</v>
      </c>
      <c r="P100" s="61">
        <f t="shared" si="19"/>
        <v>0.52646706573630175</v>
      </c>
      <c r="Q100" s="61">
        <f t="shared" si="20"/>
        <v>-2.333346074808762E-2</v>
      </c>
      <c r="R100" s="61">
        <f t="shared" si="21"/>
        <v>-1.1780006062135029E-2</v>
      </c>
      <c r="S100" s="61">
        <f t="shared" si="22"/>
        <v>0.61276771806168662</v>
      </c>
      <c r="T100" s="61">
        <f t="shared" si="23"/>
        <v>1.6491416530803997</v>
      </c>
      <c r="U100" s="61">
        <f t="shared" si="24"/>
        <v>5.3109749278842822E-2</v>
      </c>
      <c r="V100" s="61">
        <f t="shared" si="25"/>
        <v>-1.3851237110395329E-2</v>
      </c>
      <c r="W100" s="61">
        <f t="shared" si="26"/>
        <v>8.143097464155219E-2</v>
      </c>
      <c r="X100" s="61">
        <f t="shared" si="27"/>
        <v>-2.8137094756512412E-3</v>
      </c>
      <c r="Y100" s="61">
        <f t="shared" si="28"/>
        <v>-2.5177671671647279E-4</v>
      </c>
      <c r="Z100" s="61">
        <f t="shared" si="29"/>
        <v>1.7636036549262272E-2</v>
      </c>
      <c r="AA100" s="61">
        <f t="shared" si="30"/>
        <v>-1.9757703600421162E-2</v>
      </c>
      <c r="AB100" s="61">
        <f t="shared" si="31"/>
        <v>6.2392584287630254E-2</v>
      </c>
      <c r="AC100" s="126">
        <f t="shared" si="32"/>
        <v>9.2828350087874323E-3</v>
      </c>
    </row>
    <row r="101" spans="1:29" x14ac:dyDescent="0.25">
      <c r="A101" s="16" t="s">
        <v>96</v>
      </c>
      <c r="B101" s="13">
        <v>8.9188748179978692</v>
      </c>
      <c r="C101" s="13">
        <v>8.678672185921128</v>
      </c>
      <c r="D101" s="13">
        <v>3.0303667970181434</v>
      </c>
      <c r="E101" s="13">
        <v>3.5441250160520528</v>
      </c>
      <c r="F101" s="13">
        <v>0.7639892313193547</v>
      </c>
      <c r="G101" s="13">
        <v>0.31442575561724523</v>
      </c>
      <c r="H101" s="70">
        <v>7.6473794355348828</v>
      </c>
      <c r="I101" s="61">
        <f>'Table 1'!I101</f>
        <v>0.68182936898035562</v>
      </c>
      <c r="J101" s="61">
        <f>'Table 1'!J101</f>
        <v>0.17749507336183673</v>
      </c>
      <c r="K101" s="61">
        <f>'Table 1'!K101</f>
        <v>0.1013681011996424</v>
      </c>
      <c r="L101" s="61">
        <f>'Table 1'!L101</f>
        <v>2.3992349423346986E-2</v>
      </c>
      <c r="M101" s="61">
        <f>'Table 1'!M101</f>
        <v>3.8776824286531772E-2</v>
      </c>
      <c r="N101" s="61">
        <f>'Table 1'!N101</f>
        <v>2.3461717251713522E-2</v>
      </c>
      <c r="O101" s="61">
        <f t="shared" si="18"/>
        <v>9.4659500450670286E-2</v>
      </c>
      <c r="P101" s="61">
        <f t="shared" si="19"/>
        <v>-0.12887072503975439</v>
      </c>
      <c r="Q101" s="61">
        <f t="shared" si="20"/>
        <v>-3.250681926601251E-2</v>
      </c>
      <c r="R101" s="61">
        <f t="shared" si="21"/>
        <v>-1.3672230058348278E-2</v>
      </c>
      <c r="S101" s="61">
        <f t="shared" si="22"/>
        <v>0.12480748554975074</v>
      </c>
      <c r="T101" s="61">
        <f t="shared" si="23"/>
        <v>-5.3250112288984464E-2</v>
      </c>
      <c r="U101" s="61">
        <f t="shared" si="24"/>
        <v>4.4784319005113815E-2</v>
      </c>
      <c r="V101" s="61">
        <f t="shared" si="25"/>
        <v>5.9976697755321842E-2</v>
      </c>
      <c r="W101" s="61">
        <f t="shared" si="26"/>
        <v>-2.8857075158211638E-2</v>
      </c>
      <c r="X101" s="61">
        <f t="shared" si="27"/>
        <v>-3.8053393762098411E-3</v>
      </c>
      <c r="Y101" s="61">
        <f t="shared" si="28"/>
        <v>-3.214601397055172E-4</v>
      </c>
      <c r="Z101" s="61">
        <f t="shared" si="29"/>
        <v>3.752622584438071E-3</v>
      </c>
      <c r="AA101" s="61">
        <f t="shared" si="30"/>
        <v>1.5000173271888897E-3</v>
      </c>
      <c r="AB101" s="61">
        <f t="shared" si="31"/>
        <v>3.2245462992821806E-2</v>
      </c>
      <c r="AC101" s="126">
        <f t="shared" si="32"/>
        <v>-1.2538856012292009E-2</v>
      </c>
    </row>
    <row r="102" spans="1:29" x14ac:dyDescent="0.25">
      <c r="A102" s="16" t="s">
        <v>97</v>
      </c>
      <c r="B102" s="13">
        <v>7.8931911432006476</v>
      </c>
      <c r="C102" s="13">
        <v>8.5515392425858892</v>
      </c>
      <c r="D102" s="13">
        <v>3.1766801903095971</v>
      </c>
      <c r="E102" s="13">
        <v>3.7218127152803877</v>
      </c>
      <c r="F102" s="13">
        <v>0.63767972196801281</v>
      </c>
      <c r="G102" s="13">
        <v>0.26023380587005851</v>
      </c>
      <c r="H102" s="70">
        <v>7.053530397942092</v>
      </c>
      <c r="I102" s="61">
        <f>'Table 1'!I102</f>
        <v>0.66668131076261505</v>
      </c>
      <c r="J102" s="61">
        <f>'Table 1'!J102</f>
        <v>0.1900216632141038</v>
      </c>
      <c r="K102" s="61">
        <f>'Table 1'!K102</f>
        <v>0.11012533145745354</v>
      </c>
      <c r="L102" s="61">
        <f>'Table 1'!L102</f>
        <v>2.845050920543853E-2</v>
      </c>
      <c r="M102" s="61">
        <f>'Table 1'!M102</f>
        <v>3.0520422467838527E-2</v>
      </c>
      <c r="N102" s="61">
        <f>'Table 1'!N102</f>
        <v>2.57992371074495E-2</v>
      </c>
      <c r="O102" s="61">
        <f t="shared" si="18"/>
        <v>-0.11500146551305335</v>
      </c>
      <c r="P102" s="61">
        <f t="shared" si="19"/>
        <v>-1.4648893357382287E-2</v>
      </c>
      <c r="Q102" s="61">
        <f t="shared" si="20"/>
        <v>4.828240377878501E-2</v>
      </c>
      <c r="R102" s="61">
        <f t="shared" si="21"/>
        <v>5.0135844086636849E-2</v>
      </c>
      <c r="S102" s="61">
        <f t="shared" si="22"/>
        <v>-0.16532891325341648</v>
      </c>
      <c r="T102" s="61">
        <f t="shared" si="23"/>
        <v>-0.17235213330664723</v>
      </c>
      <c r="U102" s="61">
        <f t="shared" si="24"/>
        <v>-7.7653926106159621E-2</v>
      </c>
      <c r="V102" s="61">
        <f t="shared" si="25"/>
        <v>-7.8411376662581286E-2</v>
      </c>
      <c r="W102" s="61">
        <f t="shared" si="26"/>
        <v>-2.6001064011382919E-3</v>
      </c>
      <c r="X102" s="61">
        <f t="shared" si="27"/>
        <v>4.8942955924098754E-3</v>
      </c>
      <c r="Y102" s="61">
        <f t="shared" si="28"/>
        <v>1.2028766899610361E-3</v>
      </c>
      <c r="Z102" s="61">
        <f t="shared" si="29"/>
        <v>-6.4109302187109847E-3</v>
      </c>
      <c r="AA102" s="61">
        <f t="shared" si="30"/>
        <v>4.0436770193701937E-3</v>
      </c>
      <c r="AB102" s="61">
        <f t="shared" si="31"/>
        <v>-7.7281563980689458E-2</v>
      </c>
      <c r="AC102" s="126">
        <f t="shared" si="32"/>
        <v>3.7236212547016312E-4</v>
      </c>
    </row>
    <row r="103" spans="1:29" x14ac:dyDescent="0.25">
      <c r="A103" s="16" t="s">
        <v>98</v>
      </c>
      <c r="B103" s="13">
        <v>9.5164862380528152</v>
      </c>
      <c r="C103" s="13">
        <v>5.8583632171742588</v>
      </c>
      <c r="D103" s="13">
        <v>3.1960414156703418</v>
      </c>
      <c r="E103" s="13">
        <v>3.7293132165260863</v>
      </c>
      <c r="F103" s="13">
        <v>0.45793848356350486</v>
      </c>
      <c r="G103" s="13">
        <v>0.52455985316058806</v>
      </c>
      <c r="H103" s="70">
        <v>7.3692504944237056</v>
      </c>
      <c r="I103" s="61">
        <f>'Table 1'!I103</f>
        <v>0.73694916678815192</v>
      </c>
      <c r="J103" s="61">
        <f>'Table 1'!J103</f>
        <v>0.13142802116868552</v>
      </c>
      <c r="K103" s="61">
        <f>'Table 1'!K103</f>
        <v>0.10895449935665806</v>
      </c>
      <c r="L103" s="61">
        <f>'Table 1'!L103</f>
        <v>2.6474110218210535E-2</v>
      </c>
      <c r="M103" s="61">
        <f>'Table 1'!M103</f>
        <v>2.6486266272864059E-2</v>
      </c>
      <c r="N103" s="61">
        <f>'Table 1'!N103</f>
        <v>3.0292063804570349E-2</v>
      </c>
      <c r="O103" s="61">
        <f t="shared" si="18"/>
        <v>0.20565764408866571</v>
      </c>
      <c r="P103" s="61">
        <f t="shared" si="19"/>
        <v>-0.31493465082869032</v>
      </c>
      <c r="Q103" s="61">
        <f t="shared" si="20"/>
        <v>6.0947984061492377E-3</v>
      </c>
      <c r="R103" s="61">
        <f t="shared" si="21"/>
        <v>2.0152817509877519E-3</v>
      </c>
      <c r="S103" s="61">
        <f t="shared" si="22"/>
        <v>-0.28186757742552793</v>
      </c>
      <c r="T103" s="61">
        <f t="shared" si="23"/>
        <v>1.0157252490958628</v>
      </c>
      <c r="U103" s="61">
        <f t="shared" si="24"/>
        <v>4.4760577848183214E-2</v>
      </c>
      <c r="V103" s="61">
        <f t="shared" si="25"/>
        <v>0.13710810772938303</v>
      </c>
      <c r="W103" s="61">
        <f t="shared" si="26"/>
        <v>-5.9844406154220771E-2</v>
      </c>
      <c r="X103" s="61">
        <f t="shared" si="27"/>
        <v>6.7119169464354431E-4</v>
      </c>
      <c r="Y103" s="61">
        <f t="shared" si="28"/>
        <v>5.7335792008029316E-5</v>
      </c>
      <c r="Z103" s="61">
        <f t="shared" si="29"/>
        <v>-8.6027175430132986E-3</v>
      </c>
      <c r="AA103" s="61">
        <f t="shared" si="30"/>
        <v>-2.6204936537447369E-2</v>
      </c>
      <c r="AB103" s="61">
        <f t="shared" si="31"/>
        <v>4.3184574981353176E-2</v>
      </c>
      <c r="AC103" s="126">
        <f t="shared" si="32"/>
        <v>-1.5760028668300383E-3</v>
      </c>
    </row>
    <row r="104" spans="1:29" x14ac:dyDescent="0.25">
      <c r="A104" s="16" t="s">
        <v>99</v>
      </c>
      <c r="B104" s="13">
        <v>9.4828827319933424</v>
      </c>
      <c r="C104" s="13">
        <v>5.6026003092326819</v>
      </c>
      <c r="D104" s="13">
        <v>3.4001831226413426</v>
      </c>
      <c r="E104" s="13">
        <v>3.9276858296268222</v>
      </c>
      <c r="F104" s="13">
        <v>0.59052414790839614</v>
      </c>
      <c r="G104" s="13">
        <v>0.412446577658933</v>
      </c>
      <c r="H104" s="70">
        <v>7.5347131972257424</v>
      </c>
      <c r="I104" s="61">
        <f>'Table 1'!I104</f>
        <v>0.71964769179989208</v>
      </c>
      <c r="J104" s="61">
        <f>'Table 1'!J104</f>
        <v>0.12711051553944258</v>
      </c>
      <c r="K104" s="61">
        <f>'Table 1'!K104</f>
        <v>0.12690790747704467</v>
      </c>
      <c r="L104" s="61">
        <f>'Table 1'!L104</f>
        <v>2.6663130897936937E-2</v>
      </c>
      <c r="M104" s="61">
        <f>'Table 1'!M104</f>
        <v>3.1787918108102664E-2</v>
      </c>
      <c r="N104" s="61">
        <f>'Table 1'!N104</f>
        <v>3.211716382241897E-2</v>
      </c>
      <c r="O104" s="61">
        <f t="shared" si="18"/>
        <v>-3.5310833451431822E-3</v>
      </c>
      <c r="P104" s="61">
        <f t="shared" si="19"/>
        <v>-4.3657741669513972E-2</v>
      </c>
      <c r="Q104" s="61">
        <f t="shared" si="20"/>
        <v>6.3873298377825849E-2</v>
      </c>
      <c r="R104" s="61">
        <f t="shared" si="21"/>
        <v>5.3192800277988672E-2</v>
      </c>
      <c r="S104" s="61">
        <f t="shared" si="22"/>
        <v>0.28952723805424596</v>
      </c>
      <c r="T104" s="61">
        <f t="shared" si="23"/>
        <v>-0.21372828062641092</v>
      </c>
      <c r="U104" s="61">
        <f t="shared" si="24"/>
        <v>2.2453125039953781E-2</v>
      </c>
      <c r="V104" s="61">
        <f t="shared" si="25"/>
        <v>-2.6022289290627883E-3</v>
      </c>
      <c r="W104" s="61">
        <f t="shared" si="26"/>
        <v>-5.7378505963178858E-3</v>
      </c>
      <c r="X104" s="61">
        <f t="shared" si="27"/>
        <v>6.959283247014455E-3</v>
      </c>
      <c r="Y104" s="61">
        <f t="shared" si="28"/>
        <v>1.4082320573747321E-3</v>
      </c>
      <c r="Z104" s="61">
        <f t="shared" si="29"/>
        <v>7.6684955203516585E-3</v>
      </c>
      <c r="AA104" s="61">
        <f t="shared" si="30"/>
        <v>6.4742707135763558E-3</v>
      </c>
      <c r="AB104" s="61">
        <f t="shared" si="31"/>
        <v>1.4170202012936528E-2</v>
      </c>
      <c r="AC104" s="126">
        <f t="shared" si="32"/>
        <v>-8.2829230270172523E-3</v>
      </c>
    </row>
    <row r="105" spans="1:29" x14ac:dyDescent="0.25">
      <c r="A105" s="16" t="s">
        <v>100</v>
      </c>
      <c r="B105" s="13">
        <v>8.8490096057225127</v>
      </c>
      <c r="C105" s="13">
        <v>5.6213580217168566</v>
      </c>
      <c r="D105" s="13">
        <v>4.3677608386560856</v>
      </c>
      <c r="E105" s="13">
        <v>4.9277010929348588</v>
      </c>
      <c r="F105" s="13">
        <v>0.65955513236065944</v>
      </c>
      <c r="G105" s="13">
        <v>0.36332444568290234</v>
      </c>
      <c r="H105" s="70">
        <v>7.5736594557834938</v>
      </c>
      <c r="I105" s="61">
        <f>'Table 1'!I105</f>
        <v>0.68370479601432554</v>
      </c>
      <c r="J105" s="61">
        <f>'Table 1'!J105</f>
        <v>0.12631438581848609</v>
      </c>
      <c r="K105" s="61">
        <f>'Table 1'!K105</f>
        <v>0.16397293430955495</v>
      </c>
      <c r="L105" s="61">
        <f>'Table 1'!L105</f>
        <v>2.8785881045852339E-2</v>
      </c>
      <c r="M105" s="61">
        <f>'Table 1'!M105</f>
        <v>2.9995423566982735E-2</v>
      </c>
      <c r="N105" s="61">
        <f>'Table 1'!N105</f>
        <v>3.2773420755201739E-2</v>
      </c>
      <c r="O105" s="61">
        <f t="shared" si="18"/>
        <v>-6.6843927546659354E-2</v>
      </c>
      <c r="P105" s="61">
        <f t="shared" si="19"/>
        <v>3.3480368844558406E-3</v>
      </c>
      <c r="Q105" s="61">
        <f t="shared" si="20"/>
        <v>0.28456635455066492</v>
      </c>
      <c r="R105" s="61">
        <f t="shared" si="21"/>
        <v>0.25460673452159743</v>
      </c>
      <c r="S105" s="61">
        <f t="shared" si="22"/>
        <v>0.11689781814472311</v>
      </c>
      <c r="T105" s="61">
        <f t="shared" si="23"/>
        <v>-0.11909938071216464</v>
      </c>
      <c r="U105" s="61">
        <f t="shared" si="24"/>
        <v>5.1689105528385237E-3</v>
      </c>
      <c r="V105" s="61">
        <f t="shared" si="25"/>
        <v>-4.8104078169792626E-2</v>
      </c>
      <c r="W105" s="61">
        <f t="shared" si="26"/>
        <v>4.2557069442825107E-4</v>
      </c>
      <c r="X105" s="61">
        <f t="shared" si="27"/>
        <v>3.6113720594395674E-2</v>
      </c>
      <c r="Y105" s="61">
        <f t="shared" si="28"/>
        <v>6.7886126900456312E-3</v>
      </c>
      <c r="Z105" s="61">
        <f t="shared" si="29"/>
        <v>3.7159382702003359E-3</v>
      </c>
      <c r="AA105" s="61">
        <f t="shared" si="30"/>
        <v>3.8251343214812379E-3</v>
      </c>
      <c r="AB105" s="61">
        <f t="shared" si="31"/>
        <v>2.7648984007585036E-3</v>
      </c>
      <c r="AC105" s="126">
        <f t="shared" si="32"/>
        <v>-2.4040121520800201E-3</v>
      </c>
    </row>
    <row r="106" spans="1:29" x14ac:dyDescent="0.25">
      <c r="A106" s="16" t="s">
        <v>101</v>
      </c>
      <c r="B106" s="13">
        <v>8.8669085716727825</v>
      </c>
      <c r="C106" s="13">
        <v>5.7168156010472675</v>
      </c>
      <c r="D106" s="13">
        <v>4.3949092277815058</v>
      </c>
      <c r="E106" s="13">
        <v>5.011574082143869</v>
      </c>
      <c r="F106" s="13">
        <v>0.70672193196144528</v>
      </c>
      <c r="G106" s="13">
        <v>0.44424914911394831</v>
      </c>
      <c r="H106" s="70">
        <v>7.6057931835032928</v>
      </c>
      <c r="I106" s="61">
        <f>'Table 1'!I106</f>
        <v>0.69516373319093405</v>
      </c>
      <c r="J106" s="61">
        <f>'Table 1'!J106</f>
        <v>0.12686161313487157</v>
      </c>
      <c r="K106" s="61">
        <f>'Table 1'!K106</f>
        <v>0.15397062764890679</v>
      </c>
      <c r="L106" s="61">
        <f>'Table 1'!L106</f>
        <v>3.1261685267311656E-2</v>
      </c>
      <c r="M106" s="61">
        <f>'Table 1'!M106</f>
        <v>3.5897437677765334E-2</v>
      </c>
      <c r="N106" s="61">
        <f>'Table 1'!N106</f>
        <v>4.3155096919789235E-2</v>
      </c>
      <c r="O106" s="61">
        <f t="shared" si="18"/>
        <v>2.0227083874668761E-3</v>
      </c>
      <c r="P106" s="61">
        <f t="shared" si="19"/>
        <v>1.6981231040903655E-2</v>
      </c>
      <c r="Q106" s="61">
        <f t="shared" si="20"/>
        <v>6.2156308754701683E-3</v>
      </c>
      <c r="R106" s="61">
        <f t="shared" si="21"/>
        <v>1.7020713640538032E-2</v>
      </c>
      <c r="S106" s="61">
        <f t="shared" si="22"/>
        <v>7.151305067093916E-2</v>
      </c>
      <c r="T106" s="61">
        <f t="shared" si="23"/>
        <v>0.22273398994372751</v>
      </c>
      <c r="U106" s="61">
        <f t="shared" si="24"/>
        <v>4.2428271177761268E-3</v>
      </c>
      <c r="V106" s="61">
        <f t="shared" si="25"/>
        <v>1.3829354254495058E-3</v>
      </c>
      <c r="W106" s="61">
        <f t="shared" si="26"/>
        <v>2.1449737693735563E-3</v>
      </c>
      <c r="X106" s="61">
        <f t="shared" si="27"/>
        <v>1.0191952332359114E-3</v>
      </c>
      <c r="Y106" s="61">
        <f t="shared" si="28"/>
        <v>4.8995623817204409E-4</v>
      </c>
      <c r="Z106" s="61">
        <f t="shared" si="29"/>
        <v>2.1450642454419189E-3</v>
      </c>
      <c r="AA106" s="61">
        <f t="shared" si="30"/>
        <v>-7.2997547689106542E-3</v>
      </c>
      <c r="AB106" s="61">
        <f t="shared" si="31"/>
        <v>-1.1762985723771761E-4</v>
      </c>
      <c r="AC106" s="126">
        <f t="shared" si="32"/>
        <v>-4.3604569750138444E-3</v>
      </c>
    </row>
    <row r="107" spans="1:29" x14ac:dyDescent="0.25">
      <c r="A107" s="16" t="s">
        <v>102</v>
      </c>
      <c r="B107" s="13">
        <v>9.3389099343172397</v>
      </c>
      <c r="C107" s="13">
        <v>5.5166875889034053</v>
      </c>
      <c r="D107" s="13">
        <v>4.2768632482192679</v>
      </c>
      <c r="E107" s="13">
        <v>4.8847188039584086</v>
      </c>
      <c r="F107" s="13">
        <v>0.72160020087164112</v>
      </c>
      <c r="G107" s="13">
        <v>0.55989151628036793</v>
      </c>
      <c r="H107" s="70">
        <v>7.7499248748500591</v>
      </c>
      <c r="I107" s="61">
        <f>'Table 1'!I107</f>
        <v>0.71686173562450728</v>
      </c>
      <c r="J107" s="61">
        <f>'Table 1'!J107</f>
        <v>0.11161225229231332</v>
      </c>
      <c r="K107" s="61">
        <f>'Table 1'!K107</f>
        <v>0.14801166790879797</v>
      </c>
      <c r="L107" s="61">
        <f>'Table 1'!L107</f>
        <v>2.9420977664532635E-2</v>
      </c>
      <c r="M107" s="61">
        <f>'Table 1'!M107</f>
        <v>3.8672184230646132E-2</v>
      </c>
      <c r="N107" s="61">
        <f>'Table 1'!N107</f>
        <v>4.457881772079738E-2</v>
      </c>
      <c r="O107" s="61">
        <f t="shared" si="18"/>
        <v>5.3231784091285927E-2</v>
      </c>
      <c r="P107" s="61">
        <f t="shared" si="19"/>
        <v>-3.5006903512368126E-2</v>
      </c>
      <c r="Q107" s="61">
        <f t="shared" si="20"/>
        <v>-2.6859708231522728E-2</v>
      </c>
      <c r="R107" s="61">
        <f t="shared" si="21"/>
        <v>-2.5312461934353769E-2</v>
      </c>
      <c r="S107" s="61">
        <f t="shared" si="22"/>
        <v>2.1052507694083511E-2</v>
      </c>
      <c r="T107" s="61">
        <f t="shared" si="23"/>
        <v>0.26030970998384007</v>
      </c>
      <c r="U107" s="61">
        <f t="shared" si="24"/>
        <v>1.8950251192654477E-2</v>
      </c>
      <c r="V107" s="61">
        <f t="shared" si="25"/>
        <v>3.7004805753312095E-2</v>
      </c>
      <c r="W107" s="61">
        <f t="shared" si="26"/>
        <v>-4.4410322504358224E-3</v>
      </c>
      <c r="X107" s="61">
        <f t="shared" si="27"/>
        <v>-4.1356061348740624E-3</v>
      </c>
      <c r="Y107" s="61">
        <f t="shared" si="28"/>
        <v>-7.9131021833257439E-4</v>
      </c>
      <c r="Z107" s="61">
        <f t="shared" si="29"/>
        <v>7.5573108290903797E-4</v>
      </c>
      <c r="AA107" s="61">
        <f t="shared" si="30"/>
        <v>-1.1233690763514846E-2</v>
      </c>
      <c r="AB107" s="61">
        <f t="shared" si="31"/>
        <v>1.7158897469063825E-2</v>
      </c>
      <c r="AC107" s="126">
        <f t="shared" si="32"/>
        <v>-1.7913537235906517E-3</v>
      </c>
    </row>
    <row r="108" spans="1:29" x14ac:dyDescent="0.25">
      <c r="A108" s="16" t="s">
        <v>103</v>
      </c>
      <c r="B108" s="13">
        <v>10.676512161359037</v>
      </c>
      <c r="C108" s="13">
        <v>5.5124584139193518</v>
      </c>
      <c r="D108" s="13">
        <v>3.7829281348431878</v>
      </c>
      <c r="E108" s="13">
        <v>4.3301565967356588</v>
      </c>
      <c r="F108" s="13">
        <v>1.2692381625630806</v>
      </c>
      <c r="G108" s="13">
        <v>0.83008564627750803</v>
      </c>
      <c r="H108" s="70">
        <v>8.5284770061671011</v>
      </c>
      <c r="I108" s="61">
        <f>'Table 1'!I108</f>
        <v>0.77434101321248716</v>
      </c>
      <c r="J108" s="61">
        <f>'Table 1'!J108</f>
        <v>9.9807718191814748E-2</v>
      </c>
      <c r="K108" s="61">
        <f>'Table 1'!K108</f>
        <v>0.11330357337044428</v>
      </c>
      <c r="L108" s="61">
        <f>'Table 1'!L108</f>
        <v>2.6668177240202668E-2</v>
      </c>
      <c r="M108" s="61">
        <f>'Table 1'!M108</f>
        <v>6.1486253018719232E-2</v>
      </c>
      <c r="N108" s="61">
        <f>'Table 1'!N108</f>
        <v>7.5606735033668132E-2</v>
      </c>
      <c r="O108" s="61">
        <f t="shared" si="18"/>
        <v>0.1432289460386138</v>
      </c>
      <c r="P108" s="61">
        <f t="shared" si="19"/>
        <v>-7.6661491445706442E-4</v>
      </c>
      <c r="Q108" s="61">
        <f t="shared" si="20"/>
        <v>-0.11549004134788199</v>
      </c>
      <c r="R108" s="61">
        <f t="shared" si="21"/>
        <v>-0.11353001666612861</v>
      </c>
      <c r="S108" s="61">
        <f t="shared" si="22"/>
        <v>0.75892157600556698</v>
      </c>
      <c r="T108" s="61">
        <f t="shared" si="23"/>
        <v>0.48258300427942058</v>
      </c>
      <c r="U108" s="61">
        <f t="shared" si="24"/>
        <v>0.10045931333393798</v>
      </c>
      <c r="V108" s="61">
        <f t="shared" si="25"/>
        <v>0.10267535084890958</v>
      </c>
      <c r="W108" s="61">
        <f t="shared" si="26"/>
        <v>-8.5563617243432073E-5</v>
      </c>
      <c r="X108" s="61">
        <f t="shared" si="27"/>
        <v>-1.7093873646756054E-2</v>
      </c>
      <c r="Y108" s="61">
        <f t="shared" si="28"/>
        <v>-3.3401640845881876E-3</v>
      </c>
      <c r="Z108" s="61">
        <f t="shared" si="29"/>
        <v>2.9349155003899598E-2</v>
      </c>
      <c r="AA108" s="61">
        <f t="shared" si="30"/>
        <v>-2.1512979782927072E-2</v>
      </c>
      <c r="AB108" s="61">
        <f t="shared" si="31"/>
        <v>8.9991924721294442E-2</v>
      </c>
      <c r="AC108" s="126">
        <f t="shared" si="32"/>
        <v>-1.0467388612643541E-2</v>
      </c>
    </row>
    <row r="109" spans="1:29" x14ac:dyDescent="0.25">
      <c r="A109" s="16" t="s">
        <v>104</v>
      </c>
      <c r="B109" s="13">
        <v>11.271819126857142</v>
      </c>
      <c r="C109" s="13">
        <v>6.2406825534539569</v>
      </c>
      <c r="D109" s="13">
        <v>4.5399050498852072</v>
      </c>
      <c r="E109" s="13">
        <v>5.1573076370309465</v>
      </c>
      <c r="F109" s="13">
        <v>1.4229393268101835</v>
      </c>
      <c r="G109" s="13">
        <v>0.88574756408847388</v>
      </c>
      <c r="H109" s="70">
        <v>9.2955053534153027</v>
      </c>
      <c r="I109" s="61">
        <f>'Table 1'!I109</f>
        <v>0.75761248304489393</v>
      </c>
      <c r="J109" s="61">
        <f>'Table 1'!J109</f>
        <v>0.10161508517939913</v>
      </c>
      <c r="K109" s="61">
        <f>'Table 1'!K109</f>
        <v>0.12826228321991592</v>
      </c>
      <c r="L109" s="61">
        <f>'Table 1'!L109</f>
        <v>2.7820432814377311E-2</v>
      </c>
      <c r="M109" s="61">
        <f>'Table 1'!M109</f>
        <v>6.2996695384450407E-2</v>
      </c>
      <c r="N109" s="61">
        <f>'Table 1'!N109</f>
        <v>7.8306979643036609E-2</v>
      </c>
      <c r="O109" s="61">
        <f t="shared" si="18"/>
        <v>5.5758562019220914E-2</v>
      </c>
      <c r="P109" s="61">
        <f t="shared" si="19"/>
        <v>0.13210514889251357</v>
      </c>
      <c r="Q109" s="61">
        <f t="shared" si="20"/>
        <v>0.20010343523837459</v>
      </c>
      <c r="R109" s="61">
        <f t="shared" si="21"/>
        <v>0.19102104550187526</v>
      </c>
      <c r="S109" s="61">
        <f t="shared" si="22"/>
        <v>0.12109718158546467</v>
      </c>
      <c r="T109" s="61">
        <f t="shared" si="23"/>
        <v>6.7055632223710804E-2</v>
      </c>
      <c r="U109" s="61">
        <f t="shared" si="24"/>
        <v>8.9937317846263687E-2</v>
      </c>
      <c r="V109" s="61">
        <f t="shared" si="25"/>
        <v>4.3176141409234828E-2</v>
      </c>
      <c r="W109" s="61">
        <f t="shared" si="26"/>
        <v>1.3185113472351722E-2</v>
      </c>
      <c r="X109" s="61">
        <f t="shared" si="27"/>
        <v>2.2672434256209122E-2</v>
      </c>
      <c r="Y109" s="61">
        <f t="shared" si="28"/>
        <v>5.0941830980528284E-3</v>
      </c>
      <c r="Z109" s="61">
        <f t="shared" si="29"/>
        <v>7.4458119468176686E-3</v>
      </c>
      <c r="AA109" s="61">
        <f t="shared" si="30"/>
        <v>-5.0698574180532011E-3</v>
      </c>
      <c r="AB109" s="61">
        <f t="shared" si="31"/>
        <v>8.6503826764612976E-2</v>
      </c>
      <c r="AC109" s="126">
        <f t="shared" si="32"/>
        <v>-3.4334910816507108E-3</v>
      </c>
    </row>
    <row r="110" spans="1:29" x14ac:dyDescent="0.25">
      <c r="A110" s="16" t="s">
        <v>105</v>
      </c>
      <c r="B110" s="13">
        <v>10.93273485047461</v>
      </c>
      <c r="C110" s="13">
        <v>6.5454672147886797</v>
      </c>
      <c r="D110" s="13">
        <v>5.1156157269747604</v>
      </c>
      <c r="E110" s="13">
        <v>5.772929975009812</v>
      </c>
      <c r="F110" s="13">
        <v>1.587248900298432</v>
      </c>
      <c r="G110" s="13">
        <v>1.1590109581795764</v>
      </c>
      <c r="H110" s="70">
        <v>9.2848431923174175</v>
      </c>
      <c r="I110" s="61">
        <f>'Table 1'!I110</f>
        <v>0.74333995699795719</v>
      </c>
      <c r="J110" s="61">
        <f>'Table 1'!J110</f>
        <v>0.10186253292462262</v>
      </c>
      <c r="K110" s="61">
        <f>'Table 1'!K110</f>
        <v>0.13592562010389025</v>
      </c>
      <c r="L110" s="61">
        <f>'Table 1'!L110</f>
        <v>2.9582602937855768E-2</v>
      </c>
      <c r="M110" s="61">
        <f>'Table 1'!M110</f>
        <v>7.5814904356987053E-2</v>
      </c>
      <c r="N110" s="61">
        <f>'Table 1'!N110</f>
        <v>8.652561732131285E-2</v>
      </c>
      <c r="O110" s="61">
        <f t="shared" si="18"/>
        <v>-3.008248026040472E-2</v>
      </c>
      <c r="P110" s="61">
        <f t="shared" si="19"/>
        <v>4.8838353613426033E-2</v>
      </c>
      <c r="Q110" s="61">
        <f t="shared" si="20"/>
        <v>0.12681117132705455</v>
      </c>
      <c r="R110" s="61">
        <f t="shared" si="21"/>
        <v>0.11936893846675356</v>
      </c>
      <c r="S110" s="61">
        <f t="shared" si="22"/>
        <v>0.11547194626813972</v>
      </c>
      <c r="T110" s="61">
        <f t="shared" si="23"/>
        <v>0.308511595368957</v>
      </c>
      <c r="U110" s="61">
        <f t="shared" si="24"/>
        <v>-1.1470232862560437E-3</v>
      </c>
      <c r="V110" s="61">
        <f t="shared" si="25"/>
        <v>-2.2790862566234228E-2</v>
      </c>
      <c r="W110" s="61">
        <f t="shared" si="26"/>
        <v>4.9627134624499018E-3</v>
      </c>
      <c r="X110" s="61">
        <f t="shared" si="27"/>
        <v>1.6265090372199951E-2</v>
      </c>
      <c r="Y110" s="61">
        <f t="shared" si="28"/>
        <v>3.3208955327378568E-3</v>
      </c>
      <c r="Z110" s="61">
        <f t="shared" si="29"/>
        <v>7.2743510245036232E-3</v>
      </c>
      <c r="AA110" s="61">
        <f t="shared" si="30"/>
        <v>-2.4158611218197665E-2</v>
      </c>
      <c r="AB110" s="61">
        <f t="shared" si="31"/>
        <v>-1.5126423392540561E-2</v>
      </c>
      <c r="AC110" s="126">
        <f t="shared" si="32"/>
        <v>-1.3979400106284517E-2</v>
      </c>
    </row>
    <row r="111" spans="1:29" x14ac:dyDescent="0.25">
      <c r="A111" s="16" t="s">
        <v>106</v>
      </c>
      <c r="B111" s="13">
        <v>11.460341725464827</v>
      </c>
      <c r="C111" s="13">
        <v>7.4438274022823832</v>
      </c>
      <c r="D111" s="13">
        <v>5.4635196734633231</v>
      </c>
      <c r="E111" s="13">
        <v>6.2266102733614686</v>
      </c>
      <c r="F111" s="13">
        <v>1.809168950564807</v>
      </c>
      <c r="G111" s="13">
        <v>1.212622742510775</v>
      </c>
      <c r="H111" s="70">
        <v>9.9590193933044517</v>
      </c>
      <c r="I111" s="61">
        <f>'Table 1'!I111</f>
        <v>0.70825144097425674</v>
      </c>
      <c r="J111" s="61">
        <f>'Table 1'!J111</f>
        <v>0.10117126252671299</v>
      </c>
      <c r="K111" s="61">
        <f>'Table 1'!K111</f>
        <v>0.16802935799970967</v>
      </c>
      <c r="L111" s="61">
        <f>'Table 1'!L111</f>
        <v>2.9498311630462824E-2</v>
      </c>
      <c r="M111" s="61">
        <f>'Table 1'!M111</f>
        <v>7.1663739214694003E-2</v>
      </c>
      <c r="N111" s="61">
        <f>'Table 1'!N111</f>
        <v>7.861411234583629E-2</v>
      </c>
      <c r="O111" s="61">
        <f t="shared" si="18"/>
        <v>4.8259368054399898E-2</v>
      </c>
      <c r="P111" s="61">
        <f t="shared" si="19"/>
        <v>0.13724920743074986</v>
      </c>
      <c r="Q111" s="61">
        <f t="shared" si="20"/>
        <v>6.8008225217945251E-2</v>
      </c>
      <c r="R111" s="61">
        <f t="shared" si="21"/>
        <v>7.8587528398157191E-2</v>
      </c>
      <c r="S111" s="61">
        <f t="shared" si="22"/>
        <v>0.13981427249667644</v>
      </c>
      <c r="T111" s="61">
        <f t="shared" si="23"/>
        <v>4.6256494774997492E-2</v>
      </c>
      <c r="U111" s="61">
        <f t="shared" si="24"/>
        <v>7.2610402461602108E-2</v>
      </c>
      <c r="V111" s="61">
        <f t="shared" si="25"/>
        <v>3.587311657430621E-2</v>
      </c>
      <c r="W111" s="61">
        <f t="shared" si="26"/>
        <v>1.3980551910793117E-2</v>
      </c>
      <c r="X111" s="61">
        <f t="shared" si="27"/>
        <v>9.2440601849142351E-3</v>
      </c>
      <c r="Y111" s="61">
        <f t="shared" si="28"/>
        <v>2.3248236484701484E-3</v>
      </c>
      <c r="Z111" s="61">
        <f t="shared" si="29"/>
        <v>1.0600005697077249E-2</v>
      </c>
      <c r="AA111" s="61">
        <f t="shared" si="30"/>
        <v>-4.0023717655267403E-3</v>
      </c>
      <c r="AB111" s="61">
        <f t="shared" si="31"/>
        <v>6.8020186250034212E-2</v>
      </c>
      <c r="AC111" s="126">
        <f t="shared" si="32"/>
        <v>-4.5902162115678963E-3</v>
      </c>
    </row>
    <row r="112" spans="1:29" x14ac:dyDescent="0.25">
      <c r="A112" s="16" t="s">
        <v>107</v>
      </c>
      <c r="B112" s="13">
        <v>11.880529626306142</v>
      </c>
      <c r="C112" s="13">
        <v>7.5781176414706071</v>
      </c>
      <c r="D112" s="13">
        <v>6.8469576868990947</v>
      </c>
      <c r="E112" s="13">
        <v>7.6781573441441386</v>
      </c>
      <c r="F112" s="13">
        <v>1.5125140711632796</v>
      </c>
      <c r="G112" s="13">
        <v>1.5338020874930129</v>
      </c>
      <c r="H112" s="70">
        <v>10.303843966508447</v>
      </c>
      <c r="I112" s="61">
        <f>'Table 1'!I112</f>
        <v>0.69531641713338632</v>
      </c>
      <c r="J112" s="61">
        <f>'Table 1'!J112</f>
        <v>9.906964699905306E-2</v>
      </c>
      <c r="K112" s="61">
        <f>'Table 1'!K112</f>
        <v>0.20032320879841925</v>
      </c>
      <c r="L112" s="61">
        <f>'Table 1'!L112</f>
        <v>3.1513324125331123E-2</v>
      </c>
      <c r="M112" s="61">
        <f>'Table 1'!M112</f>
        <v>7.0643549479256773E-2</v>
      </c>
      <c r="N112" s="61">
        <f>'Table 1'!N112</f>
        <v>9.6866146535446576E-2</v>
      </c>
      <c r="O112" s="61">
        <f t="shared" si="18"/>
        <v>3.6664517595287771E-2</v>
      </c>
      <c r="P112" s="61">
        <f t="shared" si="19"/>
        <v>1.8040482661788815E-2</v>
      </c>
      <c r="Q112" s="61">
        <f t="shared" si="20"/>
        <v>0.25321369668626281</v>
      </c>
      <c r="R112" s="61">
        <f t="shared" si="21"/>
        <v>0.23311994922705259</v>
      </c>
      <c r="S112" s="61">
        <f t="shared" si="22"/>
        <v>-0.16397301054106317</v>
      </c>
      <c r="T112" s="61">
        <f t="shared" si="23"/>
        <v>0.26486336906169661</v>
      </c>
      <c r="U112" s="61">
        <f t="shared" si="24"/>
        <v>3.4624350007373739E-2</v>
      </c>
      <c r="V112" s="61">
        <f t="shared" si="25"/>
        <v>2.5967697419488553E-2</v>
      </c>
      <c r="W112" s="61">
        <f t="shared" si="26"/>
        <v>1.82517840748445E-3</v>
      </c>
      <c r="X112" s="61">
        <f t="shared" si="27"/>
        <v>4.254733489092595E-2</v>
      </c>
      <c r="Y112" s="61">
        <f t="shared" si="28"/>
        <v>6.876644909577268E-3</v>
      </c>
      <c r="Z112" s="61">
        <f t="shared" si="29"/>
        <v>-1.1750919065663022E-2</v>
      </c>
      <c r="AA112" s="61">
        <f t="shared" si="30"/>
        <v>-2.0821998651712918E-2</v>
      </c>
      <c r="AB112" s="61">
        <f t="shared" si="31"/>
        <v>4.4643937910100268E-2</v>
      </c>
      <c r="AC112" s="126">
        <f t="shared" si="32"/>
        <v>1.0019587902726529E-2</v>
      </c>
    </row>
    <row r="113" spans="1:29" x14ac:dyDescent="0.25">
      <c r="A113" s="16" t="s">
        <v>108</v>
      </c>
      <c r="B113" s="13">
        <v>12.882443397974145</v>
      </c>
      <c r="C113" s="13">
        <v>8.6196824762420601</v>
      </c>
      <c r="D113" s="13">
        <v>7.4036298154245257</v>
      </c>
      <c r="E113" s="13">
        <v>8.2770510870458018</v>
      </c>
      <c r="F113" s="13">
        <v>1.5387675232358122</v>
      </c>
      <c r="G113" s="13">
        <v>1.6487053527560656</v>
      </c>
      <c r="H113" s="70">
        <v>11.150618027072841</v>
      </c>
      <c r="I113" s="61">
        <f>'Table 1'!I113</f>
        <v>0.66965027605985217</v>
      </c>
      <c r="J113" s="61">
        <f>'Table 1'!J113</f>
        <v>9.7156497770966257E-2</v>
      </c>
      <c r="K113" s="61">
        <f>'Table 1'!K113</f>
        <v>0.22965706594436752</v>
      </c>
      <c r="L113" s="61">
        <f>'Table 1'!L113</f>
        <v>2.9337667536712048E-2</v>
      </c>
      <c r="M113" s="61">
        <f>'Table 1'!M113</f>
        <v>6.3973996819204612E-2</v>
      </c>
      <c r="N113" s="61">
        <f>'Table 1'!N113</f>
        <v>8.977550413110244E-2</v>
      </c>
      <c r="O113" s="61">
        <f t="shared" si="18"/>
        <v>8.4332416414293787E-2</v>
      </c>
      <c r="P113" s="61">
        <f t="shared" si="19"/>
        <v>0.13744374052358044</v>
      </c>
      <c r="Q113" s="61">
        <f t="shared" si="20"/>
        <v>8.1302113140053756E-2</v>
      </c>
      <c r="R113" s="61">
        <f t="shared" si="21"/>
        <v>7.7999670501467167E-2</v>
      </c>
      <c r="S113" s="61">
        <f t="shared" si="22"/>
        <v>1.7357492781763684E-2</v>
      </c>
      <c r="T113" s="61">
        <f t="shared" si="23"/>
        <v>7.4914010223353644E-2</v>
      </c>
      <c r="U113" s="61">
        <f t="shared" si="24"/>
        <v>8.2180404062478507E-2</v>
      </c>
      <c r="V113" s="61">
        <f t="shared" si="25"/>
        <v>5.8637713629387536E-2</v>
      </c>
      <c r="W113" s="61">
        <f t="shared" si="26"/>
        <v>1.3616502855900558E-2</v>
      </c>
      <c r="X113" s="61">
        <f t="shared" si="27"/>
        <v>1.6286700186307693E-2</v>
      </c>
      <c r="Y113" s="61">
        <f t="shared" si="28"/>
        <v>2.4580288981817635E-3</v>
      </c>
      <c r="Z113" s="61">
        <f t="shared" si="29"/>
        <v>1.226194900164365E-3</v>
      </c>
      <c r="AA113" s="61">
        <f t="shared" si="30"/>
        <v>-7.2566314918533171E-3</v>
      </c>
      <c r="AB113" s="61">
        <f t="shared" si="31"/>
        <v>8.4968508978088594E-2</v>
      </c>
      <c r="AC113" s="126">
        <f t="shared" si="32"/>
        <v>2.7881049156100873E-3</v>
      </c>
    </row>
    <row r="114" spans="1:29" x14ac:dyDescent="0.25">
      <c r="A114" s="16" t="s">
        <v>109</v>
      </c>
      <c r="B114" s="13">
        <v>13.936341576465734</v>
      </c>
      <c r="C114" s="13">
        <v>8.5604296791578633</v>
      </c>
      <c r="D114" s="13">
        <v>7.1787577453738951</v>
      </c>
      <c r="E114" s="13">
        <v>8.0378040804744817</v>
      </c>
      <c r="F114" s="13">
        <v>1.2676116737500436</v>
      </c>
      <c r="G114" s="13">
        <v>1.5503091358461789</v>
      </c>
      <c r="H114" s="70">
        <v>11.549450982545155</v>
      </c>
      <c r="I114" s="61">
        <f>'Table 1'!I114</f>
        <v>0.68804281893455344</v>
      </c>
      <c r="J114" s="61">
        <f>'Table 1'!J114</f>
        <v>9.2932635193783544E-2</v>
      </c>
      <c r="K114" s="61">
        <f>'Table 1'!K114</f>
        <v>0.21719763380857421</v>
      </c>
      <c r="L114" s="61">
        <f>'Table 1'!L114</f>
        <v>2.8784633183619304E-2</v>
      </c>
      <c r="M114" s="61">
        <f>'Table 1'!M114</f>
        <v>6.2283462378285033E-2</v>
      </c>
      <c r="N114" s="61">
        <f>'Table 1'!N114</f>
        <v>8.9241183498815574E-2</v>
      </c>
      <c r="O114" s="61">
        <f t="shared" si="18"/>
        <v>8.1808873203147447E-2</v>
      </c>
      <c r="P114" s="61">
        <f t="shared" si="19"/>
        <v>-6.8741275850371375E-3</v>
      </c>
      <c r="Q114" s="61">
        <f t="shared" si="20"/>
        <v>-3.0373219036713306E-2</v>
      </c>
      <c r="R114" s="61">
        <f t="shared" si="21"/>
        <v>-2.8904860445498448E-2</v>
      </c>
      <c r="S114" s="61">
        <f t="shared" si="22"/>
        <v>-0.17621625449669354</v>
      </c>
      <c r="T114" s="61">
        <f t="shared" si="23"/>
        <v>-5.9680898558012285E-2</v>
      </c>
      <c r="U114" s="61">
        <f t="shared" si="24"/>
        <v>3.5767789238585479E-2</v>
      </c>
      <c r="V114" s="61">
        <f t="shared" si="25"/>
        <v>5.4783334524633132E-2</v>
      </c>
      <c r="W114" s="61">
        <f t="shared" si="26"/>
        <v>-6.6786616139299828E-4</v>
      </c>
      <c r="X114" s="61">
        <f t="shared" si="27"/>
        <v>-6.9754243672571865E-3</v>
      </c>
      <c r="Y114" s="61">
        <f t="shared" si="28"/>
        <v>-8.4800118594509193E-4</v>
      </c>
      <c r="Z114" s="61">
        <f t="shared" si="29"/>
        <v>-1.1273258104663623E-2</v>
      </c>
      <c r="AA114" s="61">
        <f t="shared" si="30"/>
        <v>5.357882755042738E-3</v>
      </c>
      <c r="AB114" s="61">
        <f t="shared" si="31"/>
        <v>4.0376667460416966E-2</v>
      </c>
      <c r="AC114" s="126">
        <f t="shared" si="32"/>
        <v>4.6088782218314875E-3</v>
      </c>
    </row>
    <row r="115" spans="1:29" x14ac:dyDescent="0.25">
      <c r="A115" s="16" t="s">
        <v>110</v>
      </c>
      <c r="B115" s="13">
        <v>15.199701815162541</v>
      </c>
      <c r="C115" s="13">
        <v>7.8549868713284816</v>
      </c>
      <c r="D115" s="13">
        <v>8.0945249927707401</v>
      </c>
      <c r="E115" s="13">
        <v>8.9721290756524734</v>
      </c>
      <c r="F115" s="13">
        <v>1.2074743897556008</v>
      </c>
      <c r="G115" s="13">
        <v>1.7655383171590209</v>
      </c>
      <c r="H115" s="70">
        <v>12.31818316505767</v>
      </c>
      <c r="I115" s="61">
        <f>'Table 1'!I115</f>
        <v>0.70445977728704601</v>
      </c>
      <c r="J115" s="61">
        <f>'Table 1'!J115</f>
        <v>8.0511425154783142E-2</v>
      </c>
      <c r="K115" s="61">
        <f>'Table 1'!K115</f>
        <v>0.20874177468373073</v>
      </c>
      <c r="L115" s="61">
        <f>'Table 1'!L115</f>
        <v>2.7618697029563113E-2</v>
      </c>
      <c r="M115" s="61">
        <f>'Table 1'!M115</f>
        <v>6.3649822567369382E-2</v>
      </c>
      <c r="N115" s="61">
        <f>'Table 1'!N115</f>
        <v>8.4981496722492431E-2</v>
      </c>
      <c r="O115" s="61">
        <f t="shared" si="18"/>
        <v>9.0652215415718551E-2</v>
      </c>
      <c r="P115" s="61">
        <f t="shared" si="19"/>
        <v>-8.2407406435091479E-2</v>
      </c>
      <c r="Q115" s="61">
        <f t="shared" si="20"/>
        <v>0.1275662558730275</v>
      </c>
      <c r="R115" s="61">
        <f t="shared" si="21"/>
        <v>0.11624132484737504</v>
      </c>
      <c r="S115" s="61">
        <f t="shared" si="22"/>
        <v>-4.7441409100103527E-2</v>
      </c>
      <c r="T115" s="61">
        <f t="shared" si="23"/>
        <v>0.13882984776153506</v>
      </c>
      <c r="U115" s="61">
        <f t="shared" si="24"/>
        <v>6.6560062783444174E-2</v>
      </c>
      <c r="V115" s="61">
        <f t="shared" si="25"/>
        <v>6.2372605837293371E-2</v>
      </c>
      <c r="W115" s="61">
        <f t="shared" si="26"/>
        <v>-7.6583374394982072E-3</v>
      </c>
      <c r="X115" s="61">
        <f t="shared" si="27"/>
        <v>2.7707088929440706E-2</v>
      </c>
      <c r="Y115" s="61">
        <f t="shared" si="28"/>
        <v>3.3459638965096226E-3</v>
      </c>
      <c r="Z115" s="61">
        <f t="shared" si="29"/>
        <v>-2.9548152188591274E-3</v>
      </c>
      <c r="AA115" s="61">
        <f t="shared" si="30"/>
        <v>-1.2389339919199781E-2</v>
      </c>
      <c r="AB115" s="61">
        <f t="shared" si="31"/>
        <v>7.0423166085686578E-2</v>
      </c>
      <c r="AC115" s="126">
        <f t="shared" si="32"/>
        <v>3.8631033022424044E-3</v>
      </c>
    </row>
    <row r="116" spans="1:29" x14ac:dyDescent="0.25">
      <c r="A116" s="16" t="s">
        <v>111</v>
      </c>
      <c r="B116" s="13">
        <v>15.552156304158679</v>
      </c>
      <c r="C116" s="13">
        <v>8.1957483627206695</v>
      </c>
      <c r="D116" s="13">
        <v>7.567843282160986</v>
      </c>
      <c r="E116" s="13">
        <v>7.368669921553809</v>
      </c>
      <c r="F116" s="13">
        <v>1.0231562698697072</v>
      </c>
      <c r="G116" s="13">
        <v>1.4898700329461467</v>
      </c>
      <c r="H116" s="70">
        <v>12.2321492052646</v>
      </c>
      <c r="I116" s="61">
        <f>'Table 1'!I116</f>
        <v>0.74826820212204159</v>
      </c>
      <c r="J116" s="61">
        <f>'Table 1'!J116</f>
        <v>8.4983107666186442E-2</v>
      </c>
      <c r="K116" s="61">
        <f>'Table 1'!K116</f>
        <v>0.18853322688070559</v>
      </c>
      <c r="L116" s="61">
        <f>'Table 1'!L116</f>
        <v>-7.0960377375625899E-4</v>
      </c>
      <c r="M116" s="61">
        <f>'Table 1'!M116</f>
        <v>5.1882430008729385E-2</v>
      </c>
      <c r="N116" s="61">
        <f>'Table 1'!N116</f>
        <v>7.2957362903906739E-2</v>
      </c>
      <c r="O116" s="61">
        <f t="shared" si="18"/>
        <v>2.3188250222418549E-2</v>
      </c>
      <c r="P116" s="61">
        <f t="shared" si="19"/>
        <v>4.3381548177502616E-2</v>
      </c>
      <c r="Q116" s="61">
        <f t="shared" si="20"/>
        <v>-6.5066413542503865E-2</v>
      </c>
      <c r="R116" s="61">
        <f t="shared" si="21"/>
        <v>-0.17871556913396913</v>
      </c>
      <c r="S116" s="61">
        <f t="shared" si="22"/>
        <v>-0.15264764325411539</v>
      </c>
      <c r="T116" s="61">
        <f t="shared" si="23"/>
        <v>-0.15613837521037777</v>
      </c>
      <c r="U116" s="61">
        <f t="shared" si="24"/>
        <v>-6.9843059354011139E-3</v>
      </c>
      <c r="V116" s="61">
        <f t="shared" si="25"/>
        <v>1.6335189587361267E-2</v>
      </c>
      <c r="W116" s="61">
        <f t="shared" si="26"/>
        <v>3.4927102691916208E-3</v>
      </c>
      <c r="X116" s="61">
        <f t="shared" si="27"/>
        <v>-1.3582078635167787E-2</v>
      </c>
      <c r="Y116" s="61">
        <f t="shared" si="28"/>
        <v>-4.9358911583770341E-3</v>
      </c>
      <c r="Z116" s="61">
        <f t="shared" si="29"/>
        <v>-9.715995408451545E-3</v>
      </c>
      <c r="AA116" s="61">
        <f t="shared" si="30"/>
        <v>1.3268872821196011E-2</v>
      </c>
      <c r="AB116" s="61">
        <f t="shared" si="31"/>
        <v>4.8628074757525314E-3</v>
      </c>
      <c r="AC116" s="126">
        <f t="shared" si="32"/>
        <v>1.1847113411153645E-2</v>
      </c>
    </row>
    <row r="117" spans="1:29" x14ac:dyDescent="0.25">
      <c r="A117" s="16" t="s">
        <v>112</v>
      </c>
      <c r="B117" s="13">
        <v>15.041970690294972</v>
      </c>
      <c r="C117" s="13">
        <v>8.4097689475449968</v>
      </c>
      <c r="D117" s="13">
        <v>8.1223554455154972</v>
      </c>
      <c r="E117" s="13">
        <v>7.8361801185378051</v>
      </c>
      <c r="F117" s="13">
        <v>1.6410554357411438</v>
      </c>
      <c r="G117" s="13">
        <v>1.4599881948836242</v>
      </c>
      <c r="H117" s="70">
        <v>12.252631996970065</v>
      </c>
      <c r="I117" s="61">
        <f>'Table 1'!I117</f>
        <v>0.72273084480942473</v>
      </c>
      <c r="J117" s="61">
        <f>'Table 1'!J117</f>
        <v>8.3858439074792374E-2</v>
      </c>
      <c r="K117" s="61">
        <f>'Table 1'!K117</f>
        <v>0.18954370868672971</v>
      </c>
      <c r="L117" s="61">
        <f>'Table 1'!L117</f>
        <v>-2.2734712006556483E-3</v>
      </c>
      <c r="M117" s="61">
        <f>'Table 1'!M117</f>
        <v>7.8809681895629091E-2</v>
      </c>
      <c r="N117" s="61">
        <f>'Table 1'!N117</f>
        <v>7.2669203265920315E-2</v>
      </c>
      <c r="O117" s="61">
        <f t="shared" si="18"/>
        <v>-3.2804815222136186E-2</v>
      </c>
      <c r="P117" s="61">
        <f t="shared" si="19"/>
        <v>2.6113611027618333E-2</v>
      </c>
      <c r="Q117" s="61">
        <f t="shared" si="20"/>
        <v>7.3272152009491887E-2</v>
      </c>
      <c r="R117" s="61">
        <f t="shared" si="21"/>
        <v>6.3445669566023044E-2</v>
      </c>
      <c r="S117" s="61">
        <f t="shared" si="22"/>
        <v>0.60391475287555263</v>
      </c>
      <c r="T117" s="61">
        <f t="shared" si="23"/>
        <v>-2.0056674341877079E-2</v>
      </c>
      <c r="U117" s="61">
        <f t="shared" si="24"/>
        <v>1.6745047302602067E-3</v>
      </c>
      <c r="V117" s="61">
        <f t="shared" si="25"/>
        <v>-2.4546800107213627E-2</v>
      </c>
      <c r="W117" s="61">
        <f t="shared" si="26"/>
        <v>2.2192158175130022E-3</v>
      </c>
      <c r="X117" s="61">
        <f t="shared" si="27"/>
        <v>1.3814235258843082E-2</v>
      </c>
      <c r="Y117" s="61">
        <f t="shared" si="28"/>
        <v>-4.502128655254258E-5</v>
      </c>
      <c r="Z117" s="61">
        <f t="shared" si="29"/>
        <v>3.133256489730496E-2</v>
      </c>
      <c r="AA117" s="61">
        <f t="shared" si="30"/>
        <v>1.4632820686058009E-3</v>
      </c>
      <c r="AB117" s="61">
        <f t="shared" si="31"/>
        <v>2.4237476648500674E-2</v>
      </c>
      <c r="AC117" s="126">
        <f t="shared" si="32"/>
        <v>2.2562971918240467E-2</v>
      </c>
    </row>
    <row r="118" spans="1:29" x14ac:dyDescent="0.25">
      <c r="A118" s="16" t="s">
        <v>113</v>
      </c>
      <c r="B118" s="13">
        <v>16.763295117103997</v>
      </c>
      <c r="C118" s="13">
        <v>8.9077536871106489</v>
      </c>
      <c r="D118" s="13">
        <v>9.586048867665486</v>
      </c>
      <c r="E118" s="13">
        <v>10.285946588554456</v>
      </c>
      <c r="F118" s="13">
        <v>1.6743346189373207</v>
      </c>
      <c r="G118" s="13">
        <v>2.0846137645929317</v>
      </c>
      <c r="H118" s="70">
        <v>13.741786403086751</v>
      </c>
      <c r="I118" s="61">
        <f>'Table 1'!I118</f>
        <v>0.72633433321835805</v>
      </c>
      <c r="J118" s="61">
        <f>'Table 1'!J118</f>
        <v>8.0627234336251338E-2</v>
      </c>
      <c r="K118" s="61">
        <f>'Table 1'!K118</f>
        <v>0.19615279411973893</v>
      </c>
      <c r="L118" s="61">
        <f>'Table 1'!L118</f>
        <v>2.0452295221447939E-2</v>
      </c>
      <c r="M118" s="61">
        <f>'Table 1'!M118</f>
        <v>6.9915968660941227E-2</v>
      </c>
      <c r="N118" s="61">
        <f>'Table 1'!N118</f>
        <v>9.348262555673742E-2</v>
      </c>
      <c r="O118" s="61">
        <f t="shared" si="18"/>
        <v>0.1144347680400426</v>
      </c>
      <c r="P118" s="61">
        <f t="shared" si="19"/>
        <v>5.9215032264474443E-2</v>
      </c>
      <c r="Q118" s="61">
        <f t="shared" si="20"/>
        <v>0.18020553667817141</v>
      </c>
      <c r="R118" s="61">
        <f t="shared" si="21"/>
        <v>0.31262253201930812</v>
      </c>
      <c r="S118" s="61">
        <f t="shared" si="22"/>
        <v>2.0279134069073779E-2</v>
      </c>
      <c r="T118" s="61">
        <f t="shared" si="23"/>
        <v>0.42782919197445723</v>
      </c>
      <c r="U118" s="61">
        <f t="shared" si="24"/>
        <v>0.12153751181663974</v>
      </c>
      <c r="V118" s="61">
        <f t="shared" si="25"/>
        <v>8.2705536581150541E-2</v>
      </c>
      <c r="W118" s="61">
        <f t="shared" si="26"/>
        <v>4.965680175462295E-3</v>
      </c>
      <c r="X118" s="61">
        <f t="shared" si="27"/>
        <v>3.4156825747863107E-2</v>
      </c>
      <c r="Y118" s="61">
        <f t="shared" si="28"/>
        <v>-7.1073832322194534E-4</v>
      </c>
      <c r="Z118" s="61">
        <f t="shared" si="29"/>
        <v>1.5981921051025189E-3</v>
      </c>
      <c r="AA118" s="61">
        <f t="shared" si="30"/>
        <v>-3.1090006514686276E-2</v>
      </c>
      <c r="AB118" s="61">
        <f t="shared" si="31"/>
        <v>9.1625489771670232E-2</v>
      </c>
      <c r="AC118" s="126">
        <f t="shared" si="32"/>
        <v>-2.9912022044969511E-2</v>
      </c>
    </row>
    <row r="119" spans="1:29" x14ac:dyDescent="0.25">
      <c r="A119" s="16" t="s">
        <v>114</v>
      </c>
      <c r="B119" s="13">
        <v>18.301524616667802</v>
      </c>
      <c r="C119" s="13">
        <v>9.552105239317898</v>
      </c>
      <c r="D119" s="13">
        <v>10.67848280956988</v>
      </c>
      <c r="E119" s="13">
        <v>12.471301792555717</v>
      </c>
      <c r="F119" s="13">
        <v>1.8556597698162702</v>
      </c>
      <c r="G119" s="13">
        <v>2.8391215025942742</v>
      </c>
      <c r="H119" s="70">
        <v>15.099193529379837</v>
      </c>
      <c r="I119" s="61">
        <f>'Table 1'!I119</f>
        <v>0.72909197182165364</v>
      </c>
      <c r="J119" s="61">
        <f>'Table 1'!J119</f>
        <v>7.8279560579614577E-2</v>
      </c>
      <c r="K119" s="61">
        <f>'Table 1'!K119</f>
        <v>0.19787191581595359</v>
      </c>
      <c r="L119" s="61">
        <f>'Table 1'!L119</f>
        <v>3.9722811299203638E-2</v>
      </c>
      <c r="M119" s="61">
        <f>'Table 1'!M119</f>
        <v>6.8225387886705846E-2</v>
      </c>
      <c r="N119" s="61">
        <f>'Table 1'!N119</f>
        <v>0.11319164740313128</v>
      </c>
      <c r="O119" s="61">
        <f t="shared" si="18"/>
        <v>9.1761762160609495E-2</v>
      </c>
      <c r="P119" s="61">
        <f t="shared" si="19"/>
        <v>7.2336031601279327E-2</v>
      </c>
      <c r="Q119" s="61">
        <f t="shared" si="20"/>
        <v>0.11396081503290278</v>
      </c>
      <c r="R119" s="61">
        <f t="shared" si="21"/>
        <v>0.21246029086258189</v>
      </c>
      <c r="S119" s="61">
        <f t="shared" si="22"/>
        <v>0.10829684152026564</v>
      </c>
      <c r="T119" s="61">
        <f t="shared" si="23"/>
        <v>0.36194126260539083</v>
      </c>
      <c r="U119" s="61">
        <f t="shared" si="24"/>
        <v>9.8779524472027758E-2</v>
      </c>
      <c r="V119" s="61">
        <f t="shared" si="25"/>
        <v>6.6649718333867861E-2</v>
      </c>
      <c r="W119" s="61">
        <f t="shared" si="26"/>
        <v>5.8322541708708308E-3</v>
      </c>
      <c r="X119" s="61">
        <f t="shared" si="27"/>
        <v>2.235373228886663E-2</v>
      </c>
      <c r="Y119" s="61">
        <f t="shared" si="28"/>
        <v>4.3453005915562231E-3</v>
      </c>
      <c r="Z119" s="61">
        <f t="shared" si="29"/>
        <v>7.5716785778098114E-3</v>
      </c>
      <c r="AA119" s="61">
        <f t="shared" si="30"/>
        <v>-3.3835219525672519E-2</v>
      </c>
      <c r="AB119" s="61">
        <f t="shared" si="31"/>
        <v>7.2917464437298823E-2</v>
      </c>
      <c r="AC119" s="126">
        <f t="shared" si="32"/>
        <v>-2.5862060034728934E-2</v>
      </c>
    </row>
    <row r="120" spans="1:29" x14ac:dyDescent="0.25">
      <c r="A120" s="16" t="s">
        <v>115</v>
      </c>
      <c r="B120" s="13">
        <v>20.322323272873771</v>
      </c>
      <c r="C120" s="13">
        <v>10.520403440466946</v>
      </c>
      <c r="D120" s="13">
        <v>11.905879783230954</v>
      </c>
      <c r="E120" s="13">
        <v>13.915117547314482</v>
      </c>
      <c r="F120" s="13">
        <v>1.8117753544518325</v>
      </c>
      <c r="G120" s="13">
        <v>3.4415343071099262</v>
      </c>
      <c r="H120" s="70">
        <v>16.620957712824975</v>
      </c>
      <c r="I120" s="61">
        <f>'Table 1'!I120</f>
        <v>0.746215648405257</v>
      </c>
      <c r="J120" s="61">
        <f>'Table 1'!J120</f>
        <v>7.9443634592336942E-2</v>
      </c>
      <c r="K120" s="61">
        <f>'Table 1'!K120</f>
        <v>0.19768770565356694</v>
      </c>
      <c r="L120" s="61">
        <f>'Table 1'!L120</f>
        <v>3.8961310981417009E-2</v>
      </c>
      <c r="M120" s="61">
        <f>'Table 1'!M120</f>
        <v>5.7047318376930459E-2</v>
      </c>
      <c r="N120" s="61">
        <f>'Table 1'!N120</f>
        <v>0.11935561800950839</v>
      </c>
      <c r="O120" s="61">
        <f t="shared" si="18"/>
        <v>0.1104169569766642</v>
      </c>
      <c r="P120" s="61">
        <f t="shared" si="19"/>
        <v>0.10137013536695427</v>
      </c>
      <c r="Q120" s="61">
        <f t="shared" si="20"/>
        <v>0.11494113869445033</v>
      </c>
      <c r="R120" s="61">
        <f t="shared" si="21"/>
        <v>0.11577105411887301</v>
      </c>
      <c r="S120" s="61">
        <f t="shared" si="22"/>
        <v>-2.3648955524202986E-2</v>
      </c>
      <c r="T120" s="61">
        <f t="shared" si="23"/>
        <v>0.21218281921544802</v>
      </c>
      <c r="U120" s="61">
        <f t="shared" si="24"/>
        <v>0.10078446775876504</v>
      </c>
      <c r="V120" s="61">
        <f t="shared" si="25"/>
        <v>8.0504116884662802E-2</v>
      </c>
      <c r="W120" s="61">
        <f t="shared" si="26"/>
        <v>7.9352096524212268E-3</v>
      </c>
      <c r="X120" s="61">
        <f t="shared" si="27"/>
        <v>2.2743623319538123E-2</v>
      </c>
      <c r="Y120" s="61">
        <f t="shared" si="28"/>
        <v>4.5987517366738841E-3</v>
      </c>
      <c r="Z120" s="61">
        <f t="shared" si="29"/>
        <v>-1.6134591637542036E-3</v>
      </c>
      <c r="AA120" s="61">
        <f t="shared" si="30"/>
        <v>-2.401732285763734E-2</v>
      </c>
      <c r="AB120" s="61">
        <f t="shared" si="31"/>
        <v>9.0150919571904492E-2</v>
      </c>
      <c r="AC120" s="126">
        <f t="shared" si="32"/>
        <v>-1.0633548186860547E-2</v>
      </c>
    </row>
    <row r="121" spans="1:29" x14ac:dyDescent="0.25">
      <c r="A121" s="16" t="s">
        <v>116</v>
      </c>
      <c r="B121" s="13">
        <v>21.334978666564453</v>
      </c>
      <c r="C121" s="13">
        <v>10.690510326047413</v>
      </c>
      <c r="D121" s="13">
        <v>13.697720794294375</v>
      </c>
      <c r="E121" s="13">
        <v>15.135955894819855</v>
      </c>
      <c r="F121" s="13">
        <v>2.3332679089362802</v>
      </c>
      <c r="G121" s="13">
        <v>3.8434291790180368</v>
      </c>
      <c r="H121" s="70">
        <v>17.543499259182347</v>
      </c>
      <c r="I121" s="61">
        <f>'Table 1'!I121</f>
        <v>0.74721109710196698</v>
      </c>
      <c r="J121" s="61">
        <f>'Table 1'!J121</f>
        <v>7.4946940739700749E-2</v>
      </c>
      <c r="K121" s="61">
        <f>'Table 1'!K121</f>
        <v>0.20831671848239774</v>
      </c>
      <c r="L121" s="61">
        <f>'Table 1'!L121</f>
        <v>2.7784092054818035E-2</v>
      </c>
      <c r="M121" s="61">
        <f>'Table 1'!M121</f>
        <v>6.3431008122282501E-2</v>
      </c>
      <c r="N121" s="61">
        <f>'Table 1'!N121</f>
        <v>0.12168985650116618</v>
      </c>
      <c r="O121" s="61">
        <f t="shared" si="18"/>
        <v>4.9829705988506445E-2</v>
      </c>
      <c r="P121" s="61">
        <f t="shared" si="19"/>
        <v>1.6169235955928007E-2</v>
      </c>
      <c r="Q121" s="61">
        <f t="shared" si="20"/>
        <v>0.15050051266158171</v>
      </c>
      <c r="R121" s="61">
        <f t="shared" si="21"/>
        <v>8.7734677292825802E-2</v>
      </c>
      <c r="S121" s="61">
        <f t="shared" si="22"/>
        <v>0.2878351078145831</v>
      </c>
      <c r="T121" s="61">
        <f t="shared" si="23"/>
        <v>0.11677781943879761</v>
      </c>
      <c r="U121" s="61">
        <f t="shared" si="24"/>
        <v>5.5504716533002485E-2</v>
      </c>
      <c r="V121" s="61">
        <f t="shared" si="25"/>
        <v>3.7183706364056657E-2</v>
      </c>
      <c r="W121" s="61">
        <f t="shared" si="26"/>
        <v>1.2845428729200206E-3</v>
      </c>
      <c r="X121" s="61">
        <f t="shared" si="27"/>
        <v>2.9752101047753689E-2</v>
      </c>
      <c r="Y121" s="61">
        <f t="shared" si="28"/>
        <v>3.4182580458600514E-3</v>
      </c>
      <c r="Z121" s="61">
        <f t="shared" si="29"/>
        <v>1.6420221035556626E-2</v>
      </c>
      <c r="AA121" s="61">
        <f t="shared" si="30"/>
        <v>-1.3938088808920472E-2</v>
      </c>
      <c r="AB121" s="61">
        <f t="shared" si="31"/>
        <v>7.4120740557226561E-2</v>
      </c>
      <c r="AC121" s="126">
        <f t="shared" si="32"/>
        <v>1.8616024024224076E-2</v>
      </c>
    </row>
    <row r="122" spans="1:29" x14ac:dyDescent="0.25">
      <c r="A122" s="16" t="s">
        <v>117</v>
      </c>
      <c r="B122" s="13">
        <v>23.053575531788812</v>
      </c>
      <c r="C122" s="13">
        <v>11.086674708978581</v>
      </c>
      <c r="D122" s="13">
        <v>16.13969599686655</v>
      </c>
      <c r="E122" s="13">
        <v>18.057405783380592</v>
      </c>
      <c r="F122" s="13">
        <v>2.4235319503336243</v>
      </c>
      <c r="G122" s="13">
        <v>5.1494832451916777</v>
      </c>
      <c r="H122" s="70">
        <v>18.946223177718565</v>
      </c>
      <c r="I122" s="61">
        <f>'Table 1'!I122</f>
        <v>0.75445867171721614</v>
      </c>
      <c r="J122" s="61">
        <f>'Table 1'!J122</f>
        <v>7.5963737545723553E-2</v>
      </c>
      <c r="K122" s="61">
        <f>'Table 1'!K122</f>
        <v>0.21897414221246719</v>
      </c>
      <c r="L122" s="61">
        <f>'Table 1'!L122</f>
        <v>3.120504540904705E-2</v>
      </c>
      <c r="M122" s="61">
        <f>'Table 1'!M122</f>
        <v>5.8226747644569379E-2</v>
      </c>
      <c r="N122" s="61">
        <f>'Table 1'!N122</f>
        <v>0.13882834452902323</v>
      </c>
      <c r="O122" s="61">
        <f t="shared" si="18"/>
        <v>8.0553015406464645E-2</v>
      </c>
      <c r="P122" s="61">
        <f t="shared" si="19"/>
        <v>3.7057574507543878E-2</v>
      </c>
      <c r="Q122" s="61">
        <f t="shared" si="20"/>
        <v>0.17827602410974475</v>
      </c>
      <c r="R122" s="61">
        <f t="shared" si="21"/>
        <v>0.19301390073160674</v>
      </c>
      <c r="S122" s="61">
        <f t="shared" si="22"/>
        <v>3.8685673878956717E-2</v>
      </c>
      <c r="T122" s="61">
        <f t="shared" si="23"/>
        <v>0.33981478657226782</v>
      </c>
      <c r="U122" s="61">
        <f t="shared" si="24"/>
        <v>7.9956905849443149E-2</v>
      </c>
      <c r="V122" s="61">
        <f t="shared" si="25"/>
        <v>6.0190107016736098E-2</v>
      </c>
      <c r="W122" s="61">
        <f t="shared" si="26"/>
        <v>2.7773518405739364E-3</v>
      </c>
      <c r="X122" s="61">
        <f t="shared" si="27"/>
        <v>3.7137876326630848E-2</v>
      </c>
      <c r="Y122" s="61">
        <f t="shared" si="28"/>
        <v>5.3627159857864721E-3</v>
      </c>
      <c r="Z122" s="61">
        <f t="shared" si="29"/>
        <v>2.4538712940320754E-3</v>
      </c>
      <c r="AA122" s="61">
        <f t="shared" si="30"/>
        <v>-4.1352012614953686E-2</v>
      </c>
      <c r="AB122" s="61">
        <f t="shared" si="31"/>
        <v>6.6569909848805731E-2</v>
      </c>
      <c r="AC122" s="126">
        <f t="shared" si="32"/>
        <v>-1.3386996000637419E-2</v>
      </c>
    </row>
    <row r="123" spans="1:29" x14ac:dyDescent="0.25">
      <c r="A123" s="16" t="s">
        <v>118</v>
      </c>
      <c r="B123" s="13">
        <v>24.772640233087188</v>
      </c>
      <c r="C123" s="13">
        <v>11.275836740865978</v>
      </c>
      <c r="D123" s="13">
        <v>18.396761838680334</v>
      </c>
      <c r="E123" s="13">
        <v>20.536582375248184</v>
      </c>
      <c r="F123" s="13">
        <v>2.8979746264309951</v>
      </c>
      <c r="G123" s="13">
        <v>6.1567501760264598</v>
      </c>
      <c r="H123" s="70">
        <v>20.388171059328432</v>
      </c>
      <c r="I123" s="61">
        <f>'Table 1'!I123</f>
        <v>0.74892244768317218</v>
      </c>
      <c r="J123" s="61">
        <f>'Table 1'!J123</f>
        <v>7.9133744767660733E-2</v>
      </c>
      <c r="K123" s="61">
        <f>'Table 1'!K123</f>
        <v>0.22158197764870122</v>
      </c>
      <c r="L123" s="61">
        <f>'Table 1'!L123</f>
        <v>3.0797632123757773E-2</v>
      </c>
      <c r="M123" s="61">
        <f>'Table 1'!M123</f>
        <v>6.3483912055544059E-2</v>
      </c>
      <c r="N123" s="61">
        <f>'Table 1'!N123</f>
        <v>0.14391971427883593</v>
      </c>
      <c r="O123" s="61">
        <f t="shared" si="18"/>
        <v>7.4568246427888729E-2</v>
      </c>
      <c r="P123" s="61">
        <f t="shared" si="19"/>
        <v>1.7062107155917827E-2</v>
      </c>
      <c r="Q123" s="61">
        <f t="shared" si="20"/>
        <v>0.13984562300628101</v>
      </c>
      <c r="R123" s="61">
        <f t="shared" si="21"/>
        <v>0.1372941729065722</v>
      </c>
      <c r="S123" s="61">
        <f t="shared" si="22"/>
        <v>0.19576497682733618</v>
      </c>
      <c r="T123" s="61">
        <f t="shared" si="23"/>
        <v>0.19560543900697525</v>
      </c>
      <c r="U123" s="61">
        <f t="shared" si="24"/>
        <v>7.6107405052931565E-2</v>
      </c>
      <c r="V123" s="61">
        <f t="shared" si="25"/>
        <v>5.6258660152266979E-2</v>
      </c>
      <c r="W123" s="61">
        <f t="shared" si="26"/>
        <v>1.2961014299691536E-3</v>
      </c>
      <c r="X123" s="61">
        <f t="shared" si="27"/>
        <v>3.0622575339968452E-2</v>
      </c>
      <c r="Y123" s="61">
        <f t="shared" si="28"/>
        <v>4.2842708999471426E-3</v>
      </c>
      <c r="Z123" s="61">
        <f t="shared" si="29"/>
        <v>1.1398757903370277E-2</v>
      </c>
      <c r="AA123" s="61">
        <f t="shared" si="30"/>
        <v>-2.71555792782112E-2</v>
      </c>
      <c r="AB123" s="61">
        <f t="shared" si="31"/>
        <v>7.6704786447310797E-2</v>
      </c>
      <c r="AC123" s="126">
        <f t="shared" si="32"/>
        <v>5.9738139437923166E-4</v>
      </c>
    </row>
    <row r="124" spans="1:29" x14ac:dyDescent="0.25">
      <c r="A124" s="16" t="s">
        <v>119</v>
      </c>
      <c r="B124" s="13">
        <v>26.406241176767029</v>
      </c>
      <c r="C124" s="13">
        <v>11.537860462716885</v>
      </c>
      <c r="D124" s="13">
        <v>19.86287081487885</v>
      </c>
      <c r="E124" s="13">
        <v>20.886271014627038</v>
      </c>
      <c r="F124" s="13">
        <v>2.949475056444784</v>
      </c>
      <c r="G124" s="13">
        <v>5.9563785220329715</v>
      </c>
      <c r="H124" s="70">
        <v>21.536585089843157</v>
      </c>
      <c r="I124" s="61">
        <f>'Table 1'!I124</f>
        <v>0.74005159943351251</v>
      </c>
      <c r="J124" s="61">
        <f>'Table 1'!J124</f>
        <v>8.6431031626522353E-2</v>
      </c>
      <c r="K124" s="61">
        <f>'Table 1'!K124</f>
        <v>0.22485266967737672</v>
      </c>
      <c r="L124" s="61">
        <f>'Table 1'!L124</f>
        <v>1.4717950231094045E-2</v>
      </c>
      <c r="M124" s="61">
        <f>'Table 1'!M124</f>
        <v>6.1671300211741768E-2</v>
      </c>
      <c r="N124" s="61">
        <f>'Table 1'!N124</f>
        <v>0.12772455118024736</v>
      </c>
      <c r="O124" s="61">
        <f t="shared" si="18"/>
        <v>6.5943756027181388E-2</v>
      </c>
      <c r="P124" s="61">
        <f t="shared" si="19"/>
        <v>2.3237629975723095E-2</v>
      </c>
      <c r="Q124" s="61">
        <f t="shared" si="20"/>
        <v>7.969386074868523E-2</v>
      </c>
      <c r="R124" s="61">
        <f t="shared" si="21"/>
        <v>1.702759655863284E-2</v>
      </c>
      <c r="S124" s="61">
        <f t="shared" si="22"/>
        <v>1.7771180445846246E-2</v>
      </c>
      <c r="T124" s="61">
        <f t="shared" si="23"/>
        <v>-3.2545035654314547E-2</v>
      </c>
      <c r="U124" s="61">
        <f t="shared" si="24"/>
        <v>5.6327466900925272E-2</v>
      </c>
      <c r="V124" s="61">
        <f t="shared" si="25"/>
        <v>4.9386759173298621E-2</v>
      </c>
      <c r="W124" s="61">
        <f t="shared" si="26"/>
        <v>1.8388806795042137E-3</v>
      </c>
      <c r="X124" s="61">
        <f t="shared" si="27"/>
        <v>1.7658723271153878E-2</v>
      </c>
      <c r="Y124" s="61">
        <f t="shared" si="28"/>
        <v>5.2440965476453804E-4</v>
      </c>
      <c r="Z124" s="61">
        <f t="shared" si="29"/>
        <v>1.1281840565473074E-3</v>
      </c>
      <c r="AA124" s="61">
        <f t="shared" si="30"/>
        <v>4.6838722325634775E-3</v>
      </c>
      <c r="AB124" s="61">
        <f t="shared" si="31"/>
        <v>7.5220829067832035E-2</v>
      </c>
      <c r="AC124" s="126">
        <f t="shared" si="32"/>
        <v>1.8893362166906763E-2</v>
      </c>
    </row>
    <row r="125" spans="1:29" x14ac:dyDescent="0.25">
      <c r="A125" s="16" t="s">
        <v>120</v>
      </c>
      <c r="B125" s="13">
        <v>27.876980719900686</v>
      </c>
      <c r="C125" s="13">
        <v>11.752511118449467</v>
      </c>
      <c r="D125" s="13">
        <v>21.83824071685796</v>
      </c>
      <c r="E125" s="13">
        <v>22.402010309779651</v>
      </c>
      <c r="F125" s="13">
        <v>3.7252265433338128</v>
      </c>
      <c r="G125" s="13">
        <v>6.4384472588218493</v>
      </c>
      <c r="H125" s="70">
        <v>22.844541677905351</v>
      </c>
      <c r="I125" s="61">
        <f>'Table 1'!I125</f>
        <v>0.73577763868194157</v>
      </c>
      <c r="J125" s="61">
        <f>'Table 1'!J125</f>
        <v>8.4688108069227316E-2</v>
      </c>
      <c r="K125" s="61">
        <f>'Table 1'!K125</f>
        <v>0.23106398126883096</v>
      </c>
      <c r="L125" s="61">
        <f>'Table 1'!L125</f>
        <v>8.6823257278555548E-3</v>
      </c>
      <c r="M125" s="61">
        <f>'Table 1'!M125</f>
        <v>7.7277739303337811E-2</v>
      </c>
      <c r="N125" s="61">
        <f>'Table 1'!N125</f>
        <v>0.13748979305119319</v>
      </c>
      <c r="O125" s="61">
        <f t="shared" si="18"/>
        <v>5.5696664030610243E-2</v>
      </c>
      <c r="P125" s="61">
        <f t="shared" si="19"/>
        <v>1.8604025973983473E-2</v>
      </c>
      <c r="Q125" s="61">
        <f t="shared" si="20"/>
        <v>9.9450372526181052E-2</v>
      </c>
      <c r="R125" s="61">
        <f t="shared" si="21"/>
        <v>7.2571082415387345E-2</v>
      </c>
      <c r="S125" s="61">
        <f t="shared" si="22"/>
        <v>0.2630134081635862</v>
      </c>
      <c r="T125" s="61">
        <f t="shared" si="23"/>
        <v>8.0933193719250562E-2</v>
      </c>
      <c r="U125" s="61">
        <f t="shared" si="24"/>
        <v>6.0731846883145701E-2</v>
      </c>
      <c r="V125" s="61">
        <f t="shared" si="25"/>
        <v>4.1218405298964096E-2</v>
      </c>
      <c r="W125" s="61">
        <f t="shared" si="26"/>
        <v>1.607965157338009E-3</v>
      </c>
      <c r="X125" s="61">
        <f t="shared" si="27"/>
        <v>2.236168176292145E-2</v>
      </c>
      <c r="Y125" s="61">
        <f t="shared" si="28"/>
        <v>1.0680975792062952E-3</v>
      </c>
      <c r="Z125" s="61">
        <f t="shared" si="29"/>
        <v>1.6220378854569898E-2</v>
      </c>
      <c r="AA125" s="61">
        <f t="shared" si="30"/>
        <v>-1.0337155843375292E-2</v>
      </c>
      <c r="AB125" s="61">
        <f t="shared" si="31"/>
        <v>7.2139372809624458E-2</v>
      </c>
      <c r="AC125" s="126">
        <f t="shared" si="32"/>
        <v>1.1407525926478757E-2</v>
      </c>
    </row>
    <row r="126" spans="1:29" x14ac:dyDescent="0.25">
      <c r="A126" s="16" t="s">
        <v>121</v>
      </c>
      <c r="B126" s="13">
        <v>29.938197221772381</v>
      </c>
      <c r="C126" s="13">
        <v>12.245654449701743</v>
      </c>
      <c r="D126" s="13">
        <v>24.019595979832619</v>
      </c>
      <c r="E126" s="13">
        <v>26.350877754686238</v>
      </c>
      <c r="F126" s="13">
        <v>4.5687805990806512</v>
      </c>
      <c r="G126" s="13">
        <v>7.4776259422336198</v>
      </c>
      <c r="H126" s="70">
        <v>24.962930020808418</v>
      </c>
      <c r="I126" s="61">
        <f>'Table 1'!I126</f>
        <v>0.71435282482511708</v>
      </c>
      <c r="J126" s="61">
        <f>'Table 1'!J126</f>
        <v>8.562178711778734E-2</v>
      </c>
      <c r="K126" s="61">
        <f>'Table 1'!K126</f>
        <v>0.23439647849131606</v>
      </c>
      <c r="L126" s="61">
        <f>'Table 1'!L126</f>
        <v>2.6627582530860696E-2</v>
      </c>
      <c r="M126" s="61">
        <f>'Table 1'!M126</f>
        <v>8.3446059317900778E-2</v>
      </c>
      <c r="N126" s="61">
        <f>'Table 1'!N126</f>
        <v>0.14444473228298194</v>
      </c>
      <c r="O126" s="61">
        <f t="shared" si="18"/>
        <v>7.3939732662664071E-2</v>
      </c>
      <c r="P126" s="61">
        <f t="shared" si="19"/>
        <v>4.1960677703858806E-2</v>
      </c>
      <c r="Q126" s="61">
        <f t="shared" si="20"/>
        <v>9.9886950201568681E-2</v>
      </c>
      <c r="R126" s="61">
        <f t="shared" si="21"/>
        <v>0.17627290543575458</v>
      </c>
      <c r="S126" s="61">
        <f t="shared" si="22"/>
        <v>0.22644369300341061</v>
      </c>
      <c r="T126" s="61">
        <f t="shared" si="23"/>
        <v>0.16140206506901267</v>
      </c>
      <c r="U126" s="61">
        <f t="shared" si="24"/>
        <v>9.2730612536294332E-2</v>
      </c>
      <c r="V126" s="61">
        <f t="shared" si="25"/>
        <v>5.4403201903308995E-2</v>
      </c>
      <c r="W126" s="61">
        <f t="shared" si="26"/>
        <v>3.5535704080424117E-3</v>
      </c>
      <c r="X126" s="61">
        <f t="shared" si="27"/>
        <v>2.3080276390375916E-2</v>
      </c>
      <c r="Y126" s="61">
        <f t="shared" si="28"/>
        <v>1.5304587819887012E-3</v>
      </c>
      <c r="Z126" s="61">
        <f t="shared" si="29"/>
        <v>1.7499056674802626E-2</v>
      </c>
      <c r="AA126" s="61">
        <f t="shared" si="30"/>
        <v>-2.219113652437377E-2</v>
      </c>
      <c r="AB126" s="61">
        <f t="shared" si="31"/>
        <v>7.7875427634144873E-2</v>
      </c>
      <c r="AC126" s="126">
        <f t="shared" si="32"/>
        <v>-1.485518490214946E-2</v>
      </c>
    </row>
    <row r="127" spans="1:29" x14ac:dyDescent="0.25">
      <c r="A127" s="16" t="s">
        <v>122</v>
      </c>
      <c r="B127" s="13">
        <v>31.177509720764423</v>
      </c>
      <c r="C127" s="13">
        <v>12.890496847660135</v>
      </c>
      <c r="D127" s="13">
        <v>24.458450918977672</v>
      </c>
      <c r="E127" s="13">
        <v>25.738950818725804</v>
      </c>
      <c r="F127" s="13">
        <v>5.413303076753075</v>
      </c>
      <c r="G127" s="13">
        <v>7.9997373377418457</v>
      </c>
      <c r="H127" s="70">
        <v>25.757724479423342</v>
      </c>
      <c r="I127" s="61">
        <f>'Table 1'!I127</f>
        <v>0.7192023977575458</v>
      </c>
      <c r="J127" s="61">
        <f>'Table 1'!J127</f>
        <v>8.9412176877758043E-2</v>
      </c>
      <c r="K127" s="61">
        <f>'Table 1'!K127</f>
        <v>0.23299738611475157</v>
      </c>
      <c r="L127" s="61">
        <f>'Table 1'!L127</f>
        <v>1.4381217706996926E-2</v>
      </c>
      <c r="M127" s="61">
        <f>'Table 1'!M127</f>
        <v>9.2374307539688005E-2</v>
      </c>
      <c r="N127" s="61">
        <f>'Table 1'!N127</f>
        <v>0.14836748599674027</v>
      </c>
      <c r="O127" s="61">
        <f t="shared" si="18"/>
        <v>4.1395695599558691E-2</v>
      </c>
      <c r="P127" s="61">
        <f t="shared" si="19"/>
        <v>5.2658875898143442E-2</v>
      </c>
      <c r="Q127" s="61">
        <f t="shared" si="20"/>
        <v>1.8270704449547148E-2</v>
      </c>
      <c r="R127" s="61">
        <f t="shared" si="21"/>
        <v>-2.3222260057413346E-2</v>
      </c>
      <c r="S127" s="61">
        <f t="shared" si="22"/>
        <v>0.18484636312856906</v>
      </c>
      <c r="T127" s="61">
        <f t="shared" si="23"/>
        <v>6.9823149692383124E-2</v>
      </c>
      <c r="U127" s="61">
        <f t="shared" si="24"/>
        <v>3.1838989171239396E-2</v>
      </c>
      <c r="V127" s="61">
        <f t="shared" si="25"/>
        <v>2.9571132087145419E-2</v>
      </c>
      <c r="W127" s="61">
        <f t="shared" si="26"/>
        <v>4.5087470620128207E-3</v>
      </c>
      <c r="X127" s="61">
        <f t="shared" si="27"/>
        <v>4.2825887825294704E-3</v>
      </c>
      <c r="Y127" s="61">
        <f t="shared" si="28"/>
        <v>-6.1835264623188372E-4</v>
      </c>
      <c r="Z127" s="61">
        <f t="shared" si="29"/>
        <v>1.5424700582324801E-2</v>
      </c>
      <c r="AA127" s="61">
        <f t="shared" si="30"/>
        <v>-1.0085586164470852E-2</v>
      </c>
      <c r="AB127" s="61">
        <f t="shared" si="31"/>
        <v>4.3083229703309772E-2</v>
      </c>
      <c r="AC127" s="126">
        <f t="shared" si="32"/>
        <v>1.1244240532070376E-2</v>
      </c>
    </row>
    <row r="128" spans="1:29" x14ac:dyDescent="0.25">
      <c r="A128" s="16" t="s">
        <v>123</v>
      </c>
      <c r="B128" s="13">
        <v>32.858067149259732</v>
      </c>
      <c r="C128" s="13">
        <v>13.625311128593433</v>
      </c>
      <c r="D128" s="13">
        <v>24.161115609868151</v>
      </c>
      <c r="E128" s="13">
        <v>25.602447768192381</v>
      </c>
      <c r="F128" s="13">
        <v>6.290304862551972</v>
      </c>
      <c r="G128" s="13">
        <v>8.0707749149538532</v>
      </c>
      <c r="H128" s="70">
        <v>27.063544368098857</v>
      </c>
      <c r="I128" s="61">
        <f>'Table 1'!I128</f>
        <v>0.71822750077540587</v>
      </c>
      <c r="J128" s="61">
        <f>'Table 1'!J128</f>
        <v>9.1515741918131624E-2</v>
      </c>
      <c r="K128" s="61">
        <f>'Table 1'!K128</f>
        <v>0.21489967301996235</v>
      </c>
      <c r="L128" s="61">
        <f>'Table 1'!L128</f>
        <v>1.4667717140755196E-2</v>
      </c>
      <c r="M128" s="61">
        <f>'Table 1'!M128</f>
        <v>9.8784636328046418E-2</v>
      </c>
      <c r="N128" s="61">
        <f>'Table 1'!N128</f>
        <v>0.1380952691823015</v>
      </c>
      <c r="O128" s="61">
        <f t="shared" si="18"/>
        <v>5.3902875616010038E-2</v>
      </c>
      <c r="P128" s="61">
        <f t="shared" si="19"/>
        <v>5.7004341230391109E-2</v>
      </c>
      <c r="Q128" s="61">
        <f t="shared" si="20"/>
        <v>-1.2156751467805038E-2</v>
      </c>
      <c r="R128" s="61">
        <f t="shared" si="21"/>
        <v>-5.3033649854179465E-3</v>
      </c>
      <c r="S128" s="61">
        <f t="shared" si="22"/>
        <v>0.16200862456142517</v>
      </c>
      <c r="T128" s="61">
        <f t="shared" si="23"/>
        <v>8.8799887062367411E-3</v>
      </c>
      <c r="U128" s="61">
        <f t="shared" si="24"/>
        <v>5.0696244139061042E-2</v>
      </c>
      <c r="V128" s="61">
        <f t="shared" si="25"/>
        <v>3.8767077389061169E-2</v>
      </c>
      <c r="W128" s="61">
        <f t="shared" si="26"/>
        <v>5.0968822408918053E-3</v>
      </c>
      <c r="X128" s="61">
        <f t="shared" si="27"/>
        <v>-2.8324913156452434E-3</v>
      </c>
      <c r="Y128" s="61">
        <f t="shared" si="28"/>
        <v>-7.6268846434960068E-5</v>
      </c>
      <c r="Z128" s="61">
        <f t="shared" si="29"/>
        <v>1.4965434509318941E-2</v>
      </c>
      <c r="AA128" s="61">
        <f t="shared" si="30"/>
        <v>-1.3175016000237915E-3</v>
      </c>
      <c r="AB128" s="61">
        <f t="shared" si="31"/>
        <v>5.4603132377167914E-2</v>
      </c>
      <c r="AC128" s="126">
        <f t="shared" si="32"/>
        <v>3.9068882381068717E-3</v>
      </c>
    </row>
    <row r="129" spans="1:29" x14ac:dyDescent="0.25">
      <c r="A129" s="16" t="s">
        <v>124</v>
      </c>
      <c r="B129" s="13">
        <v>35.771942673422046</v>
      </c>
      <c r="C129" s="13">
        <v>14.510370707893143</v>
      </c>
      <c r="D129" s="13">
        <v>29.041942740408214</v>
      </c>
      <c r="E129" s="13">
        <v>30.690355714369883</v>
      </c>
      <c r="F129" s="13">
        <v>7.5869352737992939</v>
      </c>
      <c r="G129" s="13">
        <v>10.111672096219074</v>
      </c>
      <c r="H129" s="70">
        <v>29.859489444992704</v>
      </c>
      <c r="I129" s="61">
        <f>'Table 1'!I129</f>
        <v>0.70682643599013217</v>
      </c>
      <c r="J129" s="61">
        <f>'Table 1'!J129</f>
        <v>9.0062014611034136E-2</v>
      </c>
      <c r="K129" s="61">
        <f>'Table 1'!K129</f>
        <v>0.23021404168819914</v>
      </c>
      <c r="L129" s="61">
        <f>'Table 1'!L129</f>
        <v>1.4779891270621036E-2</v>
      </c>
      <c r="M129" s="61">
        <f>'Table 1'!M129</f>
        <v>0.10517829569373477</v>
      </c>
      <c r="N129" s="61">
        <f>'Table 1'!N129</f>
        <v>0.14706067925372121</v>
      </c>
      <c r="O129" s="61">
        <f t="shared" si="18"/>
        <v>8.8680673483496841E-2</v>
      </c>
      <c r="P129" s="61">
        <f t="shared" si="19"/>
        <v>6.4957017931309258E-2</v>
      </c>
      <c r="Q129" s="61">
        <f t="shared" si="20"/>
        <v>0.20201166243112478</v>
      </c>
      <c r="R129" s="61">
        <f t="shared" si="21"/>
        <v>0.198727402639155</v>
      </c>
      <c r="S129" s="61">
        <f t="shared" si="22"/>
        <v>0.20613156907013241</v>
      </c>
      <c r="T129" s="61">
        <f t="shared" si="23"/>
        <v>0.25287499685857484</v>
      </c>
      <c r="U129" s="61">
        <f t="shared" si="24"/>
        <v>0.10331038088970956</v>
      </c>
      <c r="V129" s="61">
        <f t="shared" si="25"/>
        <v>6.3692898483131741E-2</v>
      </c>
      <c r="W129" s="61">
        <f t="shared" si="26"/>
        <v>5.9445896887731463E-3</v>
      </c>
      <c r="X129" s="61">
        <f t="shared" si="27"/>
        <v>4.3412240202667728E-2</v>
      </c>
      <c r="Y129" s="61">
        <f t="shared" si="28"/>
        <v>2.9148773300280931E-3</v>
      </c>
      <c r="Z129" s="61">
        <f t="shared" si="29"/>
        <v>2.0362632086322611E-2</v>
      </c>
      <c r="AA129" s="61">
        <f t="shared" si="30"/>
        <v>-3.4920840760658538E-2</v>
      </c>
      <c r="AB129" s="61">
        <f t="shared" si="31"/>
        <v>0.10140639703026477</v>
      </c>
      <c r="AC129" s="126">
        <f t="shared" si="32"/>
        <v>-1.9039838594447911E-3</v>
      </c>
    </row>
    <row r="130" spans="1:29" x14ac:dyDescent="0.25">
      <c r="A130" s="16" t="s">
        <v>125</v>
      </c>
      <c r="B130" s="13">
        <v>38.644563262174714</v>
      </c>
      <c r="C130" s="13">
        <v>15.634672245487717</v>
      </c>
      <c r="D130" s="13">
        <v>33.867696194464237</v>
      </c>
      <c r="E130" s="13">
        <v>35.125451556936341</v>
      </c>
      <c r="F130" s="13">
        <v>8.5953735202118811</v>
      </c>
      <c r="G130" s="13">
        <v>11.828740652957324</v>
      </c>
      <c r="H130" s="70">
        <v>32.547802541785259</v>
      </c>
      <c r="I130" s="61">
        <f>'Table 1'!I130</f>
        <v>0.69829275224520082</v>
      </c>
      <c r="J130" s="61">
        <f>'Table 1'!J130</f>
        <v>9.0311628970621158E-2</v>
      </c>
      <c r="K130" s="61">
        <f>'Table 1'!K130</f>
        <v>0.24779253171562612</v>
      </c>
      <c r="L130" s="61">
        <f>'Table 1'!L130</f>
        <v>1.1188495922130734E-2</v>
      </c>
      <c r="M130" s="61">
        <f>'Table 1'!M130</f>
        <v>0.10861092780092979</v>
      </c>
      <c r="N130" s="61">
        <f>'Table 1'!N130</f>
        <v>0.15619633665450861</v>
      </c>
      <c r="O130" s="61">
        <f t="shared" si="18"/>
        <v>8.0303734549115768E-2</v>
      </c>
      <c r="P130" s="61">
        <f t="shared" si="19"/>
        <v>7.7482619860496982E-2</v>
      </c>
      <c r="Q130" s="61">
        <f t="shared" si="20"/>
        <v>0.16616496689601945</v>
      </c>
      <c r="R130" s="61">
        <f t="shared" si="21"/>
        <v>0.14451106021198212</v>
      </c>
      <c r="S130" s="61">
        <f t="shared" si="22"/>
        <v>0.1329177342391632</v>
      </c>
      <c r="T130" s="61">
        <f t="shared" si="23"/>
        <v>0.16981054571382814</v>
      </c>
      <c r="U130" s="61">
        <f t="shared" si="24"/>
        <v>9.0032118658457838E-2</v>
      </c>
      <c r="V130" s="61">
        <f t="shared" si="25"/>
        <v>5.6760802488049142E-2</v>
      </c>
      <c r="W130" s="61">
        <f t="shared" si="26"/>
        <v>6.9782408419772832E-3</v>
      </c>
      <c r="X130" s="61">
        <f t="shared" si="27"/>
        <v>3.8253508616118453E-2</v>
      </c>
      <c r="Y130" s="61">
        <f t="shared" si="28"/>
        <v>2.1358577573352654E-3</v>
      </c>
      <c r="Z130" s="61">
        <f t="shared" si="29"/>
        <v>1.3980060754747961E-2</v>
      </c>
      <c r="AA130" s="61">
        <f t="shared" si="30"/>
        <v>-2.4972454197120644E-2</v>
      </c>
      <c r="AB130" s="61">
        <f t="shared" si="31"/>
        <v>9.3136016261107457E-2</v>
      </c>
      <c r="AC130" s="126">
        <f t="shared" si="32"/>
        <v>3.103897602649619E-3</v>
      </c>
    </row>
    <row r="131" spans="1:29" x14ac:dyDescent="0.25">
      <c r="A131" s="16" t="s">
        <v>126</v>
      </c>
      <c r="B131" s="13">
        <v>40.706025863002544</v>
      </c>
      <c r="C131" s="13">
        <v>17.092878140046736</v>
      </c>
      <c r="D131" s="13">
        <v>37.16507117112419</v>
      </c>
      <c r="E131" s="13">
        <v>39.8070201352322</v>
      </c>
      <c r="F131" s="13">
        <v>9.5193305072076804</v>
      </c>
      <c r="G131" s="13">
        <v>12.950604282945175</v>
      </c>
      <c r="H131" s="70">
        <v>35.027429432374376</v>
      </c>
      <c r="I131" s="61">
        <f>'Table 1'!I131</f>
        <v>0.68741367711876267</v>
      </c>
      <c r="J131" s="61">
        <f>'Table 1'!J131</f>
        <v>9.2838151784483777E-2</v>
      </c>
      <c r="K131" s="61">
        <f>'Table 1'!K131</f>
        <v>0.26253077558199428</v>
      </c>
      <c r="L131" s="61">
        <f>'Table 1'!L131</f>
        <v>3.4212246875661635E-2</v>
      </c>
      <c r="M131" s="61">
        <f>'Table 1'!M131</f>
        <v>0.12007904323319955</v>
      </c>
      <c r="N131" s="61">
        <f>'Table 1'!N131</f>
        <v>0.19707389459410191</v>
      </c>
      <c r="O131" s="61">
        <f t="shared" si="18"/>
        <v>5.3344181608220964E-2</v>
      </c>
      <c r="P131" s="61">
        <f t="shared" si="19"/>
        <v>9.3267442493389474E-2</v>
      </c>
      <c r="Q131" s="61">
        <f t="shared" si="20"/>
        <v>9.7360474646011497E-2</v>
      </c>
      <c r="R131" s="61">
        <f t="shared" si="21"/>
        <v>0.13328137776982896</v>
      </c>
      <c r="S131" s="61">
        <f t="shared" si="22"/>
        <v>0.10749468709220489</v>
      </c>
      <c r="T131" s="61">
        <f t="shared" si="23"/>
        <v>9.4842186746851409E-2</v>
      </c>
      <c r="U131" s="61">
        <f t="shared" si="24"/>
        <v>7.618415674624246E-2</v>
      </c>
      <c r="V131" s="61">
        <f t="shared" si="25"/>
        <v>3.7249855391472443E-2</v>
      </c>
      <c r="W131" s="61">
        <f t="shared" si="26"/>
        <v>8.4231346615017359E-3</v>
      </c>
      <c r="X131" s="61">
        <f t="shared" si="27"/>
        <v>2.4125198501570216E-2</v>
      </c>
      <c r="Y131" s="61">
        <f t="shared" si="28"/>
        <v>1.4912181516736971E-3</v>
      </c>
      <c r="Z131" s="61">
        <f t="shared" si="29"/>
        <v>1.1675097698755004E-2</v>
      </c>
      <c r="AA131" s="61">
        <f t="shared" si="30"/>
        <v>-1.4814002130160977E-2</v>
      </c>
      <c r="AB131" s="61">
        <f t="shared" si="31"/>
        <v>6.8150502274812133E-2</v>
      </c>
      <c r="AC131" s="126">
        <f t="shared" si="32"/>
        <v>-8.0336544714303265E-3</v>
      </c>
    </row>
    <row r="132" spans="1:29" x14ac:dyDescent="0.25">
      <c r="A132" s="16" t="s">
        <v>127</v>
      </c>
      <c r="B132" s="13">
        <v>42.167437805387223</v>
      </c>
      <c r="C132" s="13">
        <v>18.163943749157511</v>
      </c>
      <c r="D132" s="13">
        <v>36.758386272148044</v>
      </c>
      <c r="E132" s="13">
        <v>39.321532693906427</v>
      </c>
      <c r="F132" s="13">
        <v>9.7716692253016966</v>
      </c>
      <c r="G132" s="13">
        <v>12.865851933899439</v>
      </c>
      <c r="H132" s="70">
        <v>36.077410486132543</v>
      </c>
      <c r="I132" s="61">
        <f>'Table 1'!I132</f>
        <v>0.68300609439671955</v>
      </c>
      <c r="J132" s="61">
        <f>'Table 1'!J132</f>
        <v>9.8200547338782432E-2</v>
      </c>
      <c r="K132" s="61">
        <f>'Table 1'!K132</f>
        <v>0.25052698950003227</v>
      </c>
      <c r="L132" s="61">
        <f>'Table 1'!L132</f>
        <v>3.2045755592189112E-2</v>
      </c>
      <c r="M132" s="61">
        <f>'Table 1'!M132</f>
        <v>0.11277264290898324</v>
      </c>
      <c r="N132" s="61">
        <f>'Table 1'!N132</f>
        <v>0.17655202973670658</v>
      </c>
      <c r="O132" s="61">
        <f t="shared" si="18"/>
        <v>3.590161189655583E-2</v>
      </c>
      <c r="P132" s="61">
        <f t="shared" si="19"/>
        <v>6.2661513194866014E-2</v>
      </c>
      <c r="Q132" s="61">
        <f t="shared" si="20"/>
        <v>-1.0942664339416708E-2</v>
      </c>
      <c r="R132" s="61">
        <f t="shared" si="21"/>
        <v>-1.219602571798839E-2</v>
      </c>
      <c r="S132" s="61">
        <f t="shared" si="22"/>
        <v>2.6508032041009155E-2</v>
      </c>
      <c r="T132" s="61">
        <f t="shared" si="23"/>
        <v>-6.5442775637386541E-3</v>
      </c>
      <c r="U132" s="61">
        <f t="shared" si="24"/>
        <v>2.9975966571720969E-2</v>
      </c>
      <c r="V132" s="61">
        <f t="shared" si="25"/>
        <v>2.4679259048302156E-2</v>
      </c>
      <c r="W132" s="61">
        <f t="shared" si="26"/>
        <v>5.8173790730304039E-3</v>
      </c>
      <c r="X132" s="61">
        <f t="shared" si="27"/>
        <v>-2.8727861559604993E-3</v>
      </c>
      <c r="Y132" s="61">
        <f t="shared" si="28"/>
        <v>-4.1725344276573724E-4</v>
      </c>
      <c r="Z132" s="61">
        <f t="shared" si="29"/>
        <v>3.1830591254793776E-3</v>
      </c>
      <c r="AA132" s="61">
        <f t="shared" si="30"/>
        <v>1.2897062667907775E-3</v>
      </c>
      <c r="AB132" s="61">
        <f t="shared" si="31"/>
        <v>3.1679363914876482E-2</v>
      </c>
      <c r="AC132" s="126">
        <f t="shared" si="32"/>
        <v>1.7033973431555133E-3</v>
      </c>
    </row>
    <row r="133" spans="1:29" x14ac:dyDescent="0.25">
      <c r="A133" s="16" t="s">
        <v>128</v>
      </c>
      <c r="B133" s="13">
        <v>44.371837681404259</v>
      </c>
      <c r="C133" s="13">
        <v>19.315144728544723</v>
      </c>
      <c r="D133" s="13">
        <v>36.859029245631952</v>
      </c>
      <c r="E133" s="13">
        <v>39.505039899516987</v>
      </c>
      <c r="F133" s="13">
        <v>11.492799446780081</v>
      </c>
      <c r="G133" s="13">
        <v>14.263272720303437</v>
      </c>
      <c r="H133" s="70">
        <v>37.706062446542546</v>
      </c>
      <c r="I133" s="61">
        <f>'Table 1'!I133</f>
        <v>0.68738183929955832</v>
      </c>
      <c r="J133" s="61">
        <f>'Table 1'!J133</f>
        <v>0.10512609084389692</v>
      </c>
      <c r="K133" s="61">
        <f>'Table 1'!K133</f>
        <v>0.23761777769170189</v>
      </c>
      <c r="L133" s="61">
        <f>'Table 1'!L133</f>
        <v>2.9603896466233248E-2</v>
      </c>
      <c r="M133" s="61">
        <f>'Table 1'!M133</f>
        <v>0.12556038639149014</v>
      </c>
      <c r="N133" s="61">
        <f>'Table 1'!N133</f>
        <v>0.18528999069288063</v>
      </c>
      <c r="O133" s="61">
        <f t="shared" si="18"/>
        <v>5.22773018885061E-2</v>
      </c>
      <c r="P133" s="61">
        <f t="shared" si="19"/>
        <v>6.3378360739561712E-2</v>
      </c>
      <c r="Q133" s="61">
        <f t="shared" si="20"/>
        <v>2.7379595159258141E-3</v>
      </c>
      <c r="R133" s="61">
        <f t="shared" si="21"/>
        <v>4.6668375579113075E-3</v>
      </c>
      <c r="S133" s="61">
        <f t="shared" si="22"/>
        <v>0.17613471985133078</v>
      </c>
      <c r="T133" s="61">
        <f t="shared" si="23"/>
        <v>0.10861471075397811</v>
      </c>
      <c r="U133" s="61">
        <f t="shared" si="24"/>
        <v>4.5143261072909446E-2</v>
      </c>
      <c r="V133" s="61">
        <f t="shared" si="25"/>
        <v>3.5705715788466805E-2</v>
      </c>
      <c r="W133" s="61">
        <f t="shared" si="26"/>
        <v>6.2237897140597596E-3</v>
      </c>
      <c r="X133" s="61">
        <f t="shared" si="27"/>
        <v>6.8593275489785982E-4</v>
      </c>
      <c r="Y133" s="61">
        <f t="shared" si="28"/>
        <v>1.4955233576927445E-4</v>
      </c>
      <c r="Z133" s="61">
        <f t="shared" si="29"/>
        <v>1.9863177865667929E-2</v>
      </c>
      <c r="AA133" s="61">
        <f t="shared" si="30"/>
        <v>-1.9176147642880125E-2</v>
      </c>
      <c r="AB133" s="61">
        <f t="shared" si="31"/>
        <v>4.3452020815981499E-2</v>
      </c>
      <c r="AC133" s="126">
        <f t="shared" si="32"/>
        <v>-1.6912402569279478E-3</v>
      </c>
    </row>
    <row r="134" spans="1:29" x14ac:dyDescent="0.25">
      <c r="A134" s="16" t="s">
        <v>129</v>
      </c>
      <c r="B134" s="13">
        <v>45.617192086981952</v>
      </c>
      <c r="C134" s="13">
        <v>20.312475620144593</v>
      </c>
      <c r="D134" s="13">
        <v>37.284392682403812</v>
      </c>
      <c r="E134" s="13">
        <v>38.351877345182061</v>
      </c>
      <c r="F134" s="13">
        <v>12.952018107913837</v>
      </c>
      <c r="G134" s="13">
        <v>13.548350755682611</v>
      </c>
      <c r="H134" s="70">
        <v>38.949616094575404</v>
      </c>
      <c r="I134" s="61">
        <f>'Table 1'!I134</f>
        <v>0.68385592623595171</v>
      </c>
      <c r="J134" s="61">
        <f>'Table 1'!J134</f>
        <v>0.10798551367805918</v>
      </c>
      <c r="K134" s="61">
        <f>'Table 1'!K134</f>
        <v>0.23176875546449835</v>
      </c>
      <c r="L134" s="61">
        <f>'Table 1'!L134</f>
        <v>1.3320982011793764E-2</v>
      </c>
      <c r="M134" s="61">
        <f>'Table 1'!M134</f>
        <v>0.13205332720395443</v>
      </c>
      <c r="N134" s="61">
        <f>'Table 1'!N134</f>
        <v>0.1689845045942574</v>
      </c>
      <c r="O134" s="61">
        <f t="shared" si="18"/>
        <v>2.8066324737765047E-2</v>
      </c>
      <c r="P134" s="61">
        <f t="shared" si="19"/>
        <v>5.1634657964844122E-2</v>
      </c>
      <c r="Q134" s="61">
        <f t="shared" si="20"/>
        <v>1.1540277795630383E-2</v>
      </c>
      <c r="R134" s="61">
        <f t="shared" si="21"/>
        <v>-2.9190264261675258E-2</v>
      </c>
      <c r="S134" s="61">
        <f t="shared" si="22"/>
        <v>0.12696807839473623</v>
      </c>
      <c r="T134" s="61">
        <f t="shared" si="23"/>
        <v>-5.0123276658880056E-2</v>
      </c>
      <c r="U134" s="61">
        <f t="shared" si="24"/>
        <v>3.2980204437838001E-2</v>
      </c>
      <c r="V134" s="61">
        <f t="shared" si="25"/>
        <v>1.9292281920623631E-2</v>
      </c>
      <c r="W134" s="61">
        <f t="shared" si="26"/>
        <v>5.4281497439057488E-3</v>
      </c>
      <c r="X134" s="61">
        <f t="shared" si="27"/>
        <v>2.7421751637425836E-3</v>
      </c>
      <c r="Y134" s="61">
        <f t="shared" si="28"/>
        <v>-8.6414556102462278E-4</v>
      </c>
      <c r="Z134" s="61">
        <f t="shared" si="29"/>
        <v>1.5942160982628094E-2</v>
      </c>
      <c r="AA134" s="61">
        <f t="shared" si="30"/>
        <v>9.2873414656205657E-3</v>
      </c>
      <c r="AB134" s="61">
        <f t="shared" si="31"/>
        <v>5.1827963715496007E-2</v>
      </c>
      <c r="AC134" s="126">
        <f t="shared" si="32"/>
        <v>1.8847759277658006E-2</v>
      </c>
    </row>
    <row r="135" spans="1:29" x14ac:dyDescent="0.25">
      <c r="A135" s="16" t="s">
        <v>130</v>
      </c>
      <c r="B135" s="13">
        <v>46.931240037093488</v>
      </c>
      <c r="C135" s="13">
        <v>21.639096872621739</v>
      </c>
      <c r="D135" s="13">
        <v>37.010498249993717</v>
      </c>
      <c r="E135" s="13">
        <v>36.413902701933942</v>
      </c>
      <c r="F135" s="13">
        <v>14.730168950386304</v>
      </c>
      <c r="G135" s="13">
        <v>13.519260355580382</v>
      </c>
      <c r="H135" s="70">
        <v>40.023732558859955</v>
      </c>
      <c r="I135" s="61">
        <f>'Table 1'!I135</f>
        <v>0.67356503321455496</v>
      </c>
      <c r="J135" s="61">
        <f>'Table 1'!J135</f>
        <v>0.11244539636025946</v>
      </c>
      <c r="K135" s="61">
        <f>'Table 1'!K135</f>
        <v>0.22217402804425343</v>
      </c>
      <c r="L135" s="61">
        <f>'Table 1'!L135</f>
        <v>-8.5742341745521987E-4</v>
      </c>
      <c r="M135" s="61">
        <f>'Table 1'!M135</f>
        <v>0.1395795815194571</v>
      </c>
      <c r="N135" s="61">
        <f>'Table 1'!N135</f>
        <v>0.14690661572106967</v>
      </c>
      <c r="O135" s="61">
        <f t="shared" si="18"/>
        <v>2.8805980596217751E-2</v>
      </c>
      <c r="P135" s="61">
        <f t="shared" si="19"/>
        <v>6.5310663125743629E-2</v>
      </c>
      <c r="Q135" s="61">
        <f t="shared" si="20"/>
        <v>-7.3460880734517175E-3</v>
      </c>
      <c r="R135" s="61">
        <f t="shared" si="21"/>
        <v>-5.0531415341303343E-2</v>
      </c>
      <c r="S135" s="61">
        <f t="shared" si="22"/>
        <v>0.13728755068571097</v>
      </c>
      <c r="T135" s="61">
        <f t="shared" si="23"/>
        <v>-2.1471543383261293E-3</v>
      </c>
      <c r="U135" s="61">
        <f t="shared" si="24"/>
        <v>2.7577074487112663E-2</v>
      </c>
      <c r="V135" s="61">
        <f t="shared" si="25"/>
        <v>1.9699140541761341E-2</v>
      </c>
      <c r="W135" s="61">
        <f t="shared" si="26"/>
        <v>7.0526055062881043E-3</v>
      </c>
      <c r="X135" s="61">
        <f t="shared" si="27"/>
        <v>-1.7025936903164989E-3</v>
      </c>
      <c r="Y135" s="61">
        <f t="shared" si="28"/>
        <v>-6.7312807479198125E-4</v>
      </c>
      <c r="Z135" s="61">
        <f t="shared" si="29"/>
        <v>1.8129277851729669E-2</v>
      </c>
      <c r="AA135" s="61">
        <f t="shared" si="30"/>
        <v>3.6283581214945152E-4</v>
      </c>
      <c r="AB135" s="61">
        <f t="shared" si="31"/>
        <v>4.2868137946820081E-2</v>
      </c>
      <c r="AC135" s="126">
        <f t="shared" si="32"/>
        <v>1.5291063459707419E-2</v>
      </c>
    </row>
    <row r="136" spans="1:29" x14ac:dyDescent="0.25">
      <c r="A136" s="16" t="s">
        <v>131</v>
      </c>
      <c r="B136" s="13">
        <v>47.393388875271846</v>
      </c>
      <c r="C136" s="13">
        <v>22.77704670759973</v>
      </c>
      <c r="D136" s="13">
        <v>36.005852036717606</v>
      </c>
      <c r="E136" s="13">
        <v>36.494640307598161</v>
      </c>
      <c r="F136" s="13">
        <v>16.950143619549202</v>
      </c>
      <c r="G136" s="13">
        <v>15.06739982031241</v>
      </c>
      <c r="H136" s="70">
        <v>40.703474753251143</v>
      </c>
      <c r="I136" s="61">
        <f>'Table 1'!I136</f>
        <v>0.66642260480620219</v>
      </c>
      <c r="J136" s="61">
        <f>'Table 1'!J136</f>
        <v>0.11809422600095261</v>
      </c>
      <c r="K136" s="61">
        <f>'Table 1'!K136</f>
        <v>0.21304274468195811</v>
      </c>
      <c r="L136" s="61">
        <f>'Table 1'!L136</f>
        <v>7.2416296093371652E-3</v>
      </c>
      <c r="M136" s="61">
        <f>'Table 1'!M136</f>
        <v>0.14494436627571117</v>
      </c>
      <c r="N136" s="61">
        <f>'Table 1'!N136</f>
        <v>0.14974557137416117</v>
      </c>
      <c r="O136" s="61">
        <f t="shared" si="18"/>
        <v>9.8473604748794408E-3</v>
      </c>
      <c r="P136" s="61">
        <f t="shared" si="19"/>
        <v>5.2587676910756498E-2</v>
      </c>
      <c r="Q136" s="61">
        <f t="shared" si="20"/>
        <v>-2.7144898360731529E-2</v>
      </c>
      <c r="R136" s="61">
        <f t="shared" si="21"/>
        <v>2.2172192397253987E-3</v>
      </c>
      <c r="S136" s="61">
        <f t="shared" si="22"/>
        <v>0.15070938267172274</v>
      </c>
      <c r="T136" s="61">
        <f t="shared" si="23"/>
        <v>0.11451362160452794</v>
      </c>
      <c r="U136" s="61">
        <f t="shared" si="24"/>
        <v>1.6983478324805068E-2</v>
      </c>
      <c r="V136" s="61">
        <f t="shared" si="25"/>
        <v>6.6328376853378663E-3</v>
      </c>
      <c r="W136" s="61">
        <f t="shared" si="26"/>
        <v>5.9132421738952792E-3</v>
      </c>
      <c r="X136" s="61">
        <f t="shared" si="27"/>
        <v>-6.030891409655576E-3</v>
      </c>
      <c r="Y136" s="61">
        <f t="shared" si="28"/>
        <v>-1.9010956977728158E-6</v>
      </c>
      <c r="Z136" s="61">
        <f t="shared" si="29"/>
        <v>2.103595256437478E-2</v>
      </c>
      <c r="AA136" s="61">
        <f t="shared" si="30"/>
        <v>-1.6822808603884368E-2</v>
      </c>
      <c r="AB136" s="61">
        <f t="shared" si="31"/>
        <v>1.0726431314370208E-2</v>
      </c>
      <c r="AC136" s="126">
        <f t="shared" si="32"/>
        <v>-6.2570470104348595E-3</v>
      </c>
    </row>
    <row r="137" spans="1:29" x14ac:dyDescent="0.25">
      <c r="A137" s="16" t="s">
        <v>132</v>
      </c>
      <c r="B137" s="13">
        <v>48.38608013185295</v>
      </c>
      <c r="C137" s="13">
        <v>24.014889286549085</v>
      </c>
      <c r="D137" s="13">
        <v>37.080134905752509</v>
      </c>
      <c r="E137" s="13">
        <v>38.364476697500663</v>
      </c>
      <c r="F137" s="13">
        <v>17.760777806410417</v>
      </c>
      <c r="G137" s="13">
        <v>15.620011953302667</v>
      </c>
      <c r="H137" s="70">
        <v>42.013849450929996</v>
      </c>
      <c r="I137" s="61">
        <f>'Table 1'!I137</f>
        <v>0.66853673109040579</v>
      </c>
      <c r="J137" s="61">
        <f>'Table 1'!J137</f>
        <v>0.12457058240028901</v>
      </c>
      <c r="K137" s="61">
        <f>'Table 1'!K137</f>
        <v>0.22024092824462374</v>
      </c>
      <c r="L137" s="61">
        <f>'Table 1'!L137</f>
        <v>1.3498741372351814E-2</v>
      </c>
      <c r="M137" s="61">
        <f>'Table 1'!M137</f>
        <v>0.15470018818603842</v>
      </c>
      <c r="N137" s="61">
        <f>'Table 1'!N137</f>
        <v>0.18154717129370865</v>
      </c>
      <c r="O137" s="61">
        <f t="shared" ref="O137:O177" si="33">B137/B136-1</f>
        <v>2.0945774930626548E-2</v>
      </c>
      <c r="P137" s="61">
        <f t="shared" ref="P137:P177" si="34">C137/C136-1</f>
        <v>5.4346052622192609E-2</v>
      </c>
      <c r="Q137" s="61">
        <f t="shared" ref="Q137:Q177" si="35">D137/D136-1</f>
        <v>2.9836340713153664E-2</v>
      </c>
      <c r="R137" s="61">
        <f t="shared" ref="R137:R177" si="36">E137/E136-1</f>
        <v>5.1235917771552897E-2</v>
      </c>
      <c r="S137" s="61">
        <f t="shared" ref="S137:S177" si="37">F137/F136-1</f>
        <v>4.7824620549308028E-2</v>
      </c>
      <c r="T137" s="61">
        <f t="shared" ref="T137:T177" si="38">G137/G136-1</f>
        <v>3.6676011759193994E-2</v>
      </c>
      <c r="U137" s="61">
        <f t="shared" ref="U137:U177" si="39">H137/H136-1</f>
        <v>3.2193190031624797E-2</v>
      </c>
      <c r="V137" s="61">
        <f t="shared" ref="V137:V177" si="40">O137*I136</f>
        <v>1.3958737888952593E-2</v>
      </c>
      <c r="W137" s="61">
        <f t="shared" ref="W137:W177" si="41">P137*J136</f>
        <v>6.4179550206248772E-3</v>
      </c>
      <c r="X137" s="61">
        <f t="shared" ref="X137:X177" si="42">Q137*K136</f>
        <v>6.3564159167963079E-3</v>
      </c>
      <c r="Y137" s="61">
        <f t="shared" ref="Y137:Y177" si="43">R137*L136</f>
        <v>3.7103153919604173E-4</v>
      </c>
      <c r="Z137" s="61">
        <f t="shared" ref="Z137:Z177" si="44">S137*M136</f>
        <v>6.931909317895806E-3</v>
      </c>
      <c r="AA137" s="61">
        <f t="shared" ref="AA137:AA177" si="45">-T137*N136</f>
        <v>-5.4920703366059583E-3</v>
      </c>
      <c r="AB137" s="61">
        <f t="shared" ref="AB137:AB177" si="46">SUM(V137:AA137)</f>
        <v>2.854397934685967E-2</v>
      </c>
      <c r="AC137" s="126">
        <f t="shared" ref="AC137:AC177" si="47">AB137-U137</f>
        <v>-3.6492106847651265E-3</v>
      </c>
    </row>
    <row r="138" spans="1:29" x14ac:dyDescent="0.25">
      <c r="A138" s="16" t="s">
        <v>133</v>
      </c>
      <c r="B138" s="13">
        <v>47.875010449628476</v>
      </c>
      <c r="C138" s="13">
        <v>25.833512711426827</v>
      </c>
      <c r="D138" s="13">
        <v>36.047153580057078</v>
      </c>
      <c r="E138" s="13">
        <v>35.510505521375556</v>
      </c>
      <c r="F138" s="13">
        <v>19.009164664576073</v>
      </c>
      <c r="G138" s="13">
        <v>14.863564496072449</v>
      </c>
      <c r="H138" s="70">
        <v>41.983727202129685</v>
      </c>
      <c r="I138" s="61">
        <f>'Table 1'!I138</f>
        <v>0.66956608608284285</v>
      </c>
      <c r="J138" s="61">
        <f>'Table 1'!J138</f>
        <v>0.13652897270126316</v>
      </c>
      <c r="K138" s="61">
        <f>'Table 1'!K138</f>
        <v>0.21767232507961015</v>
      </c>
      <c r="L138" s="61">
        <f>'Table 1'!L138</f>
        <v>1.6700392131997401E-3</v>
      </c>
      <c r="M138" s="61">
        <f>'Table 1'!M138</f>
        <v>0.17419742287306428</v>
      </c>
      <c r="N138" s="61">
        <f>'Table 1'!N138</f>
        <v>0.19963484594998018</v>
      </c>
      <c r="O138" s="61">
        <f t="shared" si="33"/>
        <v>-1.0562328686923972E-2</v>
      </c>
      <c r="P138" s="61">
        <f t="shared" si="34"/>
        <v>7.5728994757280343E-2</v>
      </c>
      <c r="Q138" s="61">
        <f t="shared" si="35"/>
        <v>-2.7858078950386389E-2</v>
      </c>
      <c r="R138" s="61">
        <f t="shared" si="36"/>
        <v>-7.4390984103037017E-2</v>
      </c>
      <c r="S138" s="61">
        <f t="shared" si="37"/>
        <v>7.0288974490468226E-2</v>
      </c>
      <c r="T138" s="61">
        <f t="shared" si="38"/>
        <v>-4.8428097205794773E-2</v>
      </c>
      <c r="U138" s="61">
        <f t="shared" si="39"/>
        <v>-7.1695998329057709E-4</v>
      </c>
      <c r="V138" s="61">
        <f t="shared" si="40"/>
        <v>-7.0613046930585706E-3</v>
      </c>
      <c r="W138" s="61">
        <f t="shared" si="41"/>
        <v>9.433604981502846E-3</v>
      </c>
      <c r="X138" s="61">
        <f t="shared" si="42"/>
        <v>-6.135489167145112E-3</v>
      </c>
      <c r="Y138" s="61">
        <f t="shared" si="43"/>
        <v>-1.0041846548416319E-3</v>
      </c>
      <c r="Z138" s="61">
        <f t="shared" si="44"/>
        <v>1.0873717581079089E-2</v>
      </c>
      <c r="AA138" s="61">
        <f t="shared" si="45"/>
        <v>8.7919840588487966E-3</v>
      </c>
      <c r="AB138" s="61">
        <f t="shared" si="46"/>
        <v>1.4898328106385417E-2</v>
      </c>
      <c r="AC138" s="126">
        <f t="shared" si="47"/>
        <v>1.5615288089675994E-2</v>
      </c>
    </row>
    <row r="139" spans="1:29" x14ac:dyDescent="0.25">
      <c r="A139" s="16" t="s">
        <v>134</v>
      </c>
      <c r="B139" s="13">
        <v>47.911968110248694</v>
      </c>
      <c r="C139" s="13">
        <v>27.198060460560484</v>
      </c>
      <c r="D139" s="13">
        <v>36.815560872541823</v>
      </c>
      <c r="E139" s="13">
        <v>37.082171961646502</v>
      </c>
      <c r="F139" s="13">
        <v>19.966877470214342</v>
      </c>
      <c r="G139" s="13">
        <v>15.591137031222244</v>
      </c>
      <c r="H139" s="70">
        <v>42.689539624568326</v>
      </c>
      <c r="I139" s="61">
        <f>'Table 1'!I139</f>
        <v>0.66295895976221964</v>
      </c>
      <c r="J139" s="61">
        <f>'Table 1'!J139</f>
        <v>0.13851708214855937</v>
      </c>
      <c r="K139" s="61">
        <f>'Table 1'!K139</f>
        <v>0.2151166061796603</v>
      </c>
      <c r="L139" s="61">
        <f>'Table 1'!L139</f>
        <v>7.6408605792596994E-3</v>
      </c>
      <c r="M139" s="61">
        <f>'Table 1'!M139</f>
        <v>0.17953417928228751</v>
      </c>
      <c r="N139" s="61">
        <f>'Table 1'!N139</f>
        <v>0.2037676879519866</v>
      </c>
      <c r="O139" s="61">
        <f t="shared" si="33"/>
        <v>7.7196141103930138E-4</v>
      </c>
      <c r="P139" s="61">
        <f t="shared" si="34"/>
        <v>5.2820836421911821E-2</v>
      </c>
      <c r="Q139" s="61">
        <f t="shared" si="35"/>
        <v>2.1316725903979927E-2</v>
      </c>
      <c r="R139" s="61">
        <f t="shared" si="36"/>
        <v>4.4259196460182171E-2</v>
      </c>
      <c r="S139" s="61">
        <f t="shared" si="37"/>
        <v>5.0381635518313095E-2</v>
      </c>
      <c r="T139" s="61">
        <f t="shared" si="38"/>
        <v>4.8950070848890137E-2</v>
      </c>
      <c r="U139" s="61">
        <f t="shared" si="39"/>
        <v>1.6811571279522708E-2</v>
      </c>
      <c r="V139" s="61">
        <f t="shared" si="40"/>
        <v>5.1687918059657365E-4</v>
      </c>
      <c r="W139" s="61">
        <f t="shared" si="41"/>
        <v>7.211574533905086E-3</v>
      </c>
      <c r="X139" s="61">
        <f t="shared" si="42"/>
        <v>4.6400612906040651E-3</v>
      </c>
      <c r="Y139" s="61">
        <f t="shared" si="43"/>
        <v>7.3914593633215349E-5</v>
      </c>
      <c r="Z139" s="61">
        <f t="shared" si="44"/>
        <v>8.7763510674201805E-3</v>
      </c>
      <c r="AA139" s="61">
        <f t="shared" si="45"/>
        <v>-9.7721398531587979E-3</v>
      </c>
      <c r="AB139" s="61">
        <f t="shared" si="46"/>
        <v>1.1446640813000323E-2</v>
      </c>
      <c r="AC139" s="126">
        <f t="shared" si="47"/>
        <v>-5.3649304665223854E-3</v>
      </c>
    </row>
    <row r="140" spans="1:29" x14ac:dyDescent="0.25">
      <c r="A140" s="16" t="s">
        <v>135</v>
      </c>
      <c r="B140" s="13">
        <v>48.13898382511578</v>
      </c>
      <c r="C140" s="13">
        <v>28.253619922067223</v>
      </c>
      <c r="D140" s="13">
        <v>35.948230501431695</v>
      </c>
      <c r="E140" s="13">
        <v>36.684879070249004</v>
      </c>
      <c r="F140" s="13">
        <v>21.974174038318434</v>
      </c>
      <c r="G140" s="13">
        <v>15.563427566764878</v>
      </c>
      <c r="H140" s="70">
        <v>43.478996870984659</v>
      </c>
      <c r="I140" s="61">
        <f>'Table 1'!I140</f>
        <v>0.65579553321457817</v>
      </c>
      <c r="J140" s="61">
        <f>'Table 1'!J140</f>
        <v>0.14287942236519235</v>
      </c>
      <c r="K140" s="61">
        <f>'Table 1'!K140</f>
        <v>0.20706320204308726</v>
      </c>
      <c r="L140" s="61">
        <f>'Table 1'!L140</f>
        <v>8.6696471588084741E-3</v>
      </c>
      <c r="M140" s="61">
        <f>'Table 1'!M140</f>
        <v>0.20195774768585126</v>
      </c>
      <c r="N140" s="61">
        <f>'Table 1'!N140</f>
        <v>0.21636555246751746</v>
      </c>
      <c r="O140" s="61">
        <f t="shared" si="33"/>
        <v>4.7381838780804486E-3</v>
      </c>
      <c r="P140" s="61">
        <f t="shared" si="34"/>
        <v>3.8810100559831806E-2</v>
      </c>
      <c r="Q140" s="61">
        <f t="shared" si="35"/>
        <v>-2.3558798251448354E-2</v>
      </c>
      <c r="R140" s="61">
        <f t="shared" si="36"/>
        <v>-1.0713851707726652E-2</v>
      </c>
      <c r="S140" s="61">
        <f t="shared" si="37"/>
        <v>0.10053132098889694</v>
      </c>
      <c r="T140" s="61">
        <f t="shared" si="38"/>
        <v>-1.7772574509400396E-3</v>
      </c>
      <c r="U140" s="61">
        <f t="shared" si="39"/>
        <v>1.8492990399034293E-2</v>
      </c>
      <c r="V140" s="61">
        <f t="shared" si="40"/>
        <v>3.1412214549743338E-3</v>
      </c>
      <c r="W140" s="61">
        <f t="shared" si="41"/>
        <v>5.375861887440072E-3</v>
      </c>
      <c r="X140" s="61">
        <f t="shared" si="42"/>
        <v>-5.0678887255228853E-3</v>
      </c>
      <c r="Y140" s="61">
        <f t="shared" si="43"/>
        <v>-8.1863047165602789E-5</v>
      </c>
      <c r="Z140" s="61">
        <f t="shared" si="44"/>
        <v>1.8048808205905816E-2</v>
      </c>
      <c r="AA140" s="61">
        <f t="shared" si="45"/>
        <v>3.6214764167349315E-4</v>
      </c>
      <c r="AB140" s="61">
        <f t="shared" si="46"/>
        <v>2.1778287417305225E-2</v>
      </c>
      <c r="AC140" s="126">
        <f t="shared" si="47"/>
        <v>3.2852970182709329E-3</v>
      </c>
    </row>
    <row r="141" spans="1:29" x14ac:dyDescent="0.25">
      <c r="A141" s="16" t="s">
        <v>136</v>
      </c>
      <c r="B141" s="13">
        <v>48.127876850212303</v>
      </c>
      <c r="C141" s="13">
        <v>28.942027255307664</v>
      </c>
      <c r="D141" s="13">
        <v>33.463641206223521</v>
      </c>
      <c r="E141" s="13">
        <v>34.58679034126127</v>
      </c>
      <c r="F141" s="13">
        <v>24.562899801333863</v>
      </c>
      <c r="G141" s="13">
        <v>15.302259633551527</v>
      </c>
      <c r="H141" s="70">
        <v>43.888917177767468</v>
      </c>
      <c r="I141" s="61">
        <f>'Table 1'!I141</f>
        <v>0.64718628630797115</v>
      </c>
      <c r="J141" s="61">
        <f>'Table 1'!J141</f>
        <v>0.14023354075896172</v>
      </c>
      <c r="K141" s="61">
        <f>'Table 1'!K141</f>
        <v>0.18654262828556167</v>
      </c>
      <c r="L141" s="61">
        <f>'Table 1'!L141</f>
        <v>1.1663482434804449E-2</v>
      </c>
      <c r="M141" s="61">
        <f>'Table 1'!M141</f>
        <v>0.22400242944058435</v>
      </c>
      <c r="N141" s="61">
        <f>'Table 1'!N141</f>
        <v>0.20962836722788322</v>
      </c>
      <c r="O141" s="61">
        <f t="shared" si="33"/>
        <v>-2.3072724060457794E-4</v>
      </c>
      <c r="P141" s="61">
        <f t="shared" si="34"/>
        <v>2.436527903820096E-2</v>
      </c>
      <c r="Q141" s="61">
        <f t="shared" si="35"/>
        <v>-6.9115760652230795E-2</v>
      </c>
      <c r="R141" s="61">
        <f t="shared" si="36"/>
        <v>-5.7192194227219328E-2</v>
      </c>
      <c r="S141" s="61">
        <f t="shared" si="37"/>
        <v>0.11780764812826283</v>
      </c>
      <c r="T141" s="61">
        <f t="shared" si="38"/>
        <v>-1.67808750413736E-2</v>
      </c>
      <c r="U141" s="61">
        <f t="shared" si="39"/>
        <v>9.428007458386567E-3</v>
      </c>
      <c r="V141" s="61">
        <f t="shared" si="40"/>
        <v>-1.5130989377940747E-4</v>
      </c>
      <c r="W141" s="61">
        <f t="shared" si="41"/>
        <v>3.4812969947448829E-3</v>
      </c>
      <c r="X141" s="61">
        <f t="shared" si="42"/>
        <v>-1.4311330712294526E-2</v>
      </c>
      <c r="Y141" s="61">
        <f t="shared" si="43"/>
        <v>-4.9583614418803449E-4</v>
      </c>
      <c r="Z141" s="61">
        <f t="shared" si="44"/>
        <v>2.3792167276151251E-2</v>
      </c>
      <c r="AA141" s="61">
        <f t="shared" si="45"/>
        <v>3.6308032992151736E-3</v>
      </c>
      <c r="AB141" s="61">
        <f t="shared" si="46"/>
        <v>1.5945790819849339E-2</v>
      </c>
      <c r="AC141" s="126">
        <f t="shared" si="47"/>
        <v>6.5177833614627721E-3</v>
      </c>
    </row>
    <row r="142" spans="1:29" x14ac:dyDescent="0.25">
      <c r="A142" s="16" t="s">
        <v>137</v>
      </c>
      <c r="B142" s="13">
        <v>49.921342843781986</v>
      </c>
      <c r="C142" s="13">
        <v>30.533063289209839</v>
      </c>
      <c r="D142" s="13">
        <v>35.500996586736072</v>
      </c>
      <c r="E142" s="13">
        <v>35.16809064159871</v>
      </c>
      <c r="F142" s="13">
        <v>25.234608437674488</v>
      </c>
      <c r="G142" s="13">
        <v>16.529186754742561</v>
      </c>
      <c r="H142" s="70">
        <v>45.231983709999035</v>
      </c>
      <c r="I142" s="61">
        <f>'Table 1'!I142</f>
        <v>0.64974449247248656</v>
      </c>
      <c r="J142" s="61">
        <f>'Table 1'!J142</f>
        <v>0.14437467285172095</v>
      </c>
      <c r="K142" s="61">
        <f>'Table 1'!K142</f>
        <v>0.19102615131269449</v>
      </c>
      <c r="L142" s="61">
        <f>'Table 1'!L142</f>
        <v>2.2339604477257108E-3</v>
      </c>
      <c r="M142" s="61">
        <f>'Table 1'!M142</f>
        <v>0.22124575562967022</v>
      </c>
      <c r="N142" s="61">
        <f>'Table 1'!N142</f>
        <v>0.20862503271429789</v>
      </c>
      <c r="O142" s="61">
        <f t="shared" si="33"/>
        <v>3.7264598210959177E-2</v>
      </c>
      <c r="P142" s="61">
        <f t="shared" si="34"/>
        <v>5.4973206260469976E-2</v>
      </c>
      <c r="Q142" s="61">
        <f t="shared" si="35"/>
        <v>6.0882656730542717E-2</v>
      </c>
      <c r="R142" s="61">
        <f t="shared" si="36"/>
        <v>1.6807003327046433E-2</v>
      </c>
      <c r="S142" s="61">
        <f t="shared" si="37"/>
        <v>2.734647137648416E-2</v>
      </c>
      <c r="T142" s="61">
        <f t="shared" si="38"/>
        <v>8.017947352696142E-2</v>
      </c>
      <c r="U142" s="61">
        <f t="shared" si="39"/>
        <v>3.0601496199863298E-2</v>
      </c>
      <c r="V142" s="61">
        <f t="shared" si="40"/>
        <v>2.4117136926909335E-2</v>
      </c>
      <c r="W142" s="61">
        <f t="shared" si="41"/>
        <v>7.7090873607784261E-3</v>
      </c>
      <c r="X142" s="61">
        <f t="shared" si="42"/>
        <v>1.1357210803523079E-2</v>
      </c>
      <c r="Y142" s="61">
        <f t="shared" si="43"/>
        <v>1.9602818808670599E-4</v>
      </c>
      <c r="Z142" s="61">
        <f t="shared" si="44"/>
        <v>6.1256760249598528E-3</v>
      </c>
      <c r="AA142" s="61">
        <f t="shared" si="45"/>
        <v>-1.6807892120648208E-2</v>
      </c>
      <c r="AB142" s="61">
        <f t="shared" si="46"/>
        <v>3.2697247183609196E-2</v>
      </c>
      <c r="AC142" s="126">
        <f t="shared" si="47"/>
        <v>2.0957509837458976E-3</v>
      </c>
    </row>
    <row r="143" spans="1:29" x14ac:dyDescent="0.25">
      <c r="A143" s="16" t="s">
        <v>138</v>
      </c>
      <c r="B143" s="13">
        <v>51.675164074720733</v>
      </c>
      <c r="C143" s="13">
        <v>32.177430849738606</v>
      </c>
      <c r="D143" s="13">
        <v>39.021545134044636</v>
      </c>
      <c r="E143" s="13">
        <v>39.53135985327048</v>
      </c>
      <c r="F143" s="13">
        <v>25.723563528085219</v>
      </c>
      <c r="G143" s="13">
        <v>18.937584707952048</v>
      </c>
      <c r="H143" s="70">
        <v>47.040372091426121</v>
      </c>
      <c r="I143" s="61">
        <f>'Table 1'!I143</f>
        <v>0.640568214654332</v>
      </c>
      <c r="J143" s="61">
        <f>'Table 1'!J143</f>
        <v>0.14359016092379609</v>
      </c>
      <c r="K143" s="61">
        <f>'Table 1'!K143</f>
        <v>0.19383299275508856</v>
      </c>
      <c r="L143" s="61">
        <f>'Table 1'!L143</f>
        <v>6.8826924720302527E-3</v>
      </c>
      <c r="M143" s="61">
        <f>'Table 1'!M143</f>
        <v>0.19296564796638482</v>
      </c>
      <c r="N143" s="61">
        <f>'Table 1'!N143</f>
        <v>0.17783970877163172</v>
      </c>
      <c r="O143" s="61">
        <f t="shared" si="33"/>
        <v>3.5131691798174325E-2</v>
      </c>
      <c r="P143" s="61">
        <f t="shared" si="34"/>
        <v>5.3855309077680324E-2</v>
      </c>
      <c r="Q143" s="61">
        <f t="shared" si="35"/>
        <v>9.9167597695663412E-2</v>
      </c>
      <c r="R143" s="61">
        <f t="shared" si="36"/>
        <v>0.124068982195771</v>
      </c>
      <c r="S143" s="61">
        <f t="shared" si="37"/>
        <v>1.9376369227934509E-2</v>
      </c>
      <c r="T143" s="61">
        <f t="shared" si="38"/>
        <v>0.14570577421290665</v>
      </c>
      <c r="U143" s="61">
        <f t="shared" si="39"/>
        <v>3.9980302279498003E-2</v>
      </c>
      <c r="V143" s="61">
        <f t="shared" si="40"/>
        <v>2.2826623257104595E-2</v>
      </c>
      <c r="W143" s="61">
        <f t="shared" si="41"/>
        <v>7.7753426294184143E-3</v>
      </c>
      <c r="X143" s="61">
        <f t="shared" si="42"/>
        <v>1.8943604522728211E-2</v>
      </c>
      <c r="Y143" s="61">
        <f t="shared" si="43"/>
        <v>2.7716519901493784E-4</v>
      </c>
      <c r="Z143" s="61">
        <f t="shared" si="44"/>
        <v>4.2869394511938601E-3</v>
      </c>
      <c r="AA143" s="61">
        <f t="shared" si="45"/>
        <v>-3.0397871911829751E-2</v>
      </c>
      <c r="AB143" s="61">
        <f t="shared" si="46"/>
        <v>2.3711803147630266E-2</v>
      </c>
      <c r="AC143" s="126">
        <f t="shared" si="47"/>
        <v>-1.6268499131867738E-2</v>
      </c>
    </row>
    <row r="144" spans="1:29" x14ac:dyDescent="0.25">
      <c r="A144" s="16" t="s">
        <v>139</v>
      </c>
      <c r="B144" s="13">
        <v>54.805538535294062</v>
      </c>
      <c r="C144" s="13">
        <v>35.500743066683022</v>
      </c>
      <c r="D144" s="13">
        <v>45.001213702795987</v>
      </c>
      <c r="E144" s="13">
        <v>45.967668623432999</v>
      </c>
      <c r="F144" s="13">
        <v>27.325080041057419</v>
      </c>
      <c r="G144" s="13">
        <v>22.765205675956366</v>
      </c>
      <c r="H144" s="70">
        <v>50.363022490208586</v>
      </c>
      <c r="I144" s="61">
        <f>'Table 1'!I144</f>
        <v>0.63842054235513523</v>
      </c>
      <c r="J144" s="61">
        <f>'Table 1'!J144</f>
        <v>0.14889654229877577</v>
      </c>
      <c r="K144" s="61">
        <f>'Table 1'!K144</f>
        <v>0.20827540901462241</v>
      </c>
      <c r="L144" s="61">
        <f>'Table 1'!L144</f>
        <v>9.223144633005385E-3</v>
      </c>
      <c r="M144" s="61">
        <f>'Table 1'!M144</f>
        <v>0.18675995949879748</v>
      </c>
      <c r="N144" s="61">
        <f>'Table 1'!N144</f>
        <v>0.19157559780033626</v>
      </c>
      <c r="O144" s="61">
        <f t="shared" si="33"/>
        <v>6.0577929777772876E-2</v>
      </c>
      <c r="P144" s="61">
        <f t="shared" si="34"/>
        <v>0.10328084403206517</v>
      </c>
      <c r="Q144" s="61">
        <f t="shared" si="35"/>
        <v>0.15324017919357957</v>
      </c>
      <c r="R144" s="61">
        <f t="shared" si="36"/>
        <v>0.16281526347821895</v>
      </c>
      <c r="S144" s="61">
        <f t="shared" si="37"/>
        <v>6.2258734534336613E-2</v>
      </c>
      <c r="T144" s="61">
        <f t="shared" si="38"/>
        <v>0.20211769489258402</v>
      </c>
      <c r="U144" s="61">
        <f t="shared" si="39"/>
        <v>7.0634016081434714E-2</v>
      </c>
      <c r="V144" s="61">
        <f t="shared" si="40"/>
        <v>3.8804296325203463E-2</v>
      </c>
      <c r="W144" s="61">
        <f t="shared" si="41"/>
        <v>1.4830113014909722E-2</v>
      </c>
      <c r="X144" s="61">
        <f t="shared" si="42"/>
        <v>2.9703002543417581E-2</v>
      </c>
      <c r="Y144" s="61">
        <f t="shared" si="43"/>
        <v>1.1206073882731597E-3</v>
      </c>
      <c r="Z144" s="61">
        <f t="shared" si="44"/>
        <v>1.2013797050985405E-2</v>
      </c>
      <c r="AA144" s="61">
        <f t="shared" si="45"/>
        <v>-3.5944551997290658E-2</v>
      </c>
      <c r="AB144" s="61">
        <f t="shared" si="46"/>
        <v>6.0527264325498667E-2</v>
      </c>
      <c r="AC144" s="126">
        <f t="shared" si="47"/>
        <v>-1.0106751755936047E-2</v>
      </c>
    </row>
    <row r="145" spans="1:29" x14ac:dyDescent="0.25">
      <c r="A145" s="16" t="s">
        <v>140</v>
      </c>
      <c r="B145" s="13">
        <v>57.640557218297026</v>
      </c>
      <c r="C145" s="13">
        <v>37.433659901272165</v>
      </c>
      <c r="D145" s="13">
        <v>51.828220696681505</v>
      </c>
      <c r="E145" s="13">
        <v>53.63175882079797</v>
      </c>
      <c r="F145" s="13">
        <v>28.683551211954125</v>
      </c>
      <c r="G145" s="13">
        <v>26.07119120652515</v>
      </c>
      <c r="H145" s="70">
        <v>53.578702868351129</v>
      </c>
      <c r="I145" s="61">
        <f>'Table 1'!I145</f>
        <v>0.6304548612327926</v>
      </c>
      <c r="J145" s="61">
        <f>'Table 1'!J145</f>
        <v>0.14673331475973719</v>
      </c>
      <c r="K145" s="61">
        <f>'Table 1'!K145</f>
        <v>0.22776938820263423</v>
      </c>
      <c r="L145" s="61">
        <f>'Table 1'!L145</f>
        <v>1.2861223029337124E-2</v>
      </c>
      <c r="M145" s="61">
        <f>'Table 1'!M145</f>
        <v>0.18056201294473631</v>
      </c>
      <c r="N145" s="61">
        <f>'Table 1'!N145</f>
        <v>0.19838080016923751</v>
      </c>
      <c r="O145" s="61">
        <f t="shared" si="33"/>
        <v>5.1728689449465959E-2</v>
      </c>
      <c r="P145" s="61">
        <f t="shared" si="34"/>
        <v>5.4447221878100915E-2</v>
      </c>
      <c r="Q145" s="61">
        <f t="shared" si="35"/>
        <v>0.15170717481029516</v>
      </c>
      <c r="R145" s="61">
        <f t="shared" si="36"/>
        <v>0.16672784213071967</v>
      </c>
      <c r="S145" s="61">
        <f t="shared" si="37"/>
        <v>4.9715176272330464E-2</v>
      </c>
      <c r="T145" s="61">
        <f t="shared" si="38"/>
        <v>0.14522098230197078</v>
      </c>
      <c r="U145" s="61">
        <f t="shared" si="39"/>
        <v>6.3850027642160079E-2</v>
      </c>
      <c r="V145" s="61">
        <f t="shared" si="40"/>
        <v>3.3024657973648418E-2</v>
      </c>
      <c r="W145" s="61">
        <f t="shared" si="41"/>
        <v>8.1070030754234832E-3</v>
      </c>
      <c r="X145" s="61">
        <f t="shared" si="42"/>
        <v>3.1596873884067046E-2</v>
      </c>
      <c r="Y145" s="61">
        <f t="shared" si="43"/>
        <v>1.5377550023205162E-3</v>
      </c>
      <c r="Z145" s="61">
        <f t="shared" si="44"/>
        <v>9.2848043070960142E-3</v>
      </c>
      <c r="AA145" s="61">
        <f t="shared" si="45"/>
        <v>-2.7820796497652105E-2</v>
      </c>
      <c r="AB145" s="61">
        <f t="shared" si="46"/>
        <v>5.5730297744903359E-2</v>
      </c>
      <c r="AC145" s="126">
        <f t="shared" si="47"/>
        <v>-8.1197298972567195E-3</v>
      </c>
    </row>
    <row r="146" spans="1:29" x14ac:dyDescent="0.25">
      <c r="A146" s="16" t="s">
        <v>141</v>
      </c>
      <c r="B146" s="13">
        <v>61.050536060627103</v>
      </c>
      <c r="C146" s="13">
        <v>41.088141648094258</v>
      </c>
      <c r="D146" s="13">
        <v>59.532317769211829</v>
      </c>
      <c r="E146" s="13">
        <v>61.34356732105077</v>
      </c>
      <c r="F146" s="13">
        <v>29.514428228910802</v>
      </c>
      <c r="G146" s="13">
        <v>30.601226338769049</v>
      </c>
      <c r="H146" s="70">
        <v>57.027096772538137</v>
      </c>
      <c r="I146" s="61">
        <f>'Table 1'!I146</f>
        <v>0.63033483256663025</v>
      </c>
      <c r="J146" s="61">
        <f>'Table 1'!J146</f>
        <v>0.15190737879408989</v>
      </c>
      <c r="K146" s="61">
        <f>'Table 1'!K146</f>
        <v>0.24422481438021704</v>
      </c>
      <c r="L146" s="61">
        <f>'Table 1'!L146</f>
        <v>1.2622911976761436E-2</v>
      </c>
      <c r="M146" s="61">
        <f>'Table 1'!M146</f>
        <v>0.17175096754998659</v>
      </c>
      <c r="N146" s="61">
        <f>'Table 1'!N146</f>
        <v>0.21084090526768498</v>
      </c>
      <c r="O146" s="61">
        <f t="shared" si="33"/>
        <v>5.9159366371420719E-2</v>
      </c>
      <c r="P146" s="61">
        <f t="shared" si="34"/>
        <v>9.7625552950485028E-2</v>
      </c>
      <c r="Q146" s="61">
        <f t="shared" si="35"/>
        <v>0.1486467597955492</v>
      </c>
      <c r="R146" s="61">
        <f t="shared" si="36"/>
        <v>0.14379182539995727</v>
      </c>
      <c r="S146" s="61">
        <f t="shared" si="37"/>
        <v>2.8967020534417021E-2</v>
      </c>
      <c r="T146" s="61">
        <f t="shared" si="38"/>
        <v>0.17375635414426771</v>
      </c>
      <c r="U146" s="61">
        <f t="shared" si="39"/>
        <v>6.4361280127667397E-2</v>
      </c>
      <c r="V146" s="61">
        <f t="shared" si="40"/>
        <v>3.7297310116313986E-2</v>
      </c>
      <c r="W146" s="61">
        <f t="shared" si="41"/>
        <v>1.432492098967691E-2</v>
      </c>
      <c r="X146" s="61">
        <f t="shared" si="42"/>
        <v>3.3857181536936169E-2</v>
      </c>
      <c r="Y146" s="61">
        <f t="shared" si="43"/>
        <v>1.8493387362643534E-3</v>
      </c>
      <c r="Z146" s="61">
        <f t="shared" si="44"/>
        <v>5.2303435367058483E-3</v>
      </c>
      <c r="AA146" s="61">
        <f t="shared" si="45"/>
        <v>-3.4469924569629239E-2</v>
      </c>
      <c r="AB146" s="61">
        <f t="shared" si="46"/>
        <v>5.8089170346268017E-2</v>
      </c>
      <c r="AC146" s="126">
        <f t="shared" si="47"/>
        <v>-6.2721097813993806E-3</v>
      </c>
    </row>
    <row r="147" spans="1:29" x14ac:dyDescent="0.25">
      <c r="A147" s="16" t="s">
        <v>142</v>
      </c>
      <c r="B147" s="13">
        <v>63.431550659958766</v>
      </c>
      <c r="C147" s="13">
        <v>44.397702728306015</v>
      </c>
      <c r="D147" s="13">
        <v>64.191364327981688</v>
      </c>
      <c r="E147" s="13">
        <v>66.102407908816645</v>
      </c>
      <c r="F147" s="13">
        <v>30.434119201707457</v>
      </c>
      <c r="G147" s="13">
        <v>33.013783090164495</v>
      </c>
      <c r="H147" s="70">
        <v>59.742278558267799</v>
      </c>
      <c r="I147" s="61">
        <f>'Table 1'!I147</f>
        <v>0.62201424146515827</v>
      </c>
      <c r="J147" s="61">
        <f>'Table 1'!J147</f>
        <v>0.15720893857104812</v>
      </c>
      <c r="K147" s="61">
        <f>'Table 1'!K147</f>
        <v>0.24882040906907305</v>
      </c>
      <c r="L147" s="61">
        <f>'Table 1'!L147</f>
        <v>1.1984408589625191E-2</v>
      </c>
      <c r="M147" s="61">
        <f>'Table 1'!M147</f>
        <v>0.16058880042915236</v>
      </c>
      <c r="N147" s="61">
        <f>'Table 1'!N147</f>
        <v>0.20061679812405703</v>
      </c>
      <c r="O147" s="61">
        <f t="shared" si="33"/>
        <v>3.9000715685234333E-2</v>
      </c>
      <c r="P147" s="61">
        <f t="shared" si="34"/>
        <v>8.0547840507293023E-2</v>
      </c>
      <c r="Q147" s="61">
        <f t="shared" si="35"/>
        <v>7.8260795704805597E-2</v>
      </c>
      <c r="R147" s="61">
        <f t="shared" si="36"/>
        <v>7.7576847835727714E-2</v>
      </c>
      <c r="S147" s="61">
        <f t="shared" si="37"/>
        <v>3.1160724702631093E-2</v>
      </c>
      <c r="T147" s="61">
        <f t="shared" si="38"/>
        <v>7.883856433357872E-2</v>
      </c>
      <c r="U147" s="61">
        <f t="shared" si="39"/>
        <v>4.7612134220327063E-2</v>
      </c>
      <c r="V147" s="61">
        <f t="shared" si="40"/>
        <v>2.4583509591430932E-2</v>
      </c>
      <c r="W147" s="61">
        <f t="shared" si="41"/>
        <v>1.2235811318987299E-2</v>
      </c>
      <c r="X147" s="61">
        <f t="shared" si="42"/>
        <v>1.9113228304254232E-2</v>
      </c>
      <c r="Y147" s="61">
        <f t="shared" si="43"/>
        <v>9.7924572166500695E-4</v>
      </c>
      <c r="Z147" s="61">
        <f t="shared" si="44"/>
        <v>5.3518846172356587E-3</v>
      </c>
      <c r="AA147" s="61">
        <f t="shared" si="45"/>
        <v>-1.6622394274096359E-2</v>
      </c>
      <c r="AB147" s="61">
        <f t="shared" si="46"/>
        <v>4.5641285279476765E-2</v>
      </c>
      <c r="AC147" s="126">
        <f t="shared" si="47"/>
        <v>-1.9708489408502977E-3</v>
      </c>
    </row>
    <row r="148" spans="1:29" x14ac:dyDescent="0.25">
      <c r="A148" s="16" t="s">
        <v>143</v>
      </c>
      <c r="B148" s="13">
        <v>65.427499594561539</v>
      </c>
      <c r="C148" s="13">
        <v>47.510620237825471</v>
      </c>
      <c r="D148" s="13">
        <v>65.963437297326777</v>
      </c>
      <c r="E148" s="13">
        <v>67.633585397313595</v>
      </c>
      <c r="F148" s="13">
        <v>32.796547981530352</v>
      </c>
      <c r="G148" s="13">
        <v>36.018396158504942</v>
      </c>
      <c r="H148" s="70">
        <v>61.688037020579245</v>
      </c>
      <c r="I148" s="61">
        <f>'Table 1'!I148</f>
        <v>0.61928142652866236</v>
      </c>
      <c r="J148" s="61">
        <f>'Table 1'!J148</f>
        <v>0.1643976231015605</v>
      </c>
      <c r="K148" s="61">
        <f>'Table 1'!K148</f>
        <v>0.24351654598333175</v>
      </c>
      <c r="L148" s="61">
        <f>'Table 1'!L148</f>
        <v>1.0758340176862655E-2</v>
      </c>
      <c r="M148" s="61">
        <f>'Table 1'!M148</f>
        <v>0.16000999411223346</v>
      </c>
      <c r="N148" s="61">
        <f>'Table 1'!N148</f>
        <v>0.19796392990265071</v>
      </c>
      <c r="O148" s="61">
        <f t="shared" si="33"/>
        <v>3.146618542092039E-2</v>
      </c>
      <c r="P148" s="61">
        <f t="shared" si="34"/>
        <v>7.0114382461838431E-2</v>
      </c>
      <c r="Q148" s="61">
        <f t="shared" si="35"/>
        <v>2.7606096051967288E-2</v>
      </c>
      <c r="R148" s="61">
        <f t="shared" si="36"/>
        <v>2.3163717282570051E-2</v>
      </c>
      <c r="S148" s="61">
        <f t="shared" si="37"/>
        <v>7.762435193755679E-2</v>
      </c>
      <c r="T148" s="61">
        <f t="shared" si="38"/>
        <v>9.1010868404099554E-2</v>
      </c>
      <c r="U148" s="61">
        <f t="shared" si="39"/>
        <v>3.256920407569841E-2</v>
      </c>
      <c r="V148" s="61">
        <f t="shared" si="40"/>
        <v>1.9572415456395816E-2</v>
      </c>
      <c r="W148" s="61">
        <f t="shared" si="41"/>
        <v>1.1022607645390132E-2</v>
      </c>
      <c r="X148" s="61">
        <f t="shared" si="42"/>
        <v>6.8689601124506229E-3</v>
      </c>
      <c r="Y148" s="61">
        <f t="shared" si="43"/>
        <v>2.7760345236888201E-4</v>
      </c>
      <c r="Z148" s="61">
        <f t="shared" si="44"/>
        <v>1.2465601561742593E-2</v>
      </c>
      <c r="AA148" s="61">
        <f t="shared" si="45"/>
        <v>-1.8258309013720362E-2</v>
      </c>
      <c r="AB148" s="61">
        <f t="shared" si="46"/>
        <v>3.194887921462769E-2</v>
      </c>
      <c r="AC148" s="126">
        <f t="shared" si="47"/>
        <v>-6.2032486107072016E-4</v>
      </c>
    </row>
    <row r="149" spans="1:29" x14ac:dyDescent="0.25">
      <c r="A149" s="16" t="s">
        <v>144</v>
      </c>
      <c r="B149" s="13">
        <v>67.041890999411891</v>
      </c>
      <c r="C149" s="13">
        <v>50.09981866990195</v>
      </c>
      <c r="D149" s="13">
        <v>63.73912814823678</v>
      </c>
      <c r="E149" s="13">
        <v>65.722085953397283</v>
      </c>
      <c r="F149" s="13">
        <v>35.184754776703571</v>
      </c>
      <c r="G149" s="13">
        <v>38.547005229639417</v>
      </c>
      <c r="H149" s="70">
        <v>62.671371232126681</v>
      </c>
      <c r="I149" s="61">
        <f>'Table 1'!I149</f>
        <v>0.62407956008291121</v>
      </c>
      <c r="J149" s="61">
        <f>'Table 1'!J149</f>
        <v>0.17509184557994759</v>
      </c>
      <c r="K149" s="61">
        <f>'Table 1'!K149</f>
        <v>0.22472078031524892</v>
      </c>
      <c r="L149" s="61">
        <f>'Table 1'!L149</f>
        <v>1.0956970771389263E-2</v>
      </c>
      <c r="M149" s="61">
        <f>'Table 1'!M149</f>
        <v>0.16352389974244544</v>
      </c>
      <c r="N149" s="61">
        <f>'Table 1'!N149</f>
        <v>0.19837305649194245</v>
      </c>
      <c r="O149" s="61">
        <f t="shared" si="33"/>
        <v>2.4674508652391625E-2</v>
      </c>
      <c r="P149" s="61">
        <f t="shared" si="34"/>
        <v>5.4497255963311897E-2</v>
      </c>
      <c r="Q149" s="61">
        <f t="shared" si="35"/>
        <v>-3.3720334176401967E-2</v>
      </c>
      <c r="R149" s="61">
        <f t="shared" si="36"/>
        <v>-2.8262577426395596E-2</v>
      </c>
      <c r="S149" s="61">
        <f t="shared" si="37"/>
        <v>7.281884656025861E-2</v>
      </c>
      <c r="T149" s="61">
        <f t="shared" si="38"/>
        <v>7.02032666864707E-2</v>
      </c>
      <c r="U149" s="61">
        <f t="shared" si="39"/>
        <v>1.5940436088432985E-2</v>
      </c>
      <c r="V149" s="61">
        <f t="shared" si="40"/>
        <v>1.5280464917146908E-2</v>
      </c>
      <c r="W149" s="61">
        <f t="shared" si="41"/>
        <v>8.9592193459258201E-3</v>
      </c>
      <c r="X149" s="61">
        <f t="shared" si="42"/>
        <v>-8.2114593080411021E-3</v>
      </c>
      <c r="Y149" s="61">
        <f t="shared" si="43"/>
        <v>-3.0405842222808329E-4</v>
      </c>
      <c r="Z149" s="61">
        <f t="shared" si="44"/>
        <v>1.1651743209366612E-2</v>
      </c>
      <c r="AA149" s="61">
        <f t="shared" si="45"/>
        <v>-1.3897714565257581E-2</v>
      </c>
      <c r="AB149" s="61">
        <f t="shared" si="46"/>
        <v>1.3478195176912575E-2</v>
      </c>
      <c r="AC149" s="126">
        <f t="shared" si="47"/>
        <v>-2.4622409115204105E-3</v>
      </c>
    </row>
    <row r="150" spans="1:29" x14ac:dyDescent="0.25">
      <c r="A150" s="16" t="s">
        <v>145</v>
      </c>
      <c r="B150" s="13">
        <v>65.719599534935739</v>
      </c>
      <c r="C150" s="13">
        <v>51.997255986875729</v>
      </c>
      <c r="D150" s="13">
        <v>57.690607291689581</v>
      </c>
      <c r="E150" s="13">
        <v>57.147937308157445</v>
      </c>
      <c r="F150" s="13">
        <v>38.142111054108511</v>
      </c>
      <c r="G150" s="13">
        <v>36.571373809573792</v>
      </c>
      <c r="H150" s="70">
        <v>61.682905855266768</v>
      </c>
      <c r="I150" s="61">
        <f>'Table 1'!I150</f>
        <v>0.62392215001165874</v>
      </c>
      <c r="J150" s="61">
        <f>'Table 1'!J150</f>
        <v>0.18187059715271639</v>
      </c>
      <c r="K150" s="61">
        <f>'Table 1'!K150</f>
        <v>0.20631011358971255</v>
      </c>
      <c r="L150" s="61">
        <f>'Table 1'!L150</f>
        <v>2.357002048337008E-3</v>
      </c>
      <c r="M150" s="61">
        <f>'Table 1'!M150</f>
        <v>0.17925799757736055</v>
      </c>
      <c r="N150" s="61">
        <f>'Table 1'!N150</f>
        <v>0.19371786037978517</v>
      </c>
      <c r="O150" s="61">
        <f t="shared" si="33"/>
        <v>-1.9723361688705254E-2</v>
      </c>
      <c r="P150" s="61">
        <f t="shared" si="34"/>
        <v>3.7873137415439073E-2</v>
      </c>
      <c r="Q150" s="61">
        <f t="shared" si="35"/>
        <v>-9.4894941808433275E-2</v>
      </c>
      <c r="R150" s="61">
        <f t="shared" si="36"/>
        <v>-0.13046068944494027</v>
      </c>
      <c r="S150" s="61">
        <f t="shared" si="37"/>
        <v>8.4052206592698964E-2</v>
      </c>
      <c r="T150" s="61">
        <f t="shared" si="38"/>
        <v>-5.1252526838233559E-2</v>
      </c>
      <c r="U150" s="61">
        <f t="shared" si="39"/>
        <v>-1.5772199609272342E-2</v>
      </c>
      <c r="V150" s="61">
        <f t="shared" si="40"/>
        <v>-1.230894688604332E-2</v>
      </c>
      <c r="W150" s="61">
        <f t="shared" si="41"/>
        <v>6.6312775279721934E-3</v>
      </c>
      <c r="X150" s="61">
        <f t="shared" si="42"/>
        <v>-2.1324865371161263E-2</v>
      </c>
      <c r="Y150" s="61">
        <f t="shared" si="43"/>
        <v>-1.4294539610635022E-3</v>
      </c>
      <c r="Z150" s="61">
        <f t="shared" si="44"/>
        <v>1.3744544603995816E-2</v>
      </c>
      <c r="AA150" s="61">
        <f t="shared" si="45"/>
        <v>1.0167120401835702E-2</v>
      </c>
      <c r="AB150" s="61">
        <f t="shared" si="46"/>
        <v>-4.5203236844643772E-3</v>
      </c>
      <c r="AC150" s="126">
        <f t="shared" si="47"/>
        <v>1.1251875924807964E-2</v>
      </c>
    </row>
    <row r="151" spans="1:29" x14ac:dyDescent="0.25">
      <c r="A151" s="16" t="s">
        <v>146</v>
      </c>
      <c r="B151" s="13">
        <v>66.482951216809667</v>
      </c>
      <c r="C151" s="13">
        <v>52.524875419013149</v>
      </c>
      <c r="D151" s="13">
        <v>59.815877916877113</v>
      </c>
      <c r="E151" s="13">
        <v>60.026919318497598</v>
      </c>
      <c r="F151" s="13">
        <v>44.478254364995685</v>
      </c>
      <c r="G151" s="13">
        <v>40.754509361607447</v>
      </c>
      <c r="H151" s="70">
        <v>63.393162493392381</v>
      </c>
      <c r="I151" s="61">
        <f>'Table 1'!I151</f>
        <v>0.61971316876285543</v>
      </c>
      <c r="J151" s="61">
        <f>'Table 1'!J151</f>
        <v>0.17693345269465408</v>
      </c>
      <c r="K151" s="61">
        <f>'Table 1'!K151</f>
        <v>0.20781378914581847</v>
      </c>
      <c r="L151" s="61">
        <f>'Table 1'!L151</f>
        <v>4.7555669897302432E-3</v>
      </c>
      <c r="M151" s="61">
        <f>'Table 1'!M151</f>
        <v>0.2044235470000314</v>
      </c>
      <c r="N151" s="61">
        <f>'Table 1'!N151</f>
        <v>0.2136395245930896</v>
      </c>
      <c r="O151" s="61">
        <f t="shared" si="33"/>
        <v>1.1615282005304151E-2</v>
      </c>
      <c r="P151" s="61">
        <f t="shared" si="34"/>
        <v>1.0147062996374245E-2</v>
      </c>
      <c r="Q151" s="61">
        <f t="shared" si="35"/>
        <v>3.683910995150308E-2</v>
      </c>
      <c r="R151" s="61">
        <f t="shared" si="36"/>
        <v>5.0377706457118254E-2</v>
      </c>
      <c r="S151" s="61">
        <f t="shared" si="37"/>
        <v>0.16611936612262235</v>
      </c>
      <c r="T151" s="61">
        <f t="shared" si="38"/>
        <v>0.11438278402706814</v>
      </c>
      <c r="U151" s="61">
        <f t="shared" si="39"/>
        <v>2.7726589958951831E-2</v>
      </c>
      <c r="V151" s="61">
        <f t="shared" si="40"/>
        <v>7.2470317217410967E-3</v>
      </c>
      <c r="W151" s="61">
        <f t="shared" si="41"/>
        <v>1.8454524064968156E-3</v>
      </c>
      <c r="X151" s="61">
        <f t="shared" si="42"/>
        <v>7.6002809586385098E-3</v>
      </c>
      <c r="Y151" s="61">
        <f t="shared" si="43"/>
        <v>1.1874035730994824E-4</v>
      </c>
      <c r="Z151" s="61">
        <f t="shared" si="44"/>
        <v>2.9778224929961707E-2</v>
      </c>
      <c r="AA151" s="61">
        <f t="shared" si="45"/>
        <v>-2.2157988186006707E-2</v>
      </c>
      <c r="AB151" s="61">
        <f t="shared" si="46"/>
        <v>2.443174218814137E-2</v>
      </c>
      <c r="AC151" s="126">
        <f t="shared" si="47"/>
        <v>-3.2948477708104607E-3</v>
      </c>
    </row>
    <row r="152" spans="1:29" x14ac:dyDescent="0.25">
      <c r="A152" s="16" t="s">
        <v>147</v>
      </c>
      <c r="B152" s="13">
        <v>67.711225096247105</v>
      </c>
      <c r="C152" s="13">
        <v>54.245059697120311</v>
      </c>
      <c r="D152" s="13">
        <v>65.512159882151536</v>
      </c>
      <c r="E152" s="13">
        <v>66.156878045527634</v>
      </c>
      <c r="F152" s="13">
        <v>48.879243594239455</v>
      </c>
      <c r="G152" s="13">
        <v>45.272434662951078</v>
      </c>
      <c r="H152" s="70">
        <v>65.752095873290727</v>
      </c>
      <c r="I152" s="61">
        <f>'Table 1'!I152</f>
        <v>0.60988562446264338</v>
      </c>
      <c r="J152" s="61">
        <f>'Table 1'!J152</f>
        <v>0.17613789330160579</v>
      </c>
      <c r="K152" s="61">
        <f>'Table 1'!K152</f>
        <v>0.21896792795296446</v>
      </c>
      <c r="L152" s="61">
        <f>'Table 1'!L152</f>
        <v>6.2203096910905193E-3</v>
      </c>
      <c r="M152" s="61">
        <f>'Table 1'!M152</f>
        <v>0.21827099273103076</v>
      </c>
      <c r="N152" s="61">
        <f>'Table 1'!N152</f>
        <v>0.22948274813933495</v>
      </c>
      <c r="O152" s="61">
        <f t="shared" si="33"/>
        <v>1.8475020391797603E-2</v>
      </c>
      <c r="P152" s="61">
        <f t="shared" si="34"/>
        <v>3.2749897346438628E-2</v>
      </c>
      <c r="Q152" s="61">
        <f t="shared" si="35"/>
        <v>9.523026600378981E-2</v>
      </c>
      <c r="R152" s="61">
        <f t="shared" si="36"/>
        <v>0.10212016203105501</v>
      </c>
      <c r="S152" s="61">
        <f t="shared" si="37"/>
        <v>9.8946986388641633E-2</v>
      </c>
      <c r="T152" s="61">
        <f t="shared" si="38"/>
        <v>0.110857065196317</v>
      </c>
      <c r="U152" s="61">
        <f t="shared" si="39"/>
        <v>3.7211164218920567E-2</v>
      </c>
      <c r="V152" s="61">
        <f t="shared" si="40"/>
        <v>1.1449213429959264E-2</v>
      </c>
      <c r="W152" s="61">
        <f t="shared" si="41"/>
        <v>5.7945524129008764E-3</v>
      </c>
      <c r="X152" s="61">
        <f t="shared" si="42"/>
        <v>1.9790162419611779E-2</v>
      </c>
      <c r="Y152" s="61">
        <f t="shared" si="43"/>
        <v>4.8563927154078894E-4</v>
      </c>
      <c r="Z152" s="61">
        <f t="shared" si="44"/>
        <v>2.022709392252995E-2</v>
      </c>
      <c r="AA152" s="61">
        <f t="shared" si="45"/>
        <v>-2.3683450706326301E-2</v>
      </c>
      <c r="AB152" s="61">
        <f t="shared" si="46"/>
        <v>3.4063210750216358E-2</v>
      </c>
      <c r="AC152" s="126">
        <f t="shared" si="47"/>
        <v>-3.1479534687042093E-3</v>
      </c>
    </row>
    <row r="153" spans="1:29" x14ac:dyDescent="0.25">
      <c r="A153" s="16" t="s">
        <v>148</v>
      </c>
      <c r="B153" s="13">
        <v>69.371941643355072</v>
      </c>
      <c r="C153" s="13">
        <v>54.841489902228744</v>
      </c>
      <c r="D153" s="13">
        <v>67.109462925662058</v>
      </c>
      <c r="E153" s="13">
        <v>67.54419579588216</v>
      </c>
      <c r="F153" s="13">
        <v>53.753408465796568</v>
      </c>
      <c r="G153" s="13">
        <v>48.580371623337619</v>
      </c>
      <c r="H153" s="70">
        <v>67.521823326215241</v>
      </c>
      <c r="I153" s="61">
        <f>'Table 1'!I153</f>
        <v>0.60466718315300605</v>
      </c>
      <c r="J153" s="61">
        <f>'Table 1'!J153</f>
        <v>0.17487219007242391</v>
      </c>
      <c r="K153" s="61">
        <f>'Table 1'!K153</f>
        <v>0.21686907071297601</v>
      </c>
      <c r="L153" s="61">
        <f>'Table 1'!L153</f>
        <v>5.3965327277224386E-3</v>
      </c>
      <c r="M153" s="61">
        <f>'Table 1'!M153</f>
        <v>0.23032360799095672</v>
      </c>
      <c r="N153" s="61">
        <f>'Table 1'!N153</f>
        <v>0.23212858465708511</v>
      </c>
      <c r="O153" s="61">
        <f t="shared" si="33"/>
        <v>2.452645842321366E-2</v>
      </c>
      <c r="P153" s="61">
        <f t="shared" si="34"/>
        <v>1.0995106438054014E-2</v>
      </c>
      <c r="Q153" s="61">
        <f t="shared" si="35"/>
        <v>2.4381779602197229E-2</v>
      </c>
      <c r="R153" s="61">
        <f t="shared" si="36"/>
        <v>2.0970121192838143E-2</v>
      </c>
      <c r="S153" s="61">
        <f t="shared" si="37"/>
        <v>9.9718500392905973E-2</v>
      </c>
      <c r="T153" s="61">
        <f t="shared" si="38"/>
        <v>7.3067352905003213E-2</v>
      </c>
      <c r="U153" s="61">
        <f t="shared" si="39"/>
        <v>2.6915148930536148E-2</v>
      </c>
      <c r="V153" s="61">
        <f t="shared" si="40"/>
        <v>1.4958334411298723E-2</v>
      </c>
      <c r="W153" s="61">
        <f t="shared" si="41"/>
        <v>1.9366548846257569E-3</v>
      </c>
      <c r="X153" s="61">
        <f t="shared" si="42"/>
        <v>5.3388277592989813E-3</v>
      </c>
      <c r="Y153" s="61">
        <f t="shared" si="43"/>
        <v>1.3044064807915377E-4</v>
      </c>
      <c r="Z153" s="61">
        <f t="shared" si="44"/>
        <v>2.1765656074409268E-2</v>
      </c>
      <c r="AA153" s="61">
        <f t="shared" si="45"/>
        <v>-1.6767696943906757E-2</v>
      </c>
      <c r="AB153" s="61">
        <f t="shared" si="46"/>
        <v>2.7362216833805131E-2</v>
      </c>
      <c r="AC153" s="126">
        <f t="shared" si="47"/>
        <v>4.4706790326898282E-4</v>
      </c>
    </row>
    <row r="154" spans="1:29" x14ac:dyDescent="0.25">
      <c r="A154" s="16" t="s">
        <v>149</v>
      </c>
      <c r="B154" s="13">
        <v>71.336178524332382</v>
      </c>
      <c r="C154" s="13">
        <v>56.276825572157804</v>
      </c>
      <c r="D154" s="13">
        <v>70.827610429050949</v>
      </c>
      <c r="E154" s="13">
        <v>71.226007651364768</v>
      </c>
      <c r="F154" s="13">
        <v>61.489033211950478</v>
      </c>
      <c r="G154" s="13">
        <v>54.841685833513608</v>
      </c>
      <c r="H154" s="70">
        <v>70.098572799791754</v>
      </c>
      <c r="I154" s="61">
        <f>'Table 1'!I154</f>
        <v>0.60208986496375672</v>
      </c>
      <c r="J154" s="61">
        <f>'Table 1'!J154</f>
        <v>0.17006632413320288</v>
      </c>
      <c r="K154" s="61">
        <f>'Table 1'!K154</f>
        <v>0.2213134643382608</v>
      </c>
      <c r="L154" s="61">
        <f>'Table 1'!L154</f>
        <v>4.7971375089549137E-3</v>
      </c>
      <c r="M154" s="61">
        <f>'Table 1'!M154</f>
        <v>0.25669789010684269</v>
      </c>
      <c r="N154" s="61">
        <f>'Table 1'!N154</f>
        <v>0.25496468105101799</v>
      </c>
      <c r="O154" s="61">
        <f t="shared" si="33"/>
        <v>2.8314572641999325E-2</v>
      </c>
      <c r="P154" s="61">
        <f t="shared" si="34"/>
        <v>2.6172441202599872E-2</v>
      </c>
      <c r="Q154" s="61">
        <f t="shared" si="35"/>
        <v>5.5404220825124639E-2</v>
      </c>
      <c r="R154" s="61">
        <f t="shared" si="36"/>
        <v>5.450967047722366E-2</v>
      </c>
      <c r="S154" s="61">
        <f t="shared" si="37"/>
        <v>0.14390947415132027</v>
      </c>
      <c r="T154" s="61">
        <f t="shared" si="38"/>
        <v>0.12888567956462693</v>
      </c>
      <c r="U154" s="61">
        <f t="shared" si="39"/>
        <v>3.8161728262691819E-2</v>
      </c>
      <c r="V154" s="61">
        <f t="shared" si="40"/>
        <v>1.7120892881618902E-2</v>
      </c>
      <c r="W154" s="61">
        <f t="shared" si="41"/>
        <v>4.5768321126403843E-3</v>
      </c>
      <c r="X154" s="61">
        <f t="shared" si="42"/>
        <v>1.2015461883921294E-2</v>
      </c>
      <c r="Y154" s="61">
        <f t="shared" si="43"/>
        <v>2.941632207077031E-4</v>
      </c>
      <c r="Z154" s="61">
        <f t="shared" si="44"/>
        <v>3.3145749310613412E-2</v>
      </c>
      <c r="AA154" s="61">
        <f t="shared" si="45"/>
        <v>-2.9918050379903447E-2</v>
      </c>
      <c r="AB154" s="61">
        <f t="shared" si="46"/>
        <v>3.7235049029598261E-2</v>
      </c>
      <c r="AC154" s="126">
        <f t="shared" si="47"/>
        <v>-9.2667923309355804E-4</v>
      </c>
    </row>
    <row r="155" spans="1:29" x14ac:dyDescent="0.25">
      <c r="A155" s="16" t="s">
        <v>150</v>
      </c>
      <c r="B155" s="13">
        <v>74.48239559716238</v>
      </c>
      <c r="C155" s="13">
        <v>58.256169023942711</v>
      </c>
      <c r="D155" s="13">
        <v>78.471157078845934</v>
      </c>
      <c r="E155" s="13">
        <v>79.510189510859831</v>
      </c>
      <c r="F155" s="13">
        <v>66.498293961780334</v>
      </c>
      <c r="G155" s="13">
        <v>62.543008564860628</v>
      </c>
      <c r="H155" s="70">
        <v>73.404633928651251</v>
      </c>
      <c r="I155" s="61">
        <f>'Table 1'!I155</f>
        <v>0.5967269372096411</v>
      </c>
      <c r="J155" s="61">
        <f>'Table 1'!J155</f>
        <v>0.16857766194898138</v>
      </c>
      <c r="K155" s="61">
        <f>'Table 1'!K155</f>
        <v>0.23276731901300915</v>
      </c>
      <c r="L155" s="61">
        <f>'Table 1'!L155</f>
        <v>6.5036790031529172E-3</v>
      </c>
      <c r="M155" s="61">
        <f>'Table 1'!M155</f>
        <v>0.26101947326674974</v>
      </c>
      <c r="N155" s="61">
        <f>'Table 1'!N155</f>
        <v>0.26559507044153435</v>
      </c>
      <c r="O155" s="61">
        <f t="shared" si="33"/>
        <v>4.410408768612184E-2</v>
      </c>
      <c r="P155" s="61">
        <f t="shared" si="34"/>
        <v>3.5171554750311973E-2</v>
      </c>
      <c r="Q155" s="61">
        <f t="shared" si="35"/>
        <v>0.107917612968909</v>
      </c>
      <c r="R155" s="61">
        <f t="shared" si="36"/>
        <v>0.11630838415153444</v>
      </c>
      <c r="S155" s="61">
        <f t="shared" si="37"/>
        <v>8.14659214524176E-2</v>
      </c>
      <c r="T155" s="61">
        <f t="shared" si="38"/>
        <v>0.14042826390724783</v>
      </c>
      <c r="U155" s="61">
        <f t="shared" si="39"/>
        <v>4.7163030527054062E-2</v>
      </c>
      <c r="V155" s="61">
        <f t="shared" si="40"/>
        <v>2.6554624199286784E-2</v>
      </c>
      <c r="W155" s="61">
        <f t="shared" si="41"/>
        <v>5.9814970304352478E-3</v>
      </c>
      <c r="X155" s="61">
        <f t="shared" si="42"/>
        <v>2.3883620789264873E-2</v>
      </c>
      <c r="Y155" s="61">
        <f t="shared" si="43"/>
        <v>5.5794731221926307E-4</v>
      </c>
      <c r="Z155" s="61">
        <f t="shared" si="44"/>
        <v>2.091213015244537E-2</v>
      </c>
      <c r="AA155" s="61">
        <f t="shared" si="45"/>
        <v>-3.5804247517659628E-2</v>
      </c>
      <c r="AB155" s="61">
        <f t="shared" si="46"/>
        <v>4.2085571965991907E-2</v>
      </c>
      <c r="AC155" s="126">
        <f t="shared" si="47"/>
        <v>-5.077458561062155E-3</v>
      </c>
    </row>
    <row r="156" spans="1:29" x14ac:dyDescent="0.25">
      <c r="A156" s="17">
        <v>1999</v>
      </c>
      <c r="B156" s="13">
        <v>78.056642771167816</v>
      </c>
      <c r="C156" s="13">
        <v>60.463275291056249</v>
      </c>
      <c r="D156" s="13">
        <v>86.243874438958784</v>
      </c>
      <c r="E156" s="13">
        <v>87.877009344754697</v>
      </c>
      <c r="F156" s="13">
        <v>71.865353511646518</v>
      </c>
      <c r="G156" s="13">
        <v>71.104771142914601</v>
      </c>
      <c r="H156" s="70">
        <v>76.885495688289964</v>
      </c>
      <c r="I156" s="61">
        <f>'Table 1'!I156</f>
        <v>0.59605219204227466</v>
      </c>
      <c r="J156" s="61">
        <f>'Table 1'!J156</f>
        <v>0.1679052176934582</v>
      </c>
      <c r="K156" s="61">
        <f>'Table 1'!K156</f>
        <v>0.24731628626056071</v>
      </c>
      <c r="L156" s="61">
        <f>'Table 1'!L156</f>
        <v>8.060793355301037E-3</v>
      </c>
      <c r="M156" s="61">
        <f>'Table 1'!M156</f>
        <v>0.26351509006702778</v>
      </c>
      <c r="N156" s="61">
        <f>'Table 1'!N156</f>
        <v>0.28284957941862243</v>
      </c>
      <c r="O156" s="61">
        <f t="shared" si="33"/>
        <v>4.7987811688237514E-2</v>
      </c>
      <c r="P156" s="61">
        <f t="shared" si="34"/>
        <v>3.7886223967223742E-2</v>
      </c>
      <c r="Q156" s="61">
        <f t="shared" si="35"/>
        <v>9.9051901991237479E-2</v>
      </c>
      <c r="R156" s="61">
        <f t="shared" si="36"/>
        <v>0.1052295295152339</v>
      </c>
      <c r="S156" s="61">
        <f t="shared" si="37"/>
        <v>8.0709732988802463E-2</v>
      </c>
      <c r="T156" s="61">
        <f t="shared" si="38"/>
        <v>0.13689399941761593</v>
      </c>
      <c r="U156" s="61">
        <f t="shared" si="39"/>
        <v>4.7420190978979315E-2</v>
      </c>
      <c r="V156" s="61">
        <f t="shared" si="40"/>
        <v>2.8635619892114987E-2</v>
      </c>
      <c r="W156" s="61">
        <f t="shared" si="41"/>
        <v>6.3867710564700407E-3</v>
      </c>
      <c r="X156" s="61">
        <f t="shared" si="42"/>
        <v>2.3056045669639692E-2</v>
      </c>
      <c r="Y156" s="61">
        <f t="shared" si="43"/>
        <v>6.8437908161988689E-4</v>
      </c>
      <c r="Z156" s="61">
        <f t="shared" si="44"/>
        <v>2.1066811992237235E-2</v>
      </c>
      <c r="AA156" s="61">
        <f t="shared" si="45"/>
        <v>-3.6358371418345067E-2</v>
      </c>
      <c r="AB156" s="61">
        <f t="shared" si="46"/>
        <v>4.3471256273736783E-2</v>
      </c>
      <c r="AC156" s="126">
        <f t="shared" si="47"/>
        <v>-3.9489347052425322E-3</v>
      </c>
    </row>
    <row r="157" spans="1:29" x14ac:dyDescent="0.25">
      <c r="A157" s="12" t="s">
        <v>155</v>
      </c>
      <c r="B157" s="13">
        <v>81.517683288697071</v>
      </c>
      <c r="C157" s="13">
        <v>63.193718825069794</v>
      </c>
      <c r="D157" s="13">
        <v>92.733882284537202</v>
      </c>
      <c r="E157" s="13">
        <v>94.070347416417988</v>
      </c>
      <c r="F157" s="13">
        <v>79.36675929474174</v>
      </c>
      <c r="G157" s="13">
        <v>77.910151820788755</v>
      </c>
      <c r="H157" s="70">
        <v>80.951533647990999</v>
      </c>
      <c r="I157" s="61">
        <f>'Table 1'!I157</f>
        <v>0.59617412028383066</v>
      </c>
      <c r="J157" s="61">
        <f>'Table 1'!J157</f>
        <v>0.16697820949570194</v>
      </c>
      <c r="K157" s="61">
        <f>'Table 1'!K157</f>
        <v>0.25940841335430526</v>
      </c>
      <c r="L157" s="61">
        <f>'Table 1'!L157</f>
        <v>6.9954356788829528E-3</v>
      </c>
      <c r="M157" s="61">
        <f>'Table 1'!M157</f>
        <v>0.2856335793261105</v>
      </c>
      <c r="N157" s="61">
        <f>'Table 1'!N157</f>
        <v>0.31518975813883132</v>
      </c>
      <c r="O157" s="61">
        <f t="shared" si="33"/>
        <v>4.4340115006940461E-2</v>
      </c>
      <c r="P157" s="61">
        <f t="shared" si="34"/>
        <v>4.5158710322420026E-2</v>
      </c>
      <c r="Q157" s="61">
        <f t="shared" si="35"/>
        <v>7.5251812233596782E-2</v>
      </c>
      <c r="R157" s="61">
        <f t="shared" si="36"/>
        <v>7.0477342342931681E-2</v>
      </c>
      <c r="S157" s="61">
        <f t="shared" si="37"/>
        <v>0.10438139404517832</v>
      </c>
      <c r="T157" s="61">
        <f t="shared" si="38"/>
        <v>9.5709198813057395E-2</v>
      </c>
      <c r="U157" s="61">
        <f t="shared" si="39"/>
        <v>5.2884330435815974E-2</v>
      </c>
      <c r="V157" s="61">
        <f t="shared" si="40"/>
        <v>2.6429022745293421E-2</v>
      </c>
      <c r="W157" s="61">
        <f t="shared" si="41"/>
        <v>7.5823830874417525E-3</v>
      </c>
      <c r="X157" s="61">
        <f t="shared" si="42"/>
        <v>1.8610998735990186E-2</v>
      </c>
      <c r="Y157" s="61">
        <f t="shared" si="43"/>
        <v>5.6810329285718016E-4</v>
      </c>
      <c r="Z157" s="61">
        <f t="shared" si="44"/>
        <v>2.7506072453137083E-2</v>
      </c>
      <c r="AA157" s="61">
        <f t="shared" si="45"/>
        <v>-2.7071306630766602E-2</v>
      </c>
      <c r="AB157" s="61">
        <f t="shared" si="46"/>
        <v>5.3625273683953027E-2</v>
      </c>
      <c r="AC157" s="126">
        <f t="shared" si="47"/>
        <v>7.4094324813705342E-4</v>
      </c>
    </row>
    <row r="158" spans="1:29" x14ac:dyDescent="0.25">
      <c r="A158" s="15">
        <v>2001</v>
      </c>
      <c r="B158" s="13">
        <v>84.673312438969376</v>
      </c>
      <c r="C158" s="13">
        <v>65.619775327658274</v>
      </c>
      <c r="D158" s="13">
        <v>96.611359053351563</v>
      </c>
      <c r="E158" s="13">
        <v>97.628440167645408</v>
      </c>
      <c r="F158" s="13">
        <v>82.495142969765809</v>
      </c>
      <c r="G158" s="13">
        <v>80.758010609356432</v>
      </c>
      <c r="H158" s="70">
        <v>84.122347712206249</v>
      </c>
      <c r="I158" s="61">
        <f>'Table 1'!I158</f>
        <v>0.592702066925062</v>
      </c>
      <c r="J158" s="61">
        <f>'Table 1'!J158</f>
        <v>0.16544673056649639</v>
      </c>
      <c r="K158" s="61">
        <f>'Table 1'!K158</f>
        <v>0.25877291214034948</v>
      </c>
      <c r="L158" s="61">
        <f>'Table 1'!L158</f>
        <v>5.8174618006171241E-3</v>
      </c>
      <c r="M158" s="61">
        <f>'Table 1'!M158</f>
        <v>0.27861619160248391</v>
      </c>
      <c r="N158" s="61">
        <f>'Table 1'!N158</f>
        <v>0.30135536303500893</v>
      </c>
      <c r="O158" s="61">
        <f t="shared" si="33"/>
        <v>3.8710976845312883E-2</v>
      </c>
      <c r="P158" s="61">
        <f t="shared" si="34"/>
        <v>3.8390785471957845E-2</v>
      </c>
      <c r="Q158" s="61">
        <f t="shared" si="35"/>
        <v>4.1812945530707024E-2</v>
      </c>
      <c r="R158" s="61">
        <f t="shared" si="36"/>
        <v>3.7823744133493431E-2</v>
      </c>
      <c r="S158" s="61">
        <f t="shared" si="37"/>
        <v>3.9416799965414917E-2</v>
      </c>
      <c r="T158" s="61">
        <f t="shared" si="38"/>
        <v>3.6553115633998656E-2</v>
      </c>
      <c r="U158" s="61">
        <f t="shared" si="39"/>
        <v>3.9169289590030409E-2</v>
      </c>
      <c r="V158" s="61">
        <f t="shared" si="40"/>
        <v>2.3078482566082147E-2</v>
      </c>
      <c r="W158" s="61">
        <f t="shared" si="41"/>
        <v>6.4104246192411276E-3</v>
      </c>
      <c r="X158" s="61">
        <f t="shared" si="42"/>
        <v>1.0846629857790698E-2</v>
      </c>
      <c r="Y158" s="61">
        <f t="shared" si="43"/>
        <v>2.6459356922037974E-4</v>
      </c>
      <c r="Z158" s="61">
        <f t="shared" si="44"/>
        <v>1.1258761659702771E-2</v>
      </c>
      <c r="AA158" s="61">
        <f t="shared" si="45"/>
        <v>-1.152116767590077E-2</v>
      </c>
      <c r="AB158" s="61">
        <f t="shared" si="46"/>
        <v>4.0337724596136354E-2</v>
      </c>
      <c r="AC158" s="126">
        <f t="shared" si="47"/>
        <v>1.1684350061059445E-3</v>
      </c>
    </row>
    <row r="159" spans="1:29" x14ac:dyDescent="0.25">
      <c r="A159" s="15">
        <v>2002</v>
      </c>
      <c r="B159" s="13">
        <v>87.275990393837603</v>
      </c>
      <c r="C159" s="13">
        <v>68.109294900001899</v>
      </c>
      <c r="D159" s="13">
        <v>100.53177831922957</v>
      </c>
      <c r="E159" s="13">
        <v>101.28721697761192</v>
      </c>
      <c r="F159" s="13">
        <v>83.668950506133811</v>
      </c>
      <c r="G159" s="13">
        <v>83.727639795968713</v>
      </c>
      <c r="H159" s="70">
        <v>86.4674135439884</v>
      </c>
      <c r="I159" s="61">
        <f>'Table 1'!I159</f>
        <v>0.5868265310478793</v>
      </c>
      <c r="J159" s="61">
        <f>'Table 1'!J159</f>
        <v>0.16624330266612589</v>
      </c>
      <c r="K159" s="61">
        <f>'Table 1'!K159</f>
        <v>0.26155757038871219</v>
      </c>
      <c r="L159" s="61">
        <f>'Table 1'!L159</f>
        <v>5.2844899353213654E-3</v>
      </c>
      <c r="M159" s="61">
        <f>'Table 1'!M159</f>
        <v>0.26553994919631996</v>
      </c>
      <c r="N159" s="61">
        <f>'Table 1'!N159</f>
        <v>0.28545184323435868</v>
      </c>
      <c r="O159" s="61">
        <f t="shared" si="33"/>
        <v>3.0737878085780324E-2</v>
      </c>
      <c r="P159" s="61">
        <f t="shared" si="34"/>
        <v>3.7938556782810329E-2</v>
      </c>
      <c r="Q159" s="61">
        <f t="shared" si="35"/>
        <v>4.0579278713106959E-2</v>
      </c>
      <c r="R159" s="61">
        <f t="shared" si="36"/>
        <v>3.7476546830859325E-2</v>
      </c>
      <c r="S159" s="61">
        <f t="shared" si="37"/>
        <v>1.4228807831731416E-2</v>
      </c>
      <c r="T159" s="61">
        <f t="shared" si="38"/>
        <v>3.6771945769900283E-2</v>
      </c>
      <c r="U159" s="61">
        <f t="shared" si="39"/>
        <v>2.7876847182212838E-2</v>
      </c>
      <c r="V159" s="61">
        <f t="shared" si="40"/>
        <v>1.8218403874332566E-2</v>
      </c>
      <c r="W159" s="61">
        <f t="shared" si="41"/>
        <v>6.2768101821273443E-3</v>
      </c>
      <c r="X159" s="61">
        <f t="shared" si="42"/>
        <v>1.050081812514558E-2</v>
      </c>
      <c r="Y159" s="61">
        <f t="shared" si="43"/>
        <v>2.1801837960756286E-4</v>
      </c>
      <c r="Z159" s="61">
        <f t="shared" si="44"/>
        <v>3.9643762491206038E-3</v>
      </c>
      <c r="AA159" s="61">
        <f t="shared" si="45"/>
        <v>-1.1081423066991961E-2</v>
      </c>
      <c r="AB159" s="61">
        <f t="shared" si="46"/>
        <v>2.8097003743341696E-2</v>
      </c>
      <c r="AC159" s="126">
        <f t="shared" si="47"/>
        <v>2.2015656112885779E-4</v>
      </c>
    </row>
    <row r="160" spans="1:29" x14ac:dyDescent="0.25">
      <c r="A160" s="15">
        <v>2003</v>
      </c>
      <c r="B160" s="13">
        <v>89.345937456943545</v>
      </c>
      <c r="C160" s="13">
        <v>71.374067775240349</v>
      </c>
      <c r="D160" s="13">
        <v>107.09951333059246</v>
      </c>
      <c r="E160" s="13">
        <v>107.25115691294241</v>
      </c>
      <c r="F160" s="13">
        <v>86.654424925307055</v>
      </c>
      <c r="G160" s="13">
        <v>88.778823771021933</v>
      </c>
      <c r="H160" s="70">
        <v>89.085727186933838</v>
      </c>
      <c r="I160" s="61">
        <f>'Table 1'!I160</f>
        <v>0.57925800171015596</v>
      </c>
      <c r="J160" s="61">
        <f>'Table 1'!J160</f>
        <v>0.16776605265585229</v>
      </c>
      <c r="K160" s="61">
        <f>'Table 1'!K160</f>
        <v>0.27098618164050325</v>
      </c>
      <c r="L160" s="61">
        <f>'Table 1'!L160</f>
        <v>4.0485325316042308E-3</v>
      </c>
      <c r="M160" s="61">
        <f>'Table 1'!M160</f>
        <v>0.25628906123405454</v>
      </c>
      <c r="N160" s="61">
        <f>'Table 1'!N160</f>
        <v>0.27834782977217032</v>
      </c>
      <c r="O160" s="61">
        <f t="shared" si="33"/>
        <v>2.3717256644870899E-2</v>
      </c>
      <c r="P160" s="61">
        <f t="shared" si="34"/>
        <v>4.7934322033898358E-2</v>
      </c>
      <c r="Q160" s="61">
        <f t="shared" si="35"/>
        <v>6.5329939658558933E-2</v>
      </c>
      <c r="R160" s="61">
        <f t="shared" si="36"/>
        <v>5.8881467111972619E-2</v>
      </c>
      <c r="S160" s="61">
        <f t="shared" si="37"/>
        <v>3.5681987178199037E-2</v>
      </c>
      <c r="T160" s="61">
        <f t="shared" si="38"/>
        <v>6.032875150144168E-2</v>
      </c>
      <c r="U160" s="61">
        <f t="shared" si="39"/>
        <v>3.0280929377093369E-2</v>
      </c>
      <c r="V160" s="61">
        <f t="shared" si="40"/>
        <v>1.3917915442881854E-2</v>
      </c>
      <c r="W160" s="61">
        <f t="shared" si="41"/>
        <v>7.9687600059769118E-3</v>
      </c>
      <c r="X160" s="61">
        <f t="shared" si="42"/>
        <v>1.7087540290733848E-2</v>
      </c>
      <c r="Y160" s="61">
        <f t="shared" si="43"/>
        <v>3.1115852033017529E-4</v>
      </c>
      <c r="Z160" s="61">
        <f t="shared" si="44"/>
        <v>9.474993062522712E-3</v>
      </c>
      <c r="AA160" s="61">
        <f t="shared" si="45"/>
        <v>-1.7220953316114111E-2</v>
      </c>
      <c r="AB160" s="61">
        <f t="shared" si="46"/>
        <v>3.1539414006331389E-2</v>
      </c>
      <c r="AC160" s="126">
        <f t="shared" si="47"/>
        <v>1.25848462923802E-3</v>
      </c>
    </row>
    <row r="161" spans="1:29" x14ac:dyDescent="0.25">
      <c r="A161" s="15">
        <v>2004</v>
      </c>
      <c r="B161" s="13">
        <v>92.968930731120679</v>
      </c>
      <c r="C161" s="13">
        <v>75.854004507204337</v>
      </c>
      <c r="D161" s="13">
        <v>111.99676066397534</v>
      </c>
      <c r="E161" s="13">
        <v>112.34951307203484</v>
      </c>
      <c r="F161" s="13">
        <v>90.384225037114547</v>
      </c>
      <c r="G161" s="13">
        <v>97.361756059432153</v>
      </c>
      <c r="H161" s="70">
        <v>91.904281114507697</v>
      </c>
      <c r="I161" s="61">
        <f>'Table 1'!I161</f>
        <v>0.58245921457884642</v>
      </c>
      <c r="J161" s="61">
        <f>'Table 1'!J161</f>
        <v>0.17168914068163227</v>
      </c>
      <c r="K161" s="61">
        <f>'Table 1'!K161</f>
        <v>0.27807622897315337</v>
      </c>
      <c r="L161" s="61">
        <f>'Table 1'!L161</f>
        <v>4.7775462308464727E-3</v>
      </c>
      <c r="M161" s="61">
        <f>'Table 1'!M161</f>
        <v>0.25411984822622252</v>
      </c>
      <c r="N161" s="61">
        <f>'Table 1'!N161</f>
        <v>0.291121978690701</v>
      </c>
      <c r="O161" s="61">
        <f t="shared" si="33"/>
        <v>4.0550173598246531E-2</v>
      </c>
      <c r="P161" s="61">
        <f t="shared" si="34"/>
        <v>6.2767008685444159E-2</v>
      </c>
      <c r="Q161" s="61">
        <f t="shared" si="35"/>
        <v>4.5726139933672361E-2</v>
      </c>
      <c r="R161" s="61">
        <f t="shared" si="36"/>
        <v>4.7536607583924306E-2</v>
      </c>
      <c r="S161" s="61">
        <f t="shared" si="37"/>
        <v>4.3042234889014042E-2</v>
      </c>
      <c r="T161" s="61">
        <f t="shared" si="38"/>
        <v>9.6677697719304012E-2</v>
      </c>
      <c r="U161" s="61">
        <f t="shared" si="39"/>
        <v>3.1638670038125483E-2</v>
      </c>
      <c r="V161" s="61">
        <f t="shared" si="40"/>
        <v>2.3489012527520208E-2</v>
      </c>
      <c r="W161" s="61">
        <f t="shared" si="41"/>
        <v>1.0530173284172563E-2</v>
      </c>
      <c r="X161" s="61">
        <f t="shared" si="42"/>
        <v>1.2391152061785208E-2</v>
      </c>
      <c r="Y161" s="61">
        <f t="shared" si="43"/>
        <v>1.9245350224562195E-4</v>
      </c>
      <c r="Z161" s="61">
        <f t="shared" si="44"/>
        <v>1.1031253973121078E-2</v>
      </c>
      <c r="AA161" s="61">
        <f t="shared" si="45"/>
        <v>-2.6910027347538171E-2</v>
      </c>
      <c r="AB161" s="61">
        <f t="shared" si="46"/>
        <v>3.0724018001306513E-2</v>
      </c>
      <c r="AC161" s="126">
        <f t="shared" si="47"/>
        <v>-9.1465203681896992E-4</v>
      </c>
    </row>
    <row r="162" spans="1:29" x14ac:dyDescent="0.25">
      <c r="A162" s="15">
        <v>2005</v>
      </c>
      <c r="B162" s="13">
        <v>96.805179905234468</v>
      </c>
      <c r="C162" s="13">
        <v>80.075541313658505</v>
      </c>
      <c r="D162" s="13">
        <v>119.8003418270262</v>
      </c>
      <c r="E162" s="13">
        <v>119.63782349037382</v>
      </c>
      <c r="F162" s="13">
        <v>92.093000060824522</v>
      </c>
      <c r="G162" s="13">
        <v>104.13813832816392</v>
      </c>
      <c r="H162" s="70">
        <v>95.244679745460019</v>
      </c>
      <c r="I162" s="61">
        <f>'Table 1'!I162</f>
        <v>0.58084966199640486</v>
      </c>
      <c r="J162" s="61">
        <f>'Table 1'!J162</f>
        <v>0.17331620939940065</v>
      </c>
      <c r="K162" s="61">
        <f>'Table 1'!K162</f>
        <v>0.29011588848738945</v>
      </c>
      <c r="L162" s="61">
        <f>'Table 1'!L162</f>
        <v>3.7558351314542298E-3</v>
      </c>
      <c r="M162" s="61">
        <f>'Table 1'!M162</f>
        <v>0.24979269040941082</v>
      </c>
      <c r="N162" s="61">
        <f>'Table 1'!N162</f>
        <v>0.29783028542405998</v>
      </c>
      <c r="O162" s="61">
        <f t="shared" si="33"/>
        <v>4.1263776446012645E-2</v>
      </c>
      <c r="P162" s="61">
        <f t="shared" si="34"/>
        <v>5.5653446826966491E-2</v>
      </c>
      <c r="Q162" s="61">
        <f t="shared" si="35"/>
        <v>6.9676847051532098E-2</v>
      </c>
      <c r="R162" s="61">
        <f t="shared" si="36"/>
        <v>6.487175795471356E-2</v>
      </c>
      <c r="S162" s="61">
        <f t="shared" si="37"/>
        <v>1.8905677655678188E-2</v>
      </c>
      <c r="T162" s="61">
        <f t="shared" si="38"/>
        <v>6.9600041566580728E-2</v>
      </c>
      <c r="U162" s="61">
        <f t="shared" si="39"/>
        <v>3.6346496490085922E-2</v>
      </c>
      <c r="V162" s="61">
        <f t="shared" si="40"/>
        <v>2.4034466819301627E-2</v>
      </c>
      <c r="W162" s="61">
        <f t="shared" si="41"/>
        <v>9.555092461692791E-3</v>
      </c>
      <c r="X162" s="61">
        <f t="shared" si="42"/>
        <v>1.9375474874829227E-2</v>
      </c>
      <c r="Y162" s="61">
        <f t="shared" si="43"/>
        <v>3.0992782270492647E-4</v>
      </c>
      <c r="Z162" s="61">
        <f t="shared" si="44"/>
        <v>4.8043079364748272E-3</v>
      </c>
      <c r="AA162" s="61">
        <f t="shared" si="45"/>
        <v>-2.0262101817818019E-2</v>
      </c>
      <c r="AB162" s="61">
        <f t="shared" si="46"/>
        <v>3.7817168097185383E-2</v>
      </c>
      <c r="AC162" s="126">
        <f t="shared" si="47"/>
        <v>1.4706716070994608E-3</v>
      </c>
    </row>
    <row r="163" spans="1:29" x14ac:dyDescent="0.25">
      <c r="A163" s="15">
        <v>2006</v>
      </c>
      <c r="B163" s="13">
        <v>100.66032418014393</v>
      </c>
      <c r="C163" s="13">
        <v>83.988494423158414</v>
      </c>
      <c r="D163" s="13">
        <v>128.44780685384711</v>
      </c>
      <c r="E163" s="13">
        <v>128.61886953756928</v>
      </c>
      <c r="F163" s="13">
        <v>96.448242372040937</v>
      </c>
      <c r="G163" s="13">
        <v>112.69104308688917</v>
      </c>
      <c r="H163" s="70">
        <v>99.117474540325574</v>
      </c>
      <c r="I163" s="61">
        <f>'Table 1'!I163</f>
        <v>0.57768849687644142</v>
      </c>
      <c r="J163" s="61">
        <f>'Table 1'!J163</f>
        <v>0.17360331452855732</v>
      </c>
      <c r="K163" s="61">
        <f>'Table 1'!K163</f>
        <v>0.30027305610650484</v>
      </c>
      <c r="L163" s="61">
        <f>'Table 1'!L163</f>
        <v>5.3804306137635819E-3</v>
      </c>
      <c r="M163" s="61">
        <f>'Table 1'!M163</f>
        <v>0.25241302500540436</v>
      </c>
      <c r="N163" s="61">
        <f>'Table 1'!N163</f>
        <v>0.30935832313067146</v>
      </c>
      <c r="O163" s="61">
        <f t="shared" si="33"/>
        <v>3.9823739583805029E-2</v>
      </c>
      <c r="P163" s="61">
        <f t="shared" si="34"/>
        <v>4.886577156154015E-2</v>
      </c>
      <c r="Q163" s="61">
        <f t="shared" si="35"/>
        <v>7.2182306785956829E-2</v>
      </c>
      <c r="R163" s="61">
        <f t="shared" si="36"/>
        <v>7.506861780980234E-2</v>
      </c>
      <c r="S163" s="61">
        <f t="shared" si="37"/>
        <v>4.7291784482424548E-2</v>
      </c>
      <c r="T163" s="61">
        <f t="shared" si="38"/>
        <v>8.2130378898968015E-2</v>
      </c>
      <c r="U163" s="61">
        <f t="shared" si="39"/>
        <v>4.0661534116294362E-2</v>
      </c>
      <c r="V163" s="61">
        <f t="shared" si="40"/>
        <v>2.3131605676685998E-2</v>
      </c>
      <c r="W163" s="61">
        <f t="shared" si="41"/>
        <v>8.4692302964231702E-3</v>
      </c>
      <c r="X163" s="61">
        <f t="shared" si="42"/>
        <v>2.0941234066277185E-2</v>
      </c>
      <c r="Y163" s="61">
        <f t="shared" si="43"/>
        <v>2.8194535203976629E-4</v>
      </c>
      <c r="Z163" s="61">
        <f t="shared" si="44"/>
        <v>1.1813142080126854E-2</v>
      </c>
      <c r="AA163" s="61">
        <f t="shared" si="45"/>
        <v>-2.4460914189465836E-2</v>
      </c>
      <c r="AB163" s="61">
        <f t="shared" si="46"/>
        <v>4.0176243282087132E-2</v>
      </c>
      <c r="AC163" s="126">
        <f t="shared" si="47"/>
        <v>-4.852908342072304E-4</v>
      </c>
    </row>
    <row r="164" spans="1:29" x14ac:dyDescent="0.25">
      <c r="A164" s="15">
        <v>2007</v>
      </c>
      <c r="B164" s="13">
        <v>104.07669417731303</v>
      </c>
      <c r="C164" s="13">
        <v>89.208044852113957</v>
      </c>
      <c r="D164" s="13">
        <v>133.50098527762339</v>
      </c>
      <c r="E164" s="13">
        <v>133.65342580519788</v>
      </c>
      <c r="F164" s="13">
        <v>103.77574778159411</v>
      </c>
      <c r="G164" s="13">
        <v>121.97693803007006</v>
      </c>
      <c r="H164" s="70">
        <v>102.69840748311313</v>
      </c>
      <c r="I164" s="61">
        <f>'Table 1'!I164</f>
        <v>0.57630267242749911</v>
      </c>
      <c r="J164" s="61">
        <f>'Table 1'!J164</f>
        <v>0.17705634105318357</v>
      </c>
      <c r="K164" s="61">
        <f>'Table 1'!K164</f>
        <v>0.29862236515830665</v>
      </c>
      <c r="L164" s="61">
        <f>'Table 1'!L164</f>
        <v>5.799882663483147E-3</v>
      </c>
      <c r="M164" s="61">
        <f>'Table 1'!M164</f>
        <v>0.25984738814678038</v>
      </c>
      <c r="N164" s="61">
        <f>'Table 1'!N164</f>
        <v>0.3176286494492529</v>
      </c>
      <c r="O164" s="61">
        <f t="shared" si="33"/>
        <v>3.3939588661120235E-2</v>
      </c>
      <c r="P164" s="61">
        <f t="shared" si="34"/>
        <v>6.2146017318252422E-2</v>
      </c>
      <c r="Q164" s="61">
        <f t="shared" si="35"/>
        <v>3.9340324662187287E-2</v>
      </c>
      <c r="R164" s="61">
        <f t="shared" si="36"/>
        <v>3.914321658812292E-2</v>
      </c>
      <c r="S164" s="61">
        <f t="shared" si="37"/>
        <v>7.5973446787012788E-2</v>
      </c>
      <c r="T164" s="61">
        <f t="shared" si="38"/>
        <v>8.2401357630713434E-2</v>
      </c>
      <c r="U164" s="61">
        <f t="shared" si="39"/>
        <v>3.6128169723802506E-2</v>
      </c>
      <c r="V164" s="61">
        <f t="shared" si="40"/>
        <v>1.9606509958247264E-2</v>
      </c>
      <c r="W164" s="61">
        <f t="shared" si="41"/>
        <v>1.0788754591197745E-2</v>
      </c>
      <c r="X164" s="61">
        <f t="shared" si="42"/>
        <v>1.181283951453708E-2</v>
      </c>
      <c r="Y164" s="61">
        <f t="shared" si="43"/>
        <v>2.1060736085191502E-4</v>
      </c>
      <c r="Z164" s="61">
        <f t="shared" si="44"/>
        <v>1.9176687523597018E-2</v>
      </c>
      <c r="AA164" s="61">
        <f t="shared" si="45"/>
        <v>-2.5491545820328268E-2</v>
      </c>
      <c r="AB164" s="61">
        <f t="shared" si="46"/>
        <v>3.6103853128102749E-2</v>
      </c>
      <c r="AC164" s="126">
        <f t="shared" si="47"/>
        <v>-2.4316595699756804E-5</v>
      </c>
    </row>
    <row r="165" spans="1:29" x14ac:dyDescent="0.25">
      <c r="A165" s="15">
        <v>2008</v>
      </c>
      <c r="B165" s="13">
        <v>103.3460426011297</v>
      </c>
      <c r="C165" s="13">
        <v>94.545602618680277</v>
      </c>
      <c r="D165" s="13">
        <v>127.76947931214225</v>
      </c>
      <c r="E165" s="13">
        <v>128.0267381420303</v>
      </c>
      <c r="F165" s="13">
        <v>102.83481637825872</v>
      </c>
      <c r="G165" s="13">
        <v>115.25864100595041</v>
      </c>
      <c r="H165" s="70">
        <v>103.68852712829518</v>
      </c>
      <c r="I165" s="61">
        <f>'Table 1'!I165</f>
        <v>0.57457813636449662</v>
      </c>
      <c r="J165" s="61">
        <f>'Table 1'!J165</f>
        <v>0.18823098921085385</v>
      </c>
      <c r="K165" s="61">
        <f>'Table 1'!K165</f>
        <v>0.27836465709694369</v>
      </c>
      <c r="L165" s="61">
        <f>'Table 1'!L165</f>
        <v>6.1809342782285651E-3</v>
      </c>
      <c r="M165" s="61">
        <f>'Table 1'!M165</f>
        <v>0.25623929174316229</v>
      </c>
      <c r="N165" s="61">
        <f>'Table 1'!N165</f>
        <v>0.30359400869368502</v>
      </c>
      <c r="O165" s="61">
        <f t="shared" si="33"/>
        <v>-7.0203188327497834E-3</v>
      </c>
      <c r="P165" s="61">
        <f t="shared" si="34"/>
        <v>5.9832695306961892E-2</v>
      </c>
      <c r="Q165" s="61">
        <f t="shared" si="35"/>
        <v>-4.2932312099136394E-2</v>
      </c>
      <c r="R165" s="61">
        <f t="shared" si="36"/>
        <v>-4.2099090459294164E-2</v>
      </c>
      <c r="S165" s="61">
        <f t="shared" si="37"/>
        <v>-9.0669681833145388E-3</v>
      </c>
      <c r="T165" s="61">
        <f t="shared" si="38"/>
        <v>-5.5078420008079276E-2</v>
      </c>
      <c r="U165" s="61">
        <f t="shared" si="39"/>
        <v>9.6410418569037315E-3</v>
      </c>
      <c r="V165" s="61">
        <f t="shared" si="40"/>
        <v>-4.0458285046068012E-3</v>
      </c>
      <c r="W165" s="61">
        <f t="shared" si="41"/>
        <v>1.0593758106400661E-2</v>
      </c>
      <c r="X165" s="61">
        <f t="shared" si="42"/>
        <v>-1.2820548580758694E-2</v>
      </c>
      <c r="Y165" s="61">
        <f t="shared" si="43"/>
        <v>-2.4416978490326898E-4</v>
      </c>
      <c r="Z165" s="61">
        <f t="shared" si="44"/>
        <v>-2.3560280008442409E-3</v>
      </c>
      <c r="AA165" s="61">
        <f t="shared" si="45"/>
        <v>1.749448416096493E-2</v>
      </c>
      <c r="AB165" s="61">
        <f t="shared" si="46"/>
        <v>8.6216673962525858E-3</v>
      </c>
      <c r="AC165" s="126">
        <f t="shared" si="47"/>
        <v>-1.0193744606511457E-3</v>
      </c>
    </row>
    <row r="166" spans="1:29" x14ac:dyDescent="0.25">
      <c r="A166" s="15">
        <v>2009</v>
      </c>
      <c r="B166" s="13">
        <v>99.632063225795704</v>
      </c>
      <c r="C166" s="13">
        <v>98.503072851347071</v>
      </c>
      <c r="D166" s="13">
        <v>105.68366949880897</v>
      </c>
      <c r="E166" s="13">
        <v>104.33217077469938</v>
      </c>
      <c r="F166" s="13">
        <v>91.689687865999971</v>
      </c>
      <c r="G166" s="13">
        <v>94.163076232490923</v>
      </c>
      <c r="H166" s="70">
        <v>99.861552687892058</v>
      </c>
      <c r="I166" s="61">
        <f>'Table 1'!I166</f>
        <v>0.56928449121546998</v>
      </c>
      <c r="J166" s="61">
        <f>'Table 1'!J166</f>
        <v>0.2063969446088787</v>
      </c>
      <c r="K166" s="61">
        <f>'Table 1'!K166</f>
        <v>0.23113222104078937</v>
      </c>
      <c r="L166" s="61">
        <f>'Table 1'!L166</f>
        <v>1.9012029106266301E-3</v>
      </c>
      <c r="M166" s="61">
        <f>'Table 1'!M166</f>
        <v>0.23061694174725503</v>
      </c>
      <c r="N166" s="61">
        <f>'Table 1'!N166</f>
        <v>0.23933180152301969</v>
      </c>
      <c r="O166" s="61">
        <f t="shared" si="33"/>
        <v>-3.5937315855124941E-2</v>
      </c>
      <c r="P166" s="61">
        <f t="shared" si="34"/>
        <v>4.1857792674165895E-2</v>
      </c>
      <c r="Q166" s="61">
        <f t="shared" si="35"/>
        <v>-0.17285669419828664</v>
      </c>
      <c r="R166" s="61">
        <f t="shared" si="36"/>
        <v>-0.18507514688880566</v>
      </c>
      <c r="S166" s="61">
        <f t="shared" si="37"/>
        <v>-0.10837894114833124</v>
      </c>
      <c r="T166" s="61">
        <f t="shared" si="38"/>
        <v>-0.18302805402998279</v>
      </c>
      <c r="U166" s="61">
        <f t="shared" si="39"/>
        <v>-3.6908369193709878E-2</v>
      </c>
      <c r="V166" s="61">
        <f t="shared" si="40"/>
        <v>-2.0648795969979965E-2</v>
      </c>
      <c r="W166" s="61">
        <f t="shared" si="41"/>
        <v>7.8789337212410784E-3</v>
      </c>
      <c r="X166" s="61">
        <f t="shared" si="42"/>
        <v>-4.8117194407417317E-2</v>
      </c>
      <c r="Y166" s="61">
        <f t="shared" si="43"/>
        <v>-1.1439373194532057E-3</v>
      </c>
      <c r="Z166" s="61">
        <f t="shared" si="44"/>
        <v>-2.7770943119722266E-2</v>
      </c>
      <c r="AA166" s="61">
        <f t="shared" si="45"/>
        <v>5.5566220626366847E-2</v>
      </c>
      <c r="AB166" s="61">
        <f t="shared" si="46"/>
        <v>-3.4235716468964839E-2</v>
      </c>
      <c r="AC166" s="126">
        <f t="shared" si="47"/>
        <v>2.6726527247450393E-3</v>
      </c>
    </row>
    <row r="167" spans="1:29" x14ac:dyDescent="0.25">
      <c r="A167" s="15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  <c r="G167" s="13">
        <v>100</v>
      </c>
      <c r="H167" s="70">
        <v>100</v>
      </c>
      <c r="I167" s="61">
        <f>'Table 1'!I167</f>
        <v>0.58088913209453819</v>
      </c>
      <c r="J167" s="61">
        <f>'Table 1'!J167</f>
        <v>0.20632902306217249</v>
      </c>
      <c r="K167" s="61">
        <f>'Table 1'!K167</f>
        <v>0.21788947421901</v>
      </c>
      <c r="L167" s="61">
        <f>'Table 1'!L167</f>
        <v>5.1411892694104367E-3</v>
      </c>
      <c r="M167" s="61">
        <f>'Table 1'!M167</f>
        <v>0.25951679346402429</v>
      </c>
      <c r="N167" s="61">
        <f>'Table 1'!N167</f>
        <v>0.26976561210915539</v>
      </c>
      <c r="O167" s="61">
        <f t="shared" si="33"/>
        <v>3.6929554833211586E-3</v>
      </c>
      <c r="P167" s="61">
        <f t="shared" si="34"/>
        <v>1.5196755850571009E-2</v>
      </c>
      <c r="Q167" s="61">
        <f t="shared" si="35"/>
        <v>-5.3780016588778845E-2</v>
      </c>
      <c r="R167" s="61">
        <f t="shared" si="36"/>
        <v>-4.1522866269642855E-2</v>
      </c>
      <c r="S167" s="61">
        <f t="shared" si="37"/>
        <v>9.0635188399214028E-2</v>
      </c>
      <c r="T167" s="61">
        <f t="shared" si="38"/>
        <v>6.1987394646045413E-2</v>
      </c>
      <c r="U167" s="61">
        <f t="shared" si="39"/>
        <v>1.386392544292292E-3</v>
      </c>
      <c r="V167" s="61">
        <f t="shared" si="40"/>
        <v>2.102342283403866E-3</v>
      </c>
      <c r="W167" s="61">
        <f t="shared" si="41"/>
        <v>3.1365639755249579E-3</v>
      </c>
      <c r="X167" s="61">
        <f t="shared" si="42"/>
        <v>-1.243029468177495E-2</v>
      </c>
      <c r="Y167" s="61">
        <f t="shared" si="43"/>
        <v>-7.8943394209405319E-5</v>
      </c>
      <c r="Z167" s="61">
        <f t="shared" si="44"/>
        <v>2.0902009963313026E-2</v>
      </c>
      <c r="AA167" s="61">
        <f t="shared" si="45"/>
        <v>-1.4835554832356435E-2</v>
      </c>
      <c r="AB167" s="61">
        <f t="shared" si="46"/>
        <v>-1.2038766860989411E-3</v>
      </c>
      <c r="AC167" s="126">
        <f t="shared" si="47"/>
        <v>-2.5902692303912331E-3</v>
      </c>
    </row>
    <row r="168" spans="1:29" x14ac:dyDescent="0.25">
      <c r="A168" s="15">
        <v>2011</v>
      </c>
      <c r="B168" s="13">
        <v>97.538054162486759</v>
      </c>
      <c r="C168" s="13">
        <v>100.04472938720771</v>
      </c>
      <c r="D168" s="13">
        <v>92.438776034090338</v>
      </c>
      <c r="E168" s="13">
        <v>92.494367745467855</v>
      </c>
      <c r="F168" s="13">
        <v>108.17354320978791</v>
      </c>
      <c r="G168" s="13">
        <v>99.409427050936515</v>
      </c>
      <c r="H168" s="70">
        <v>99.185613246462538</v>
      </c>
      <c r="I168" s="61">
        <f>'Table 1'!I168</f>
        <v>0.58479661353139745</v>
      </c>
      <c r="J168" s="61">
        <f>'Table 1'!J168</f>
        <v>0.20671709769939356</v>
      </c>
      <c r="K168" s="61">
        <f>'Table 1'!K168</f>
        <v>0.20021752965651182</v>
      </c>
      <c r="L168" s="61">
        <f>'Table 1'!L168</f>
        <v>5.5012253669285355E-3</v>
      </c>
      <c r="M168" s="61">
        <f>'Table 1'!M168</f>
        <v>0.29534962204927223</v>
      </c>
      <c r="N168" s="61">
        <f>'Table 1'!N168</f>
        <v>0.29258208830350368</v>
      </c>
      <c r="O168" s="61">
        <f t="shared" si="33"/>
        <v>-2.4619458375132464E-2</v>
      </c>
      <c r="P168" s="61">
        <f t="shared" si="34"/>
        <v>4.472938720772035E-4</v>
      </c>
      <c r="Q168" s="61">
        <f t="shared" si="35"/>
        <v>-7.5612239659096581E-2</v>
      </c>
      <c r="R168" s="61">
        <f t="shared" si="36"/>
        <v>-7.5056322545321463E-2</v>
      </c>
      <c r="S168" s="61">
        <f t="shared" si="37"/>
        <v>8.1735432097879146E-2</v>
      </c>
      <c r="T168" s="61">
        <f t="shared" si="38"/>
        <v>-5.9057294906348368E-3</v>
      </c>
      <c r="U168" s="61">
        <f t="shared" si="39"/>
        <v>-8.1438675353746603E-3</v>
      </c>
      <c r="V168" s="61">
        <f t="shared" si="40"/>
        <v>-1.4301175808168306E-2</v>
      </c>
      <c r="W168" s="61">
        <f t="shared" si="41"/>
        <v>9.2289707647385754E-5</v>
      </c>
      <c r="X168" s="61">
        <f t="shared" si="42"/>
        <v>-1.6475111143842331E-2</v>
      </c>
      <c r="Y168" s="61">
        <f t="shared" si="43"/>
        <v>-3.8587876007141535E-4</v>
      </c>
      <c r="Z168" s="61">
        <f t="shared" si="44"/>
        <v>2.1211717250438085E-2</v>
      </c>
      <c r="AA168" s="61">
        <f t="shared" si="45"/>
        <v>1.5931627309921973E-3</v>
      </c>
      <c r="AB168" s="61">
        <f t="shared" si="46"/>
        <v>-8.2649960230043815E-3</v>
      </c>
      <c r="AC168" s="126">
        <f t="shared" si="47"/>
        <v>-1.2112848762972118E-4</v>
      </c>
    </row>
    <row r="169" spans="1:29" x14ac:dyDescent="0.25">
      <c r="A169" s="15">
        <v>2012</v>
      </c>
      <c r="B169" s="13">
        <v>94.301882608343391</v>
      </c>
      <c r="C169" s="13">
        <v>95.834987229389327</v>
      </c>
      <c r="D169" s="13">
        <v>85.583904171967234</v>
      </c>
      <c r="E169" s="13">
        <v>82.906629722755909</v>
      </c>
      <c r="F169" s="13">
        <v>109.18510297435226</v>
      </c>
      <c r="G169" s="13">
        <v>93.60880307612598</v>
      </c>
      <c r="H169" s="70">
        <v>96.126130425419007</v>
      </c>
      <c r="I169" s="61">
        <f>'Table 1'!I169</f>
        <v>0.59522218526058124</v>
      </c>
      <c r="J169" s="61">
        <f>'Table 1'!J169</f>
        <v>0.19976937229111852</v>
      </c>
      <c r="K169" s="61">
        <f>'Table 1'!K169</f>
        <v>0.18527609860934788</v>
      </c>
      <c r="L169" s="61">
        <f>'Table 1'!L169</f>
        <v>-9.1940735079754706E-4</v>
      </c>
      <c r="M169" s="61">
        <f>'Table 1'!M169</f>
        <v>0.31455272481109964</v>
      </c>
      <c r="N169" s="61">
        <f>'Table 1'!N169</f>
        <v>0.29390097362134965</v>
      </c>
      <c r="O169" s="61">
        <f t="shared" si="33"/>
        <v>-3.3178553559744972E-2</v>
      </c>
      <c r="P169" s="61">
        <f t="shared" si="34"/>
        <v>-4.2078600078223283E-2</v>
      </c>
      <c r="Q169" s="61">
        <f t="shared" si="35"/>
        <v>-7.4155805130902031E-2</v>
      </c>
      <c r="R169" s="61">
        <f t="shared" si="36"/>
        <v>-0.10365753349540285</v>
      </c>
      <c r="S169" s="61">
        <f t="shared" si="37"/>
        <v>9.3512677365348296E-3</v>
      </c>
      <c r="T169" s="61">
        <f t="shared" si="38"/>
        <v>-5.8350844048606687E-2</v>
      </c>
      <c r="U169" s="61">
        <f t="shared" si="39"/>
        <v>-3.0846034227173025E-2</v>
      </c>
      <c r="V169" s="61">
        <f t="shared" si="40"/>
        <v>-1.9402705763608953E-2</v>
      </c>
      <c r="W169" s="61">
        <f t="shared" si="41"/>
        <v>-8.6983660834237912E-3</v>
      </c>
      <c r="X169" s="61">
        <f t="shared" si="42"/>
        <v>-1.484729211299889E-2</v>
      </c>
      <c r="Y169" s="61">
        <f t="shared" si="43"/>
        <v>-5.7024345273815448E-4</v>
      </c>
      <c r="Z169" s="61">
        <f t="shared" si="44"/>
        <v>2.7618933916671155E-3</v>
      </c>
      <c r="AA169" s="61">
        <f t="shared" si="45"/>
        <v>1.7072411806013415E-2</v>
      </c>
      <c r="AB169" s="61">
        <f t="shared" si="46"/>
        <v>-2.368430221508926E-2</v>
      </c>
      <c r="AC169" s="126">
        <f t="shared" si="47"/>
        <v>7.1617320120837651E-3</v>
      </c>
    </row>
    <row r="170" spans="1:29" x14ac:dyDescent="0.25">
      <c r="A170" s="15">
        <v>2013</v>
      </c>
      <c r="B170" s="13">
        <v>91.581723917523021</v>
      </c>
      <c r="C170" s="13">
        <v>93.779938057169673</v>
      </c>
      <c r="D170" s="13">
        <v>82.346698529390181</v>
      </c>
      <c r="E170" s="13">
        <v>79.629879188235037</v>
      </c>
      <c r="F170" s="13">
        <v>113.96577002335641</v>
      </c>
      <c r="G170" s="13">
        <v>93.408019281195678</v>
      </c>
      <c r="H170" s="70">
        <v>94.686015617017588</v>
      </c>
      <c r="I170" s="61">
        <f>'Table 1'!I170</f>
        <v>0.58974781153096789</v>
      </c>
      <c r="J170" s="61">
        <f>'Table 1'!J170</f>
        <v>0.19880668164194962</v>
      </c>
      <c r="K170" s="61">
        <f>'Table 1'!K170</f>
        <v>0.17370544167284102</v>
      </c>
      <c r="L170" s="61">
        <f>'Table 1'!L170</f>
        <v>-1.5484912990469917E-3</v>
      </c>
      <c r="M170" s="61">
        <f>'Table 1'!M170</f>
        <v>0.32962577473567839</v>
      </c>
      <c r="N170" s="61">
        <f>'Table 1'!N170</f>
        <v>0.29033721828238995</v>
      </c>
      <c r="O170" s="61">
        <f t="shared" si="33"/>
        <v>-2.8845221490622741E-2</v>
      </c>
      <c r="P170" s="61">
        <f t="shared" si="34"/>
        <v>-2.1443621287293713E-2</v>
      </c>
      <c r="Q170" s="61">
        <f t="shared" si="35"/>
        <v>-3.782493535317577E-2</v>
      </c>
      <c r="R170" s="61">
        <f t="shared" si="36"/>
        <v>-3.9523383660371891E-2</v>
      </c>
      <c r="S170" s="61">
        <f t="shared" si="37"/>
        <v>4.3784975411225613E-2</v>
      </c>
      <c r="T170" s="61">
        <f t="shared" si="38"/>
        <v>-2.1449242841724558E-3</v>
      </c>
      <c r="U170" s="61">
        <f t="shared" si="39"/>
        <v>-1.4981512332057911E-2</v>
      </c>
      <c r="V170" s="61">
        <f t="shared" si="40"/>
        <v>-1.716931576997395E-2</v>
      </c>
      <c r="W170" s="61">
        <f t="shared" si="41"/>
        <v>-4.2837787642111321E-3</v>
      </c>
      <c r="X170" s="61">
        <f t="shared" si="42"/>
        <v>-7.0080564523872027E-3</v>
      </c>
      <c r="Y170" s="61">
        <f t="shared" si="43"/>
        <v>3.6338089465737576E-5</v>
      </c>
      <c r="Z170" s="61">
        <f t="shared" si="44"/>
        <v>1.3772683321388014E-2</v>
      </c>
      <c r="AA170" s="61">
        <f t="shared" si="45"/>
        <v>6.3039533546236119E-4</v>
      </c>
      <c r="AB170" s="61">
        <f t="shared" si="46"/>
        <v>-1.4021734240256174E-2</v>
      </c>
      <c r="AC170" s="126">
        <f t="shared" si="47"/>
        <v>9.5977809180173776E-4</v>
      </c>
    </row>
    <row r="171" spans="1:29" x14ac:dyDescent="0.25">
      <c r="A171" s="15">
        <v>2014</v>
      </c>
      <c r="B171" s="13">
        <v>93.129271654048637</v>
      </c>
      <c r="C171" s="13">
        <v>93.135481834644395</v>
      </c>
      <c r="D171" s="13">
        <v>85.70672630960091</v>
      </c>
      <c r="E171" s="13">
        <v>84.283190755280685</v>
      </c>
      <c r="F171" s="13">
        <v>119.12405338260332</v>
      </c>
      <c r="G171" s="13">
        <v>99.757979956663675</v>
      </c>
      <c r="H171" s="70">
        <v>96.115490550663282</v>
      </c>
      <c r="I171" s="61">
        <f>'Table 1'!I171</f>
        <v>0.59362132541723267</v>
      </c>
      <c r="J171" s="61">
        <f>'Table 1'!J171</f>
        <v>0.19636334747199558</v>
      </c>
      <c r="K171" s="61">
        <f>'Table 1'!K171</f>
        <v>0.17779739148463705</v>
      </c>
      <c r="L171" s="61">
        <f>'Table 1'!L171</f>
        <v>1.2226810236417292E-3</v>
      </c>
      <c r="M171" s="61">
        <f>'Table 1'!M171</f>
        <v>0.3348256759139589</v>
      </c>
      <c r="N171" s="61">
        <f>'Table 1'!N171</f>
        <v>0.30383042131146587</v>
      </c>
      <c r="O171" s="61">
        <f t="shared" si="33"/>
        <v>1.6897997442364199E-2</v>
      </c>
      <c r="P171" s="61">
        <f t="shared" si="34"/>
        <v>-6.8720052057659187E-3</v>
      </c>
      <c r="Q171" s="61">
        <f t="shared" si="35"/>
        <v>4.0803430376890049E-2</v>
      </c>
      <c r="R171" s="61">
        <f t="shared" si="36"/>
        <v>5.8436752817944138E-2</v>
      </c>
      <c r="S171" s="61">
        <f t="shared" si="37"/>
        <v>4.526169005122993E-2</v>
      </c>
      <c r="T171" s="61">
        <f t="shared" si="38"/>
        <v>6.7980894192307684E-2</v>
      </c>
      <c r="U171" s="61">
        <f t="shared" si="39"/>
        <v>1.5097001646236619E-2</v>
      </c>
      <c r="V171" s="61">
        <f t="shared" si="40"/>
        <v>9.9655570108901793E-3</v>
      </c>
      <c r="W171" s="61">
        <f t="shared" si="41"/>
        <v>-1.3662005511845255E-3</v>
      </c>
      <c r="X171" s="61">
        <f t="shared" si="42"/>
        <v>7.0877778953847038E-3</v>
      </c>
      <c r="Y171" s="61">
        <f t="shared" si="43"/>
        <v>-9.0488803283146277E-5</v>
      </c>
      <c r="Z171" s="61">
        <f t="shared" si="44"/>
        <v>1.4919419648982813E-2</v>
      </c>
      <c r="AA171" s="61">
        <f t="shared" si="45"/>
        <v>-1.9737383716144093E-2</v>
      </c>
      <c r="AB171" s="61">
        <f t="shared" si="46"/>
        <v>1.0778681484645933E-2</v>
      </c>
      <c r="AC171" s="126">
        <f t="shared" si="47"/>
        <v>-4.3183201615906858E-3</v>
      </c>
    </row>
    <row r="172" spans="1:29" x14ac:dyDescent="0.25">
      <c r="A172" s="15">
        <v>2015</v>
      </c>
      <c r="B172" s="13">
        <v>95.878054139322785</v>
      </c>
      <c r="C172" s="13">
        <v>94.954738846176795</v>
      </c>
      <c r="D172" s="13">
        <v>89.879625525339563</v>
      </c>
      <c r="E172" s="13">
        <v>92.754067192912643</v>
      </c>
      <c r="F172" s="13">
        <v>124.26586326969095</v>
      </c>
      <c r="G172" s="13">
        <v>104.82284440821195</v>
      </c>
      <c r="H172" s="70">
        <v>99.944918892429584</v>
      </c>
      <c r="I172" s="61">
        <f>'Table 1'!I172</f>
        <v>0.58483746137213599</v>
      </c>
      <c r="J172" s="61">
        <f>'Table 1'!J172</f>
        <v>0.19479579431880401</v>
      </c>
      <c r="K172" s="61">
        <f>'Table 1'!K172</f>
        <v>0.18014458189107174</v>
      </c>
      <c r="L172" s="61">
        <f>'Table 1'!L172</f>
        <v>9.8182054399168512E-3</v>
      </c>
      <c r="M172" s="61">
        <f>'Table 1'!M172</f>
        <v>0.33626518434655112</v>
      </c>
      <c r="N172" s="61">
        <f>'Table 1'!N172</f>
        <v>0.30586122736847965</v>
      </c>
      <c r="O172" s="61">
        <f t="shared" si="33"/>
        <v>2.9515773466855411E-2</v>
      </c>
      <c r="P172" s="61">
        <f t="shared" si="34"/>
        <v>1.9533447142758842E-2</v>
      </c>
      <c r="Q172" s="61">
        <f t="shared" si="35"/>
        <v>4.868811813748164E-2</v>
      </c>
      <c r="R172" s="61">
        <f t="shared" si="36"/>
        <v>0.10050493297325991</v>
      </c>
      <c r="S172" s="61">
        <f t="shared" si="37"/>
        <v>4.3163490001243865E-2</v>
      </c>
      <c r="T172" s="61">
        <f t="shared" si="38"/>
        <v>5.0771521774483963E-2</v>
      </c>
      <c r="U172" s="61">
        <f t="shared" si="39"/>
        <v>3.984194763847948E-2</v>
      </c>
      <c r="V172" s="61">
        <f t="shared" si="40"/>
        <v>1.7521192566109497E-2</v>
      </c>
      <c r="W172" s="61">
        <f t="shared" si="41"/>
        <v>3.8356530686194136E-3</v>
      </c>
      <c r="X172" s="61">
        <f t="shared" si="42"/>
        <v>8.6566204011400815E-3</v>
      </c>
      <c r="Y172" s="61">
        <f t="shared" si="43"/>
        <v>1.228854743287888E-4</v>
      </c>
      <c r="Z172" s="61">
        <f t="shared" si="44"/>
        <v>1.4452244714471884E-2</v>
      </c>
      <c r="AA172" s="61">
        <f t="shared" si="45"/>
        <v>-1.5425932851365726E-2</v>
      </c>
      <c r="AB172" s="61">
        <f t="shared" si="46"/>
        <v>2.9162663373303942E-2</v>
      </c>
      <c r="AC172" s="126">
        <f t="shared" si="47"/>
        <v>-1.0679284265175538E-2</v>
      </c>
    </row>
    <row r="173" spans="1:29" x14ac:dyDescent="0.25">
      <c r="A173" s="15">
        <v>2016</v>
      </c>
      <c r="B173" s="13">
        <v>98.463919403471635</v>
      </c>
      <c r="C173" s="13">
        <v>95.888408423512232</v>
      </c>
      <c r="D173" s="13">
        <v>91.996951369537456</v>
      </c>
      <c r="E173" s="13">
        <v>94.066748713649332</v>
      </c>
      <c r="F173" s="13">
        <v>130.94047745247755</v>
      </c>
      <c r="G173" s="13">
        <v>107.60058156604359</v>
      </c>
      <c r="H173" s="70">
        <v>102.91526778937327</v>
      </c>
      <c r="I173" s="61">
        <f>'Table 1'!I173</f>
        <v>0.58200908568555632</v>
      </c>
      <c r="J173" s="61">
        <f>'Table 1'!J173</f>
        <v>0.19058213028801263</v>
      </c>
      <c r="K173" s="61">
        <f>'Table 1'!K173</f>
        <v>0.17960209724915607</v>
      </c>
      <c r="L173" s="61">
        <f>'Table 1'!L173</f>
        <v>7.9311211664152836E-3</v>
      </c>
      <c r="M173" s="61">
        <f>'Table 1'!M173</f>
        <v>0.33880090497737558</v>
      </c>
      <c r="N173" s="61">
        <f>'Table 1'!N173</f>
        <v>0.29892533936651583</v>
      </c>
      <c r="O173" s="61">
        <f t="shared" si="33"/>
        <v>2.6970356119151884E-2</v>
      </c>
      <c r="P173" s="61">
        <f t="shared" si="34"/>
        <v>9.8327854794897362E-3</v>
      </c>
      <c r="Q173" s="61">
        <f t="shared" si="35"/>
        <v>2.3557350532139809E-2</v>
      </c>
      <c r="R173" s="61">
        <f t="shared" si="36"/>
        <v>1.4152279899559916E-2</v>
      </c>
      <c r="S173" s="61">
        <f t="shared" si="37"/>
        <v>5.3712371259199809E-2</v>
      </c>
      <c r="T173" s="61">
        <f t="shared" si="38"/>
        <v>2.6499349197339983E-2</v>
      </c>
      <c r="U173" s="61">
        <f t="shared" si="39"/>
        <v>2.971985899694074E-2</v>
      </c>
      <c r="V173" s="61">
        <f t="shared" si="40"/>
        <v>1.577327460502724E-2</v>
      </c>
      <c r="W173" s="61">
        <f t="shared" si="41"/>
        <v>1.9153852578436053E-3</v>
      </c>
      <c r="X173" s="61">
        <f t="shared" si="42"/>
        <v>4.2437290620737428E-3</v>
      </c>
      <c r="Y173" s="61">
        <f t="shared" si="43"/>
        <v>1.3894999149708509E-4</v>
      </c>
      <c r="Z173" s="61">
        <f t="shared" si="44"/>
        <v>1.8061600423165219E-2</v>
      </c>
      <c r="AA173" s="61">
        <f t="shared" si="45"/>
        <v>-8.105123469964344E-3</v>
      </c>
      <c r="AB173" s="61">
        <f t="shared" si="46"/>
        <v>3.2027815869642547E-2</v>
      </c>
      <c r="AC173" s="126">
        <f t="shared" si="47"/>
        <v>2.3079568727018065E-3</v>
      </c>
    </row>
    <row r="174" spans="1:29" x14ac:dyDescent="0.25">
      <c r="A174" s="72">
        <v>2017</v>
      </c>
      <c r="B174" s="13">
        <v>101.4395520715322</v>
      </c>
      <c r="C174" s="13">
        <v>96.85642611376602</v>
      </c>
      <c r="D174" s="13">
        <v>98.268258384985771</v>
      </c>
      <c r="E174" s="13">
        <v>100.00080501242022</v>
      </c>
      <c r="F174" s="13">
        <v>138.15700248111492</v>
      </c>
      <c r="G174" s="13">
        <v>114.90419059246676</v>
      </c>
      <c r="H174" s="70">
        <v>106.0695340009505</v>
      </c>
      <c r="I174" s="61">
        <f>'Table 1'!I174</f>
        <v>0.58363134506789505</v>
      </c>
      <c r="J174" s="61">
        <f>'Table 1'!J174</f>
        <v>0.18619342833560124</v>
      </c>
      <c r="K174" s="61">
        <f>'Table 1'!K174</f>
        <v>0.18670983856155654</v>
      </c>
      <c r="L174" s="61">
        <f>'Table 1'!L174</f>
        <v>7.4018799053592191E-3</v>
      </c>
      <c r="M174" s="61">
        <f>'Table 1'!M174</f>
        <v>0.35149462029647111</v>
      </c>
      <c r="N174" s="61">
        <f>'Table 1'!N174</f>
        <v>0.31543111216688313</v>
      </c>
      <c r="O174" s="61">
        <f t="shared" si="33"/>
        <v>3.0220538508805905E-2</v>
      </c>
      <c r="P174" s="61">
        <f t="shared" si="34"/>
        <v>1.009525245197862E-2</v>
      </c>
      <c r="Q174" s="61">
        <f t="shared" si="35"/>
        <v>6.8168639526514863E-2</v>
      </c>
      <c r="R174" s="61">
        <f t="shared" si="36"/>
        <v>6.3083463390819272E-2</v>
      </c>
      <c r="S174" s="61">
        <f t="shared" si="37"/>
        <v>5.5113019052924095E-2</v>
      </c>
      <c r="T174" s="61">
        <f t="shared" si="38"/>
        <v>6.7877040440904368E-2</v>
      </c>
      <c r="U174" s="61">
        <f t="shared" si="39"/>
        <v>3.0649157110806513E-2</v>
      </c>
      <c r="V174" s="61">
        <f t="shared" si="40"/>
        <v>1.7588627986435269E-2</v>
      </c>
      <c r="W174" s="61">
        <f t="shared" si="41"/>
        <v>1.9239747180933684E-3</v>
      </c>
      <c r="X174" s="61">
        <f t="shared" si="42"/>
        <v>1.2243230625583787E-2</v>
      </c>
      <c r="Y174" s="61">
        <f t="shared" si="43"/>
        <v>5.0032259174971041E-4</v>
      </c>
      <c r="Z174" s="61">
        <f t="shared" si="44"/>
        <v>1.8672340731166026E-2</v>
      </c>
      <c r="AA174" s="61">
        <f t="shared" si="45"/>
        <v>-2.0290167348992059E-2</v>
      </c>
      <c r="AB174" s="61">
        <f t="shared" si="46"/>
        <v>3.0638329304036097E-2</v>
      </c>
      <c r="AC174" s="126">
        <f t="shared" si="47"/>
        <v>-1.082780677041581E-5</v>
      </c>
    </row>
    <row r="175" spans="1:29" x14ac:dyDescent="0.25">
      <c r="A175" s="72">
        <v>2018</v>
      </c>
      <c r="B175" s="13">
        <v>103.14659616444408</v>
      </c>
      <c r="C175" s="13">
        <v>99.060557660453654</v>
      </c>
      <c r="D175" s="13">
        <v>104.48646677678909</v>
      </c>
      <c r="E175" s="13">
        <v>107.75542111506708</v>
      </c>
      <c r="F175" s="13">
        <v>140.54368592709605</v>
      </c>
      <c r="G175" s="13">
        <v>119.4086327619233</v>
      </c>
      <c r="H175" s="70">
        <v>108.64967168159002</v>
      </c>
      <c r="I175" s="61">
        <f>'Table 1'!I175</f>
        <v>0.58131624197284204</v>
      </c>
      <c r="J175" s="61">
        <f>'Table 1'!J175</f>
        <v>0.18673369573799156</v>
      </c>
      <c r="K175" s="61">
        <f>'Table 1'!K175</f>
        <v>0.19446852257078484</v>
      </c>
      <c r="L175" s="61">
        <f>'Table 1'!L175</f>
        <v>1.0311163265764062E-2</v>
      </c>
      <c r="M175" s="61">
        <f>'Table 1'!M175</f>
        <v>0.35162587605827172</v>
      </c>
      <c r="N175" s="61">
        <f>'Table 1'!N175</f>
        <v>0.32445549960565429</v>
      </c>
      <c r="O175" s="61">
        <f t="shared" si="33"/>
        <v>1.6828190366102058E-2</v>
      </c>
      <c r="P175" s="61">
        <f t="shared" si="34"/>
        <v>2.2756688793149404E-2</v>
      </c>
      <c r="Q175" s="61">
        <f t="shared" si="35"/>
        <v>6.3277893533456364E-2</v>
      </c>
      <c r="R175" s="61">
        <f t="shared" si="36"/>
        <v>7.7545536775266211E-2</v>
      </c>
      <c r="S175" s="61">
        <f t="shared" si="37"/>
        <v>1.7275153652145603E-2</v>
      </c>
      <c r="T175" s="61">
        <f t="shared" si="38"/>
        <v>3.9201722289072594E-2</v>
      </c>
      <c r="U175" s="61">
        <f t="shared" si="39"/>
        <v>2.4324964797303616E-2</v>
      </c>
      <c r="V175" s="61">
        <f t="shared" si="40"/>
        <v>9.8214593784267373E-3</v>
      </c>
      <c r="W175" s="61">
        <f t="shared" si="41"/>
        <v>4.2371459039628433E-3</v>
      </c>
      <c r="X175" s="61">
        <f t="shared" si="42"/>
        <v>1.1814605286147001E-2</v>
      </c>
      <c r="Y175" s="61">
        <f t="shared" si="43"/>
        <v>5.7398275040713726E-4</v>
      </c>
      <c r="Z175" s="61">
        <f t="shared" si="44"/>
        <v>6.0721235735241149E-3</v>
      </c>
      <c r="AA175" s="61">
        <f t="shared" si="45"/>
        <v>-1.2365442860499461E-2</v>
      </c>
      <c r="AB175" s="61">
        <f t="shared" si="46"/>
        <v>2.0153874031968368E-2</v>
      </c>
      <c r="AC175" s="126">
        <f t="shared" si="47"/>
        <v>-4.1710907653352489E-3</v>
      </c>
    </row>
    <row r="176" spans="1:29" x14ac:dyDescent="0.25">
      <c r="A176" s="72">
        <v>2019</v>
      </c>
      <c r="B176" s="13">
        <v>104.18339913143306</v>
      </c>
      <c r="C176" s="13">
        <v>101.04495195670182</v>
      </c>
      <c r="D176" s="13">
        <v>109.22058838898568</v>
      </c>
      <c r="E176" s="13">
        <v>111.22025799406069</v>
      </c>
      <c r="F176" s="13">
        <v>144.01793984785607</v>
      </c>
      <c r="G176" s="13">
        <v>120.84066526822816</v>
      </c>
      <c r="H176" s="70">
        <v>110.94945637332532</v>
      </c>
      <c r="I176" s="61">
        <f>'Table 1'!I176</f>
        <v>0.57349110999497743</v>
      </c>
      <c r="J176" s="61">
        <f>'Table 1'!J176</f>
        <v>0.18830979407332998</v>
      </c>
      <c r="K176" s="61">
        <f>'Table 1'!K176</f>
        <v>0.2008132596685083</v>
      </c>
      <c r="L176" s="61">
        <f>'Table 1'!L176</f>
        <v>8.0859869412355598E-3</v>
      </c>
      <c r="M176" s="61">
        <f>'Table 1'!M176</f>
        <v>0.34954655951783026</v>
      </c>
      <c r="N176" s="61">
        <f>'Table 1'!N176</f>
        <v>0.32024671019588147</v>
      </c>
      <c r="O176" s="61">
        <f t="shared" si="33"/>
        <v>1.0051741943437831E-2</v>
      </c>
      <c r="P176" s="61">
        <f t="shared" si="34"/>
        <v>2.0032133304256128E-2</v>
      </c>
      <c r="Q176" s="61">
        <f t="shared" si="35"/>
        <v>4.5308466811399883E-2</v>
      </c>
      <c r="R176" s="61">
        <f t="shared" si="36"/>
        <v>3.2154640974338289E-2</v>
      </c>
      <c r="S176" s="61">
        <f t="shared" si="37"/>
        <v>2.47200996461856E-2</v>
      </c>
      <c r="T176" s="61">
        <f t="shared" si="38"/>
        <v>1.1992704992779268E-2</v>
      </c>
      <c r="U176" s="61">
        <f t="shared" si="39"/>
        <v>2.1166973228184949E-2</v>
      </c>
      <c r="V176" s="61">
        <f t="shared" si="40"/>
        <v>5.843240851840072E-3</v>
      </c>
      <c r="W176" s="61">
        <f t="shared" si="41"/>
        <v>3.7406742854198512E-3</v>
      </c>
      <c r="X176" s="61">
        <f t="shared" si="42"/>
        <v>8.8110706007603744E-3</v>
      </c>
      <c r="Y176" s="61">
        <f t="shared" si="43"/>
        <v>3.3155175283842888E-4</v>
      </c>
      <c r="Z176" s="61">
        <f t="shared" si="44"/>
        <v>8.6922266943377843E-3</v>
      </c>
      <c r="AA176" s="61">
        <f t="shared" si="45"/>
        <v>-3.8910990900554222E-3</v>
      </c>
      <c r="AB176" s="61">
        <f t="shared" si="46"/>
        <v>2.3527665095141093E-2</v>
      </c>
      <c r="AC176" s="126">
        <f t="shared" si="47"/>
        <v>2.3606918669561439E-3</v>
      </c>
    </row>
    <row r="177" spans="1:29" x14ac:dyDescent="0.25">
      <c r="A177" s="72">
        <v>2020</v>
      </c>
      <c r="B177" s="13">
        <v>91.713342257363237</v>
      </c>
      <c r="C177" s="13">
        <v>104.38942913132935</v>
      </c>
      <c r="D177" s="13">
        <v>98.794921208050127</v>
      </c>
      <c r="E177" s="13">
        <v>98.504004852708746</v>
      </c>
      <c r="F177" s="13">
        <v>115.00291088072174</v>
      </c>
      <c r="G177" s="13">
        <v>102.47927145752512</v>
      </c>
      <c r="H177" s="70">
        <v>98.983069552174641</v>
      </c>
      <c r="I177" s="61">
        <f>'Table 1'!I177</f>
        <v>0.5597558888647246</v>
      </c>
      <c r="J177" s="61">
        <f>'Table 1'!J177</f>
        <v>0.21860104033342009</v>
      </c>
      <c r="K177" s="61">
        <f>'Table 1'!K177</f>
        <v>0.20286056038247763</v>
      </c>
      <c r="L177" s="61">
        <f>'Table 1'!L177</f>
        <v>4.0509898854492361E-3</v>
      </c>
      <c r="M177" s="61">
        <f>'Table 1'!M177</f>
        <v>0.30620937868778231</v>
      </c>
      <c r="N177" s="61">
        <f>'Table 1'!N177</f>
        <v>0.29147785815385385</v>
      </c>
      <c r="O177" s="61">
        <f t="shared" si="33"/>
        <v>-0.11969331945426509</v>
      </c>
      <c r="P177" s="61">
        <f t="shared" si="34"/>
        <v>3.3098904100232973E-2</v>
      </c>
      <c r="Q177" s="61">
        <f t="shared" si="35"/>
        <v>-9.5455145725866886E-2</v>
      </c>
      <c r="R177" s="61">
        <f t="shared" si="36"/>
        <v>-0.11433396550861274</v>
      </c>
      <c r="S177" s="61">
        <f t="shared" si="37"/>
        <v>-0.2014681573544691</v>
      </c>
      <c r="T177" s="61">
        <f t="shared" si="38"/>
        <v>-0.15194714271016752</v>
      </c>
      <c r="U177" s="61">
        <f t="shared" si="39"/>
        <v>-0.10785439796014773</v>
      </c>
      <c r="V177" s="61">
        <f t="shared" si="40"/>
        <v>-6.8643054632809911E-2</v>
      </c>
      <c r="W177" s="61">
        <f t="shared" si="41"/>
        <v>6.2328478151677689E-3</v>
      </c>
      <c r="X177" s="61">
        <f t="shared" si="42"/>
        <v>-1.9168658965343807E-2</v>
      </c>
      <c r="Y177" s="61">
        <f t="shared" si="43"/>
        <v>-9.2450295204231955E-4</v>
      </c>
      <c r="Z177" s="61">
        <f t="shared" si="44"/>
        <v>-7.0422501255651526E-2</v>
      </c>
      <c r="AA177" s="61">
        <f t="shared" si="45"/>
        <v>4.8660572576595257E-2</v>
      </c>
      <c r="AB177" s="61">
        <f t="shared" si="46"/>
        <v>-0.10426529741408455</v>
      </c>
      <c r="AC177" s="126">
        <f t="shared" si="47"/>
        <v>3.5891005460631786E-3</v>
      </c>
    </row>
    <row r="178" spans="1:29" x14ac:dyDescent="0.25">
      <c r="A178" s="15"/>
    </row>
    <row r="179" spans="1:29" x14ac:dyDescent="0.25">
      <c r="A179" s="15"/>
    </row>
    <row r="180" spans="1:29" x14ac:dyDescent="0.25">
      <c r="A180" s="15"/>
    </row>
    <row r="181" spans="1:29" x14ac:dyDescent="0.25">
      <c r="A181" s="15"/>
    </row>
    <row r="182" spans="1:29" x14ac:dyDescent="0.25">
      <c r="A182" s="15"/>
    </row>
    <row r="183" spans="1:29" x14ac:dyDescent="0.25">
      <c r="A183" s="15"/>
    </row>
    <row r="184" spans="1:29" x14ac:dyDescent="0.25">
      <c r="A184" s="15"/>
    </row>
    <row r="185" spans="1:29" x14ac:dyDescent="0.25">
      <c r="A185" s="15"/>
    </row>
  </sheetData>
  <pageMargins left="0.75" right="0.75" top="1" bottom="1" header="0.5" footer="0.5"/>
  <pageSetup paperSize="9"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80"/>
  <sheetViews>
    <sheetView workbookViewId="0">
      <pane xSplit="1" ySplit="6" topLeftCell="G7" activePane="bottomRight" state="frozen"/>
      <selection pane="topRight" activeCell="B1" sqref="B1"/>
      <selection pane="bottomLeft" activeCell="A12" sqref="A12"/>
      <selection pane="bottomRight" activeCell="N7" sqref="N7:S7"/>
    </sheetView>
  </sheetViews>
  <sheetFormatPr defaultColWidth="10.875" defaultRowHeight="15.75" x14ac:dyDescent="0.25"/>
  <cols>
    <col min="1" max="1" width="10.875" style="12"/>
    <col min="2" max="8" width="10.875" style="70"/>
    <col min="9" max="9" width="10.875" style="18"/>
    <col min="10" max="11" width="10.875" style="59"/>
    <col min="12" max="12" width="10.875" style="18"/>
    <col min="13" max="16384" width="10.875" style="73"/>
  </cols>
  <sheetData>
    <row r="1" spans="1:21" customFormat="1" x14ac:dyDescent="0.25">
      <c r="A1" s="16"/>
      <c r="B1" s="54" t="s">
        <v>201</v>
      </c>
      <c r="L1" s="48" t="s">
        <v>200</v>
      </c>
    </row>
    <row r="2" spans="1:21" x14ac:dyDescent="0.25">
      <c r="B2" s="59" t="s">
        <v>208</v>
      </c>
    </row>
    <row r="4" spans="1:21" x14ac:dyDescent="0.25">
      <c r="B4" s="88" t="s">
        <v>161</v>
      </c>
      <c r="C4" s="89"/>
      <c r="D4" s="88" t="s">
        <v>162</v>
      </c>
    </row>
    <row r="5" spans="1:21" x14ac:dyDescent="0.25">
      <c r="B5" s="90" t="s">
        <v>159</v>
      </c>
      <c r="C5" s="91" t="s">
        <v>163</v>
      </c>
      <c r="D5" s="91" t="s">
        <v>172</v>
      </c>
      <c r="E5" s="92" t="s">
        <v>160</v>
      </c>
      <c r="F5" s="93" t="s">
        <v>174</v>
      </c>
      <c r="G5" s="93" t="s">
        <v>175</v>
      </c>
      <c r="H5" s="94" t="s">
        <v>193</v>
      </c>
      <c r="I5" s="45"/>
      <c r="J5" s="95" t="s">
        <v>166</v>
      </c>
      <c r="K5" s="95" t="s">
        <v>189</v>
      </c>
      <c r="L5" s="95" t="s">
        <v>190</v>
      </c>
      <c r="N5" s="90" t="s">
        <v>159</v>
      </c>
      <c r="O5" s="91" t="s">
        <v>163</v>
      </c>
      <c r="P5" s="91" t="s">
        <v>172</v>
      </c>
      <c r="Q5" s="92" t="s">
        <v>160</v>
      </c>
      <c r="R5" s="93" t="s">
        <v>174</v>
      </c>
      <c r="S5" s="93" t="s">
        <v>175</v>
      </c>
      <c r="T5" s="94" t="s">
        <v>193</v>
      </c>
      <c r="U5" s="73" t="s">
        <v>259</v>
      </c>
    </row>
    <row r="6" spans="1:21" x14ac:dyDescent="0.25">
      <c r="B6" s="34" t="s">
        <v>158</v>
      </c>
      <c r="C6" s="34" t="s">
        <v>158</v>
      </c>
      <c r="D6" s="34" t="s">
        <v>158</v>
      </c>
      <c r="E6" s="34" t="s">
        <v>158</v>
      </c>
      <c r="F6" s="34" t="s">
        <v>158</v>
      </c>
      <c r="G6" s="34" t="s">
        <v>158</v>
      </c>
      <c r="H6" s="34" t="s">
        <v>158</v>
      </c>
      <c r="J6" s="34" t="s">
        <v>158</v>
      </c>
      <c r="K6" s="34" t="s">
        <v>158</v>
      </c>
      <c r="L6" s="34" t="s">
        <v>158</v>
      </c>
    </row>
    <row r="7" spans="1:21" x14ac:dyDescent="0.25">
      <c r="A7" s="16" t="s">
        <v>2</v>
      </c>
      <c r="B7" s="58">
        <v>0.11603036039339946</v>
      </c>
      <c r="C7" s="58">
        <v>8.4364558774387241E-2</v>
      </c>
      <c r="D7" s="58">
        <v>0.2113948973306887</v>
      </c>
      <c r="E7" s="58">
        <v>0.19922811781539973</v>
      </c>
      <c r="F7" s="58">
        <v>0.2102263691218586</v>
      </c>
      <c r="G7" s="58">
        <v>0.26804239984670702</v>
      </c>
      <c r="H7" s="58">
        <v>0.1185043807078537</v>
      </c>
      <c r="I7" s="86"/>
      <c r="J7" s="58">
        <v>0.1176854347235067</v>
      </c>
      <c r="K7" s="58">
        <v>0.11584488649581702</v>
      </c>
      <c r="L7" s="58">
        <v>0.11591340151363615</v>
      </c>
      <c r="N7" s="73">
        <f>'Table 1'!B7/$H7</f>
        <v>183.89221934697659</v>
      </c>
      <c r="O7" s="73">
        <f>'Table 1'!C7/$H7</f>
        <v>20.776471660064615</v>
      </c>
      <c r="P7" s="73">
        <f>'Table 1'!D7/$H7</f>
        <v>9.978917366103552</v>
      </c>
      <c r="Q7" s="73">
        <f>'Table 1'!E7/$H7</f>
        <v>1.8012243484555275</v>
      </c>
      <c r="R7" s="73">
        <f>'Table 1'!F7/$H7</f>
        <v>8.6286277196390699</v>
      </c>
      <c r="S7" s="73">
        <f>'Table 1'!G7/$H7</f>
        <v>9.4392291628756659</v>
      </c>
      <c r="T7" s="73">
        <f>'Table 1'!H7/H7</f>
        <v>215.63823127836369</v>
      </c>
      <c r="U7" s="73">
        <f>SUM(N7:S7)</f>
        <v>234.51668960411504</v>
      </c>
    </row>
    <row r="8" spans="1:21" x14ac:dyDescent="0.25">
      <c r="A8" s="16" t="s">
        <v>3</v>
      </c>
      <c r="B8" s="58">
        <v>0.11622547891693996</v>
      </c>
      <c r="C8" s="58">
        <v>8.808793649943715E-2</v>
      </c>
      <c r="D8" s="58">
        <v>0.21086322408797617</v>
      </c>
      <c r="E8" s="58">
        <v>0.20091778822439621</v>
      </c>
      <c r="F8" s="58">
        <v>0.18728658536718756</v>
      </c>
      <c r="G8" s="58">
        <v>0.25339948607116791</v>
      </c>
      <c r="H8" s="58">
        <v>0.11909959103274702</v>
      </c>
      <c r="I8" s="86"/>
      <c r="J8" s="58">
        <v>0.1182967420271035</v>
      </c>
      <c r="K8" s="58">
        <v>0.11650897196758556</v>
      </c>
      <c r="L8" s="58">
        <v>0.11657245926815336</v>
      </c>
    </row>
    <row r="9" spans="1:21" x14ac:dyDescent="0.25">
      <c r="A9" s="16" t="s">
        <v>4</v>
      </c>
      <c r="B9" s="58">
        <v>0.11125995838882427</v>
      </c>
      <c r="C9" s="58">
        <v>8.4580746108997698E-2</v>
      </c>
      <c r="D9" s="58">
        <v>0.21352491183556613</v>
      </c>
      <c r="E9" s="58">
        <v>0.20305168545341029</v>
      </c>
      <c r="F9" s="58">
        <v>0.19658704413633429</v>
      </c>
      <c r="G9" s="58">
        <v>0.26325645708132561</v>
      </c>
      <c r="H9" s="58">
        <v>0.11468210972353517</v>
      </c>
      <c r="I9" s="86"/>
      <c r="J9" s="58">
        <v>0.11381415546555322</v>
      </c>
      <c r="K9" s="58">
        <v>0.1119947023581952</v>
      </c>
      <c r="L9" s="58">
        <v>0.11206149443592199</v>
      </c>
    </row>
    <row r="10" spans="1:21" x14ac:dyDescent="0.25">
      <c r="A10" s="16" t="s">
        <v>5</v>
      </c>
      <c r="B10" s="58">
        <v>0.13465493737626066</v>
      </c>
      <c r="C10" s="58">
        <v>8.8003657512265188E-2</v>
      </c>
      <c r="D10" s="58">
        <v>0.21087066873796259</v>
      </c>
      <c r="E10" s="58">
        <v>0.19860750762692461</v>
      </c>
      <c r="F10" s="58">
        <v>0.20340732586961366</v>
      </c>
      <c r="G10" s="58">
        <v>0.2813260335984068</v>
      </c>
      <c r="H10" s="58">
        <v>0.13436990755336453</v>
      </c>
      <c r="I10" s="86"/>
      <c r="J10" s="58">
        <v>0.13361163487086974</v>
      </c>
      <c r="K10" s="58">
        <v>0.13218000781225525</v>
      </c>
      <c r="L10" s="58">
        <v>0.13225461509714825</v>
      </c>
    </row>
    <row r="11" spans="1:21" x14ac:dyDescent="0.25">
      <c r="A11" s="16" t="s">
        <v>6</v>
      </c>
      <c r="B11" s="58">
        <v>0.13748747626797189</v>
      </c>
      <c r="C11" s="58">
        <v>8.9016104744986821E-2</v>
      </c>
      <c r="D11" s="58">
        <v>0.21778880806891512</v>
      </c>
      <c r="E11" s="58">
        <v>0.205829420537056</v>
      </c>
      <c r="F11" s="58">
        <v>0.20723023944025643</v>
      </c>
      <c r="G11" s="58">
        <v>0.28597737468306755</v>
      </c>
      <c r="H11" s="58">
        <v>0.13653100896945591</v>
      </c>
      <c r="I11" s="86"/>
      <c r="J11" s="58">
        <v>0.13575020246372424</v>
      </c>
      <c r="K11" s="58">
        <v>0.13428883979016262</v>
      </c>
      <c r="L11" s="58">
        <v>0.13437320323924801</v>
      </c>
    </row>
    <row r="12" spans="1:21" x14ac:dyDescent="0.25">
      <c r="A12" s="16" t="s">
        <v>7</v>
      </c>
      <c r="B12" s="58">
        <v>0.14063178966029874</v>
      </c>
      <c r="C12" s="58">
        <v>8.9805750568912809E-2</v>
      </c>
      <c r="D12" s="58">
        <v>0.18671297085702543</v>
      </c>
      <c r="E12" s="58">
        <v>0.18375041296699177</v>
      </c>
      <c r="F12" s="58">
        <v>0.22714103210255654</v>
      </c>
      <c r="G12" s="58">
        <v>0.29181867314777349</v>
      </c>
      <c r="H12" s="58">
        <v>0.13835089785984336</v>
      </c>
      <c r="I12" s="86"/>
      <c r="J12" s="58">
        <v>0.13756666915327323</v>
      </c>
      <c r="K12" s="58">
        <v>0.13659058630616303</v>
      </c>
      <c r="L12" s="58">
        <v>0.13667598472690806</v>
      </c>
    </row>
    <row r="13" spans="1:21" x14ac:dyDescent="0.25">
      <c r="A13" s="16" t="s">
        <v>8</v>
      </c>
      <c r="B13" s="58">
        <v>0.14194202681240189</v>
      </c>
      <c r="C13" s="58">
        <v>0.10554657024127558</v>
      </c>
      <c r="D13" s="58">
        <v>0.21155627906395105</v>
      </c>
      <c r="E13" s="58">
        <v>0.2085621141463288</v>
      </c>
      <c r="F13" s="58">
        <v>0.25017679562385625</v>
      </c>
      <c r="G13" s="58">
        <v>0.30121914127670368</v>
      </c>
      <c r="H13" s="58">
        <v>0.1428010750377072</v>
      </c>
      <c r="I13" s="86"/>
      <c r="J13" s="58">
        <v>0.14195521468504613</v>
      </c>
      <c r="K13" s="58">
        <v>0.1406690855879498</v>
      </c>
      <c r="L13" s="58">
        <v>0.140767490773482</v>
      </c>
    </row>
    <row r="14" spans="1:21" x14ac:dyDescent="0.25">
      <c r="A14" s="16" t="s">
        <v>9</v>
      </c>
      <c r="B14" s="58">
        <v>0.13865879364675218</v>
      </c>
      <c r="C14" s="58">
        <v>0.1067622365427152</v>
      </c>
      <c r="D14" s="58">
        <v>0.19798015477484138</v>
      </c>
      <c r="E14" s="58">
        <v>0.1974599323862572</v>
      </c>
      <c r="F14" s="58">
        <v>0.25819899355964587</v>
      </c>
      <c r="G14" s="58">
        <v>0.30017743620215726</v>
      </c>
      <c r="H14" s="58">
        <v>0.14041409593064638</v>
      </c>
      <c r="I14" s="86"/>
      <c r="J14" s="58">
        <v>0.13950349661283917</v>
      </c>
      <c r="K14" s="58">
        <v>0.13828697262074949</v>
      </c>
      <c r="L14" s="58">
        <v>0.13840151301644535</v>
      </c>
    </row>
    <row r="15" spans="1:21" x14ac:dyDescent="0.25">
      <c r="A15" s="16" t="s">
        <v>10</v>
      </c>
      <c r="B15" s="58">
        <v>0.13259303270671541</v>
      </c>
      <c r="C15" s="58">
        <v>0.10096160345739624</v>
      </c>
      <c r="D15" s="58">
        <v>0.18441077139067175</v>
      </c>
      <c r="E15" s="58">
        <v>0.18289229300639534</v>
      </c>
      <c r="F15" s="58">
        <v>0.21918137045247679</v>
      </c>
      <c r="G15" s="58">
        <v>0.29253963020560952</v>
      </c>
      <c r="H15" s="58">
        <v>0.13393465071145763</v>
      </c>
      <c r="I15" s="86"/>
      <c r="J15" s="58">
        <v>0.13296464000099067</v>
      </c>
      <c r="K15" s="58">
        <v>0.1317665563954519</v>
      </c>
      <c r="L15" s="58">
        <v>0.13188174874626643</v>
      </c>
    </row>
    <row r="16" spans="1:21" x14ac:dyDescent="0.25">
      <c r="A16" s="16" t="s">
        <v>11</v>
      </c>
      <c r="B16" s="58">
        <v>0.1356861520037746</v>
      </c>
      <c r="C16" s="58">
        <v>9.7248911682059888E-2</v>
      </c>
      <c r="D16" s="58">
        <v>0.19392156172316688</v>
      </c>
      <c r="E16" s="58">
        <v>0.19352624908505286</v>
      </c>
      <c r="F16" s="58">
        <v>0.21298453528892228</v>
      </c>
      <c r="G16" s="58">
        <v>0.29723696133239569</v>
      </c>
      <c r="H16" s="58">
        <v>0.13573701717111361</v>
      </c>
      <c r="I16" s="86"/>
      <c r="J16" s="58">
        <v>0.13469324906805824</v>
      </c>
      <c r="K16" s="58">
        <v>0.13335909945597446</v>
      </c>
      <c r="L16" s="58">
        <v>0.13347511796273645</v>
      </c>
    </row>
    <row r="17" spans="1:12" x14ac:dyDescent="0.25">
      <c r="A17" s="16" t="s">
        <v>12</v>
      </c>
      <c r="B17" s="58">
        <v>0.13802964341237026</v>
      </c>
      <c r="C17" s="58">
        <v>0.10321081269112008</v>
      </c>
      <c r="D17" s="58">
        <v>0.19311796152999622</v>
      </c>
      <c r="E17" s="58">
        <v>0.19259760148358154</v>
      </c>
      <c r="F17" s="58">
        <v>0.21511021755981755</v>
      </c>
      <c r="G17" s="58">
        <v>0.27477363239091473</v>
      </c>
      <c r="H17" s="58">
        <v>0.13855338056586058</v>
      </c>
      <c r="I17" s="86"/>
      <c r="J17" s="58">
        <v>0.13756424767290326</v>
      </c>
      <c r="K17" s="58">
        <v>0.13630272310362229</v>
      </c>
      <c r="L17" s="58">
        <v>0.13640626330539668</v>
      </c>
    </row>
    <row r="18" spans="1:12" x14ac:dyDescent="0.25">
      <c r="A18" s="16" t="s">
        <v>13</v>
      </c>
      <c r="B18" s="58">
        <v>0.13983772967448313</v>
      </c>
      <c r="C18" s="58">
        <v>0.10693219379879065</v>
      </c>
      <c r="D18" s="58">
        <v>0.19102228905243235</v>
      </c>
      <c r="E18" s="58">
        <v>0.19056271103394715</v>
      </c>
      <c r="F18" s="58">
        <v>0.21985178733005614</v>
      </c>
      <c r="G18" s="58">
        <v>0.28515304944586911</v>
      </c>
      <c r="H18" s="58">
        <v>0.14023829045412969</v>
      </c>
      <c r="I18" s="86"/>
      <c r="J18" s="58">
        <v>0.13916960488098795</v>
      </c>
      <c r="K18" s="58">
        <v>0.13793486491885742</v>
      </c>
      <c r="L18" s="58">
        <v>0.13804004972956857</v>
      </c>
    </row>
    <row r="19" spans="1:12" x14ac:dyDescent="0.25">
      <c r="A19" s="16" t="s">
        <v>14</v>
      </c>
      <c r="B19" s="58">
        <v>0.14275519795406461</v>
      </c>
      <c r="C19" s="58">
        <v>0.10787628354046942</v>
      </c>
      <c r="D19" s="58">
        <v>0.18575123634514581</v>
      </c>
      <c r="E19" s="58">
        <v>0.18594363714410972</v>
      </c>
      <c r="F19" s="58">
        <v>0.21600497497127505</v>
      </c>
      <c r="G19" s="58">
        <v>0.29124555425390114</v>
      </c>
      <c r="H19" s="58">
        <v>0.14280118507567691</v>
      </c>
      <c r="I19" s="86"/>
      <c r="J19" s="58">
        <v>0.14164958404419975</v>
      </c>
      <c r="K19" s="58">
        <v>0.14051681504147484</v>
      </c>
      <c r="L19" s="58">
        <v>0.14063800898719697</v>
      </c>
    </row>
    <row r="20" spans="1:12" x14ac:dyDescent="0.25">
      <c r="A20" s="16" t="s">
        <v>15</v>
      </c>
      <c r="B20" s="58">
        <v>0.14610338883276158</v>
      </c>
      <c r="C20" s="58">
        <v>0.11276993265887862</v>
      </c>
      <c r="D20" s="58">
        <v>0.18813592128994855</v>
      </c>
      <c r="E20" s="58">
        <v>0.18879683919052456</v>
      </c>
      <c r="F20" s="58">
        <v>0.23679372295031378</v>
      </c>
      <c r="G20" s="58">
        <v>0.30125566277910815</v>
      </c>
      <c r="H20" s="58">
        <v>0.14715897334224665</v>
      </c>
      <c r="I20" s="86"/>
      <c r="J20" s="58">
        <v>0.145963480905034</v>
      </c>
      <c r="K20" s="58">
        <v>0.14485438592307212</v>
      </c>
      <c r="L20" s="58">
        <v>0.14496855061066685</v>
      </c>
    </row>
    <row r="21" spans="1:12" x14ac:dyDescent="0.25">
      <c r="A21" s="16" t="s">
        <v>16</v>
      </c>
      <c r="B21" s="58">
        <v>0.14529385336367376</v>
      </c>
      <c r="C21" s="58">
        <v>0.11503735540049753</v>
      </c>
      <c r="D21" s="58">
        <v>0.19168366466915523</v>
      </c>
      <c r="E21" s="58">
        <v>0.19232957441410695</v>
      </c>
      <c r="F21" s="58">
        <v>0.2464850728643469</v>
      </c>
      <c r="G21" s="58">
        <v>0.31877972460548271</v>
      </c>
      <c r="H21" s="58">
        <v>0.14712886150772819</v>
      </c>
      <c r="I21" s="86"/>
      <c r="J21" s="58">
        <v>0.14574435500790378</v>
      </c>
      <c r="K21" s="58">
        <v>0.14449501496050066</v>
      </c>
      <c r="L21" s="58">
        <v>0.14461861504599552</v>
      </c>
    </row>
    <row r="22" spans="1:12" x14ac:dyDescent="0.25">
      <c r="A22" s="16" t="s">
        <v>17</v>
      </c>
      <c r="B22" s="58">
        <v>0.14402023085028873</v>
      </c>
      <c r="C22" s="58">
        <v>0.10895056813552095</v>
      </c>
      <c r="D22" s="58">
        <v>0.18679719661832592</v>
      </c>
      <c r="E22" s="58">
        <v>0.18721699065605896</v>
      </c>
      <c r="F22" s="58">
        <v>0.21698742391117606</v>
      </c>
      <c r="G22" s="58">
        <v>0.30852930384649674</v>
      </c>
      <c r="H22" s="58">
        <v>0.14403681273973931</v>
      </c>
      <c r="I22" s="86"/>
      <c r="J22" s="58">
        <v>0.14247213150831575</v>
      </c>
      <c r="K22" s="58">
        <v>0.14112337846745004</v>
      </c>
      <c r="L22" s="58">
        <v>0.14126128162967319</v>
      </c>
    </row>
    <row r="23" spans="1:12" x14ac:dyDescent="0.25">
      <c r="A23" s="16" t="s">
        <v>18</v>
      </c>
      <c r="B23" s="58">
        <v>0.14389301838227764</v>
      </c>
      <c r="C23" s="58">
        <v>0.11353838007343019</v>
      </c>
      <c r="D23" s="58">
        <v>0.18849896826027329</v>
      </c>
      <c r="E23" s="58">
        <v>0.18913948858036253</v>
      </c>
      <c r="F23" s="58">
        <v>0.22235439971100254</v>
      </c>
      <c r="G23" s="58">
        <v>0.29681450730973702</v>
      </c>
      <c r="H23" s="58">
        <v>0.14479385797044683</v>
      </c>
      <c r="I23" s="86"/>
      <c r="J23" s="58">
        <v>0.14326962178883471</v>
      </c>
      <c r="K23" s="58">
        <v>0.1419331076980859</v>
      </c>
      <c r="L23" s="58">
        <v>0.14208359890414346</v>
      </c>
    </row>
    <row r="24" spans="1:12" x14ac:dyDescent="0.25">
      <c r="A24" s="16" t="s">
        <v>19</v>
      </c>
      <c r="B24" s="58">
        <v>0.15865796502674889</v>
      </c>
      <c r="C24" s="58">
        <v>0.1137989672565704</v>
      </c>
      <c r="D24" s="58">
        <v>0.1869021865010817</v>
      </c>
      <c r="E24" s="58">
        <v>0.18730839565378762</v>
      </c>
      <c r="F24" s="58">
        <v>0.22840429799577336</v>
      </c>
      <c r="G24" s="58">
        <v>0.27879436654292283</v>
      </c>
      <c r="H24" s="58">
        <v>0.15602515063801572</v>
      </c>
      <c r="I24" s="86"/>
      <c r="J24" s="58">
        <v>0.15461043070111058</v>
      </c>
      <c r="K24" s="58">
        <v>0.1535890396425488</v>
      </c>
      <c r="L24" s="58">
        <v>0.15372745222461009</v>
      </c>
    </row>
    <row r="25" spans="1:12" x14ac:dyDescent="0.25">
      <c r="A25" s="16" t="s">
        <v>20</v>
      </c>
      <c r="B25" s="58">
        <v>0.1518001256128344</v>
      </c>
      <c r="C25" s="58">
        <v>0.111616596980513</v>
      </c>
      <c r="D25" s="58">
        <v>0.17403077642854545</v>
      </c>
      <c r="E25" s="58">
        <v>0.17488144736576833</v>
      </c>
      <c r="F25" s="58">
        <v>0.23262633357679627</v>
      </c>
      <c r="G25" s="58">
        <v>0.27251133807062777</v>
      </c>
      <c r="H25" s="58">
        <v>0.15061698893707054</v>
      </c>
      <c r="I25" s="86"/>
      <c r="J25" s="58">
        <v>0.14889944840340064</v>
      </c>
      <c r="K25" s="58">
        <v>0.14790339570199521</v>
      </c>
      <c r="L25" s="58">
        <v>0.14808063004017749</v>
      </c>
    </row>
    <row r="26" spans="1:12" x14ac:dyDescent="0.25">
      <c r="A26" s="16" t="s">
        <v>21</v>
      </c>
      <c r="B26" s="58">
        <v>0.13570922872300759</v>
      </c>
      <c r="C26" s="58">
        <v>9.9045164071170158E-2</v>
      </c>
      <c r="D26" s="58">
        <v>0.17240725933187578</v>
      </c>
      <c r="E26" s="58">
        <v>0.17413081733219149</v>
      </c>
      <c r="F26" s="58">
        <v>0.22256362662318976</v>
      </c>
      <c r="G26" s="58">
        <v>0.26581350084764677</v>
      </c>
      <c r="H26" s="58">
        <v>0.13417023437101067</v>
      </c>
      <c r="I26" s="86"/>
      <c r="J26" s="58">
        <v>0.13227545480551359</v>
      </c>
      <c r="K26" s="58">
        <v>0.13076012750984034</v>
      </c>
      <c r="L26" s="58">
        <v>0.13098069332526338</v>
      </c>
    </row>
    <row r="27" spans="1:12" x14ac:dyDescent="0.25">
      <c r="A27" s="16" t="s">
        <v>22</v>
      </c>
      <c r="B27" s="58">
        <v>0.14325270270199766</v>
      </c>
      <c r="C27" s="58">
        <v>0.10575628097499877</v>
      </c>
      <c r="D27" s="58">
        <v>0.17739246176151222</v>
      </c>
      <c r="E27" s="58">
        <v>0.18059776682596904</v>
      </c>
      <c r="F27" s="58">
        <v>0.19809649077326746</v>
      </c>
      <c r="G27" s="58">
        <v>0.25755096663406268</v>
      </c>
      <c r="H27" s="58">
        <v>0.1415604469201846</v>
      </c>
      <c r="I27" s="86"/>
      <c r="J27" s="58">
        <v>0.1398496748577561</v>
      </c>
      <c r="K27" s="58">
        <v>0.13852829277249867</v>
      </c>
      <c r="L27" s="58">
        <v>0.13872751083234777</v>
      </c>
    </row>
    <row r="28" spans="1:12" x14ac:dyDescent="0.25">
      <c r="A28" s="16" t="s">
        <v>23</v>
      </c>
      <c r="B28" s="58">
        <v>0.14151762731208622</v>
      </c>
      <c r="C28" s="58">
        <v>9.9194012393977959E-2</v>
      </c>
      <c r="D28" s="58">
        <v>0.17424252658958767</v>
      </c>
      <c r="E28" s="58">
        <v>0.17485452897953485</v>
      </c>
      <c r="F28" s="58">
        <v>0.23504818209859618</v>
      </c>
      <c r="G28" s="58">
        <v>0.25172828324788021</v>
      </c>
      <c r="H28" s="58">
        <v>0.14078706245368777</v>
      </c>
      <c r="I28" s="86"/>
      <c r="J28" s="58">
        <v>0.13916103683622966</v>
      </c>
      <c r="K28" s="58">
        <v>0.13799941557091974</v>
      </c>
      <c r="L28" s="58">
        <v>0.13817477985503707</v>
      </c>
    </row>
    <row r="29" spans="1:12" x14ac:dyDescent="0.25">
      <c r="A29" s="16" t="s">
        <v>24</v>
      </c>
      <c r="B29" s="58">
        <v>0.14058210867962678</v>
      </c>
      <c r="C29" s="58">
        <v>9.5812862658342476E-2</v>
      </c>
      <c r="D29" s="58">
        <v>0.17663894986827891</v>
      </c>
      <c r="E29" s="58">
        <v>0.17675141220479629</v>
      </c>
      <c r="F29" s="58">
        <v>0.24475731725975486</v>
      </c>
      <c r="G29" s="58">
        <v>0.27605918624635128</v>
      </c>
      <c r="H29" s="58">
        <v>0.13951296725673454</v>
      </c>
      <c r="I29" s="86"/>
      <c r="J29" s="58">
        <v>0.13815853075850684</v>
      </c>
      <c r="K29" s="58">
        <v>0.13707646965262713</v>
      </c>
      <c r="L29" s="58">
        <v>0.13726904759092387</v>
      </c>
    </row>
    <row r="30" spans="1:12" x14ac:dyDescent="0.25">
      <c r="A30" s="16" t="s">
        <v>25</v>
      </c>
      <c r="B30" s="58">
        <v>0.13810105223208136</v>
      </c>
      <c r="C30" s="58">
        <v>9.7470225963086743E-2</v>
      </c>
      <c r="D30" s="58">
        <v>0.18458951002554483</v>
      </c>
      <c r="E30" s="58">
        <v>0.18349905840413377</v>
      </c>
      <c r="F30" s="58">
        <v>0.24481110073025791</v>
      </c>
      <c r="G30" s="58">
        <v>0.27743758831898069</v>
      </c>
      <c r="H30" s="58">
        <v>0.13749570229708666</v>
      </c>
      <c r="I30" s="86"/>
      <c r="J30" s="58">
        <v>0.13643845499779267</v>
      </c>
      <c r="K30" s="58">
        <v>0.13525165888827365</v>
      </c>
      <c r="L30" s="58">
        <v>0.1354569004360226</v>
      </c>
    </row>
    <row r="31" spans="1:12" x14ac:dyDescent="0.25">
      <c r="A31" s="16" t="s">
        <v>26</v>
      </c>
      <c r="B31" s="58">
        <v>0.14849033582025226</v>
      </c>
      <c r="C31" s="58">
        <v>0.1006171115254318</v>
      </c>
      <c r="D31" s="58">
        <v>0.19715257230676672</v>
      </c>
      <c r="E31" s="58">
        <v>0.19504300650417181</v>
      </c>
      <c r="F31" s="58">
        <v>0.25244443231590763</v>
      </c>
      <c r="G31" s="58">
        <v>0.26459623089103806</v>
      </c>
      <c r="H31" s="58">
        <v>0.14921307033061373</v>
      </c>
      <c r="I31" s="86"/>
      <c r="J31" s="58">
        <v>0.14769312631331519</v>
      </c>
      <c r="K31" s="58">
        <v>0.1464438089491247</v>
      </c>
      <c r="L31" s="58">
        <v>0.14669246703827205</v>
      </c>
    </row>
    <row r="32" spans="1:12" x14ac:dyDescent="0.25">
      <c r="A32" s="16" t="s">
        <v>27</v>
      </c>
      <c r="B32" s="58">
        <v>0.14250899052587856</v>
      </c>
      <c r="C32" s="58">
        <v>9.7786994992905774E-2</v>
      </c>
      <c r="D32" s="58">
        <v>0.19369226241051543</v>
      </c>
      <c r="E32" s="58">
        <v>0.18932769694249957</v>
      </c>
      <c r="F32" s="58">
        <v>0.25044266682885175</v>
      </c>
      <c r="G32" s="58">
        <v>0.2560973458026149</v>
      </c>
      <c r="H32" s="58">
        <v>0.14340854689759538</v>
      </c>
      <c r="I32" s="86"/>
      <c r="J32" s="58">
        <v>0.14185863444595373</v>
      </c>
      <c r="K32" s="58">
        <v>0.14057574771961506</v>
      </c>
      <c r="L32" s="58">
        <v>0.14080160894714411</v>
      </c>
    </row>
    <row r="33" spans="1:12" x14ac:dyDescent="0.25">
      <c r="A33" s="16" t="s">
        <v>28</v>
      </c>
      <c r="B33" s="58">
        <v>0.14307198332161622</v>
      </c>
      <c r="C33" s="58">
        <v>9.8728097743248547E-2</v>
      </c>
      <c r="D33" s="58">
        <v>0.17731888273659616</v>
      </c>
      <c r="E33" s="58">
        <v>0.1774094437242017</v>
      </c>
      <c r="F33" s="58">
        <v>0.24443167088570195</v>
      </c>
      <c r="G33" s="58">
        <v>0.24134758113408739</v>
      </c>
      <c r="H33" s="58">
        <v>0.1442845290121875</v>
      </c>
      <c r="I33" s="86"/>
      <c r="J33" s="58">
        <v>0.1438339217325531</v>
      </c>
      <c r="K33" s="58">
        <v>0.14296864853748992</v>
      </c>
      <c r="L33" s="58">
        <v>0.14319361650196147</v>
      </c>
    </row>
    <row r="34" spans="1:12" x14ac:dyDescent="0.25">
      <c r="A34" s="16" t="s">
        <v>29</v>
      </c>
      <c r="B34" s="58">
        <v>0.1425183712871658</v>
      </c>
      <c r="C34" s="58">
        <v>0.10079007550393469</v>
      </c>
      <c r="D34" s="58">
        <v>0.1687419133689039</v>
      </c>
      <c r="E34" s="58">
        <v>0.17068585147163493</v>
      </c>
      <c r="F34" s="58">
        <v>0.24662997845342843</v>
      </c>
      <c r="G34" s="58">
        <v>0.23635742500563464</v>
      </c>
      <c r="H34" s="58">
        <v>0.14287465790075252</v>
      </c>
      <c r="I34" s="86"/>
      <c r="J34" s="58">
        <v>0.14244010929555756</v>
      </c>
      <c r="K34" s="58">
        <v>0.14179840940159666</v>
      </c>
      <c r="L34" s="58">
        <v>0.14200444817193231</v>
      </c>
    </row>
    <row r="35" spans="1:12" x14ac:dyDescent="0.25">
      <c r="A35" s="16" t="s">
        <v>30</v>
      </c>
      <c r="B35" s="58">
        <v>0.14865791796163849</v>
      </c>
      <c r="C35" s="58">
        <v>9.850405236246812E-2</v>
      </c>
      <c r="D35" s="58">
        <v>0.16758521245393487</v>
      </c>
      <c r="E35" s="58">
        <v>0.16876695245845127</v>
      </c>
      <c r="F35" s="58">
        <v>0.22849502209758601</v>
      </c>
      <c r="G35" s="58">
        <v>0.22729070684671199</v>
      </c>
      <c r="H35" s="58">
        <v>0.14648485257818278</v>
      </c>
      <c r="I35" s="86"/>
      <c r="J35" s="58">
        <v>0.14607062394011694</v>
      </c>
      <c r="K35" s="58">
        <v>0.14550679796611196</v>
      </c>
      <c r="L35" s="58">
        <v>0.14566269876977403</v>
      </c>
    </row>
    <row r="36" spans="1:12" x14ac:dyDescent="0.25">
      <c r="A36" s="16" t="s">
        <v>31</v>
      </c>
      <c r="B36" s="58">
        <v>0.1561916702432587</v>
      </c>
      <c r="C36" s="58">
        <v>0.10251728143847418</v>
      </c>
      <c r="D36" s="58">
        <v>0.15506113612380151</v>
      </c>
      <c r="E36" s="58">
        <v>0.1578231962348205</v>
      </c>
      <c r="F36" s="58">
        <v>0.21843286607123949</v>
      </c>
      <c r="G36" s="58">
        <v>0.22824895432043094</v>
      </c>
      <c r="H36" s="58">
        <v>0.15260764692503007</v>
      </c>
      <c r="I36" s="86"/>
      <c r="J36" s="58">
        <v>0.15220126210925095</v>
      </c>
      <c r="K36" s="58">
        <v>0.15211200548853374</v>
      </c>
      <c r="L36" s="58">
        <v>0.15227869393917806</v>
      </c>
    </row>
    <row r="37" spans="1:12" x14ac:dyDescent="0.25">
      <c r="A37" s="16" t="s">
        <v>32</v>
      </c>
      <c r="B37" s="58">
        <v>0.15335362741205902</v>
      </c>
      <c r="C37" s="58">
        <v>9.8942378172945808E-2</v>
      </c>
      <c r="D37" s="58">
        <v>0.16284504903440916</v>
      </c>
      <c r="E37" s="58">
        <v>0.16372698958550114</v>
      </c>
      <c r="F37" s="58">
        <v>0.2181976663482581</v>
      </c>
      <c r="G37" s="58">
        <v>0.22478264727575537</v>
      </c>
      <c r="H37" s="58">
        <v>0.14774792809649795</v>
      </c>
      <c r="I37" s="86"/>
      <c r="J37" s="58">
        <v>0.147367223506189</v>
      </c>
      <c r="K37" s="58">
        <v>0.14694310278345293</v>
      </c>
      <c r="L37" s="58">
        <v>0.14709721531209494</v>
      </c>
    </row>
    <row r="38" spans="1:12" x14ac:dyDescent="0.25">
      <c r="A38" s="16" t="s">
        <v>33</v>
      </c>
      <c r="B38" s="58">
        <v>0.1599590119098584</v>
      </c>
      <c r="C38" s="58">
        <v>0.10312455606682824</v>
      </c>
      <c r="D38" s="58">
        <v>0.15273337356443042</v>
      </c>
      <c r="E38" s="58">
        <v>0.15431431297830309</v>
      </c>
      <c r="F38" s="58">
        <v>0.21332331308849256</v>
      </c>
      <c r="G38" s="58">
        <v>0.23396429054856552</v>
      </c>
      <c r="H38" s="58">
        <v>0.15281817865605327</v>
      </c>
      <c r="I38" s="86"/>
      <c r="J38" s="58">
        <v>0.15243451633300656</v>
      </c>
      <c r="K38" s="58">
        <v>0.1524257877764138</v>
      </c>
      <c r="L38" s="58">
        <v>0.15256953950076144</v>
      </c>
    </row>
    <row r="39" spans="1:12" x14ac:dyDescent="0.25">
      <c r="A39" s="16" t="s">
        <v>34</v>
      </c>
      <c r="B39" s="58">
        <v>0.16802872523694939</v>
      </c>
      <c r="C39" s="58">
        <v>0.10771831357144114</v>
      </c>
      <c r="D39" s="58">
        <v>0.15622068559332181</v>
      </c>
      <c r="E39" s="58">
        <v>0.15720785588048519</v>
      </c>
      <c r="F39" s="58">
        <v>0.21902213710107382</v>
      </c>
      <c r="G39" s="58">
        <v>0.23636580432497248</v>
      </c>
      <c r="H39" s="58">
        <v>0.15997841938903046</v>
      </c>
      <c r="I39" s="86"/>
      <c r="J39" s="58">
        <v>0.15957075117105843</v>
      </c>
      <c r="K39" s="58">
        <v>0.15966637560473476</v>
      </c>
      <c r="L39" s="58">
        <v>0.15982028665127404</v>
      </c>
    </row>
    <row r="40" spans="1:12" x14ac:dyDescent="0.25">
      <c r="A40" s="16" t="s">
        <v>35</v>
      </c>
      <c r="B40" s="58">
        <v>0.17040797502587554</v>
      </c>
      <c r="C40" s="58">
        <v>0.10438626630455662</v>
      </c>
      <c r="D40" s="58">
        <v>0.15214651215791233</v>
      </c>
      <c r="E40" s="58">
        <v>0.15246192955456739</v>
      </c>
      <c r="F40" s="58">
        <v>0.21734956132105998</v>
      </c>
      <c r="G40" s="58">
        <v>0.23349701895980593</v>
      </c>
      <c r="H40" s="58">
        <v>0.15969329240064059</v>
      </c>
      <c r="I40" s="86"/>
      <c r="J40" s="58">
        <v>0.15849370853122502</v>
      </c>
      <c r="K40" s="58">
        <v>0.15868650694600978</v>
      </c>
      <c r="L40" s="58">
        <v>0.15885366492800004</v>
      </c>
    </row>
    <row r="41" spans="1:12" x14ac:dyDescent="0.25">
      <c r="A41" s="16" t="s">
        <v>36</v>
      </c>
      <c r="B41" s="58">
        <v>0.15934588564273827</v>
      </c>
      <c r="C41" s="58">
        <v>0.10247371147012964</v>
      </c>
      <c r="D41" s="58">
        <v>0.1614692294892329</v>
      </c>
      <c r="E41" s="58">
        <v>0.16116484029501166</v>
      </c>
      <c r="F41" s="58">
        <v>0.20472459868379239</v>
      </c>
      <c r="G41" s="58">
        <v>0.22144948680185964</v>
      </c>
      <c r="H41" s="58">
        <v>0.15226892886302848</v>
      </c>
      <c r="I41" s="86"/>
      <c r="J41" s="58">
        <v>0.15107538881341154</v>
      </c>
      <c r="K41" s="58">
        <v>0.15076433643431209</v>
      </c>
      <c r="L41" s="58">
        <v>0.15093792807295731</v>
      </c>
    </row>
    <row r="42" spans="1:12" x14ac:dyDescent="0.25">
      <c r="A42" s="16" t="s">
        <v>37</v>
      </c>
      <c r="B42" s="58">
        <v>0.16769614606993113</v>
      </c>
      <c r="C42" s="58">
        <v>0.10205582068529992</v>
      </c>
      <c r="D42" s="58">
        <v>0.14862954888694677</v>
      </c>
      <c r="E42" s="58">
        <v>0.14829283890636036</v>
      </c>
      <c r="F42" s="58">
        <v>0.18679888765617667</v>
      </c>
      <c r="G42" s="58">
        <v>0.21692621998895448</v>
      </c>
      <c r="H42" s="58">
        <v>0.15609260439509881</v>
      </c>
      <c r="I42" s="86"/>
      <c r="J42" s="58">
        <v>0.15480213636696979</v>
      </c>
      <c r="K42" s="58">
        <v>0.15501683427109575</v>
      </c>
      <c r="L42" s="58">
        <v>0.15515963652021891</v>
      </c>
    </row>
    <row r="43" spans="1:12" x14ac:dyDescent="0.25">
      <c r="A43" s="16" t="s">
        <v>38</v>
      </c>
      <c r="B43" s="58">
        <v>0.17280597471938827</v>
      </c>
      <c r="C43" s="58">
        <v>9.871129959676711E-2</v>
      </c>
      <c r="D43" s="58">
        <v>0.13840783471998067</v>
      </c>
      <c r="E43" s="58">
        <v>0.137727510023165</v>
      </c>
      <c r="F43" s="58">
        <v>0.2129481985170962</v>
      </c>
      <c r="G43" s="58">
        <v>0.21231278826731662</v>
      </c>
      <c r="H43" s="58">
        <v>0.16216442154304281</v>
      </c>
      <c r="I43" s="86"/>
      <c r="J43" s="58">
        <v>0.1611722443797905</v>
      </c>
      <c r="K43" s="58">
        <v>0.16203862857830015</v>
      </c>
      <c r="L43" s="58">
        <v>0.16218976966036738</v>
      </c>
    </row>
    <row r="44" spans="1:12" x14ac:dyDescent="0.25">
      <c r="A44" s="16" t="s">
        <v>39</v>
      </c>
      <c r="B44" s="58">
        <v>0.16452721909190565</v>
      </c>
      <c r="C44" s="58">
        <v>9.6429497818350765E-2</v>
      </c>
      <c r="D44" s="58">
        <v>0.13507819204317806</v>
      </c>
      <c r="E44" s="58">
        <v>0.1341985848713039</v>
      </c>
      <c r="F44" s="58">
        <v>0.17544155896682159</v>
      </c>
      <c r="G44" s="58">
        <v>0.20198151721897861</v>
      </c>
      <c r="H44" s="58">
        <v>0.15122324021617881</v>
      </c>
      <c r="I44" s="86"/>
      <c r="J44" s="58">
        <v>0.15015453119929095</v>
      </c>
      <c r="K44" s="58">
        <v>0.15075018810053276</v>
      </c>
      <c r="L44" s="58">
        <v>0.15096414390285626</v>
      </c>
    </row>
    <row r="45" spans="1:12" x14ac:dyDescent="0.25">
      <c r="A45" s="16" t="s">
        <v>40</v>
      </c>
      <c r="B45" s="58">
        <v>0.16158667613155961</v>
      </c>
      <c r="C45" s="58">
        <v>9.7816540395029308E-2</v>
      </c>
      <c r="D45" s="58">
        <v>0.13467896097727677</v>
      </c>
      <c r="E45" s="58">
        <v>0.13351238636384793</v>
      </c>
      <c r="F45" s="58">
        <v>0.19176780671750801</v>
      </c>
      <c r="G45" s="58">
        <v>0.20882497081996754</v>
      </c>
      <c r="H45" s="58">
        <v>0.15176146101560825</v>
      </c>
      <c r="I45" s="86"/>
      <c r="J45" s="58">
        <v>0.15063708966167597</v>
      </c>
      <c r="K45" s="58">
        <v>0.15123492760932639</v>
      </c>
      <c r="L45" s="58">
        <v>0.15151335860089946</v>
      </c>
    </row>
    <row r="46" spans="1:12" x14ac:dyDescent="0.25">
      <c r="A46" s="16" t="s">
        <v>41</v>
      </c>
      <c r="B46" s="58">
        <v>0.14999210545752981</v>
      </c>
      <c r="C46" s="58">
        <v>9.8747705499870997E-2</v>
      </c>
      <c r="D46" s="58">
        <v>0.13965901979818524</v>
      </c>
      <c r="E46" s="58">
        <v>0.13863543634300987</v>
      </c>
      <c r="F46" s="58">
        <v>0.18544723133826885</v>
      </c>
      <c r="G46" s="58">
        <v>0.21945671064759725</v>
      </c>
      <c r="H46" s="58">
        <v>0.14065095437061437</v>
      </c>
      <c r="I46" s="86"/>
      <c r="J46" s="58">
        <v>0.13914348735022455</v>
      </c>
      <c r="K46" s="58">
        <v>0.13912489232780761</v>
      </c>
      <c r="L46" s="58">
        <v>0.13964633980346441</v>
      </c>
    </row>
    <row r="47" spans="1:12" x14ac:dyDescent="0.25">
      <c r="A47" s="16" t="s">
        <v>42</v>
      </c>
      <c r="B47" s="58">
        <v>0.15220519157549409</v>
      </c>
      <c r="C47" s="58">
        <v>9.5129032900137384E-2</v>
      </c>
      <c r="D47" s="58">
        <v>0.14332622015406696</v>
      </c>
      <c r="E47" s="58">
        <v>0.14285728959888525</v>
      </c>
      <c r="F47" s="58">
        <v>0.2018087112903568</v>
      </c>
      <c r="G47" s="58">
        <v>0.22693261594614494</v>
      </c>
      <c r="H47" s="58">
        <v>0.14305133692190622</v>
      </c>
      <c r="I47" s="86"/>
      <c r="J47" s="58">
        <v>0.14144980027083384</v>
      </c>
      <c r="K47" s="58">
        <v>0.14138260927043614</v>
      </c>
      <c r="L47" s="58">
        <v>0.1418004860528371</v>
      </c>
    </row>
    <row r="48" spans="1:12" x14ac:dyDescent="0.25">
      <c r="A48" s="16" t="s">
        <v>43</v>
      </c>
      <c r="B48" s="58">
        <v>0.1541738043706834</v>
      </c>
      <c r="C48" s="58">
        <v>9.5168960694789376E-2</v>
      </c>
      <c r="D48" s="58">
        <v>0.13920934923199113</v>
      </c>
      <c r="E48" s="58">
        <v>0.13851198083834362</v>
      </c>
      <c r="F48" s="58">
        <v>0.19990705952335133</v>
      </c>
      <c r="G48" s="58">
        <v>0.22842034290085608</v>
      </c>
      <c r="H48" s="58">
        <v>0.14301041518340002</v>
      </c>
      <c r="I48" s="86"/>
      <c r="J48" s="58">
        <v>0.14136919900687062</v>
      </c>
      <c r="K48" s="58">
        <v>0.14144870651722924</v>
      </c>
      <c r="L48" s="58">
        <v>0.14193305986005536</v>
      </c>
    </row>
    <row r="49" spans="1:12" x14ac:dyDescent="0.25">
      <c r="A49" s="16" t="s">
        <v>44</v>
      </c>
      <c r="B49" s="58">
        <v>0.13642425943225051</v>
      </c>
      <c r="C49" s="58">
        <v>9.7215238803389267E-2</v>
      </c>
      <c r="D49" s="58">
        <v>0.1417817544130088</v>
      </c>
      <c r="E49" s="58">
        <v>0.14123146313868404</v>
      </c>
      <c r="F49" s="58">
        <v>0.20339731810274739</v>
      </c>
      <c r="G49" s="58">
        <v>0.23198323400494231</v>
      </c>
      <c r="H49" s="58">
        <v>0.13045269267032406</v>
      </c>
      <c r="I49" s="86"/>
      <c r="J49" s="58">
        <v>0.1285488166873168</v>
      </c>
      <c r="K49" s="58">
        <v>0.12810381107886357</v>
      </c>
      <c r="L49" s="58">
        <v>0.12874488350254232</v>
      </c>
    </row>
    <row r="50" spans="1:12" x14ac:dyDescent="0.25">
      <c r="A50" s="16" t="s">
        <v>45</v>
      </c>
      <c r="B50" s="58">
        <v>0.13897117654990396</v>
      </c>
      <c r="C50" s="58">
        <v>9.8628504232077044E-2</v>
      </c>
      <c r="D50" s="58">
        <v>0.14496518827864682</v>
      </c>
      <c r="E50" s="58">
        <v>0.1446616569380367</v>
      </c>
      <c r="F50" s="58">
        <v>0.19868922051481872</v>
      </c>
      <c r="G50" s="58">
        <v>0.23525478677227657</v>
      </c>
      <c r="H50" s="58">
        <v>0.13228433945105525</v>
      </c>
      <c r="I50" s="86"/>
      <c r="J50" s="58">
        <v>0.13025802927042024</v>
      </c>
      <c r="K50" s="58">
        <v>0.12974566630400508</v>
      </c>
      <c r="L50" s="58">
        <v>0.13050691526096211</v>
      </c>
    </row>
    <row r="51" spans="1:12" x14ac:dyDescent="0.25">
      <c r="A51" s="16" t="s">
        <v>46</v>
      </c>
      <c r="B51" s="58">
        <v>0.13318017842540514</v>
      </c>
      <c r="C51" s="58">
        <v>9.419005768270286E-2</v>
      </c>
      <c r="D51" s="58">
        <v>0.144687597367464</v>
      </c>
      <c r="E51" s="58">
        <v>0.14449685067907467</v>
      </c>
      <c r="F51" s="58">
        <v>0.19384362628220611</v>
      </c>
      <c r="G51" s="58">
        <v>0.219704294593318</v>
      </c>
      <c r="H51" s="58">
        <v>0.12754825228357058</v>
      </c>
      <c r="I51" s="86"/>
      <c r="J51" s="58">
        <v>0.12563792791662323</v>
      </c>
      <c r="K51" s="58">
        <v>0.12497217482944065</v>
      </c>
      <c r="L51" s="58">
        <v>0.12557719238737824</v>
      </c>
    </row>
    <row r="52" spans="1:12" x14ac:dyDescent="0.25">
      <c r="A52" s="16" t="s">
        <v>47</v>
      </c>
      <c r="B52" s="58">
        <v>0.13756374806440674</v>
      </c>
      <c r="C52" s="58">
        <v>9.3782383988051221E-2</v>
      </c>
      <c r="D52" s="58">
        <v>0.13721066906010532</v>
      </c>
      <c r="E52" s="58">
        <v>0.13763078010592231</v>
      </c>
      <c r="F52" s="58">
        <v>0.18820329175073794</v>
      </c>
      <c r="G52" s="58">
        <v>0.20069034446149536</v>
      </c>
      <c r="H52" s="58">
        <v>0.13043932182724391</v>
      </c>
      <c r="I52" s="86"/>
      <c r="J52" s="58">
        <v>0.12901241373649452</v>
      </c>
      <c r="K52" s="58">
        <v>0.1286993971918966</v>
      </c>
      <c r="L52" s="58">
        <v>0.12907642074654252</v>
      </c>
    </row>
    <row r="53" spans="1:12" x14ac:dyDescent="0.25">
      <c r="A53" s="16" t="s">
        <v>48</v>
      </c>
      <c r="B53" s="58">
        <v>0.15244784877283848</v>
      </c>
      <c r="C53" s="58">
        <v>9.8107551185698236E-2</v>
      </c>
      <c r="D53" s="58">
        <v>0.1396214625594728</v>
      </c>
      <c r="E53" s="58">
        <v>0.13998785572884809</v>
      </c>
      <c r="F53" s="58">
        <v>0.1946132546905926</v>
      </c>
      <c r="G53" s="58">
        <v>0.22088328530637599</v>
      </c>
      <c r="H53" s="58">
        <v>0.13791396879226026</v>
      </c>
      <c r="I53" s="86"/>
      <c r="J53" s="58">
        <v>0.13600059496107778</v>
      </c>
      <c r="K53" s="58">
        <v>0.1358456037661491</v>
      </c>
      <c r="L53" s="58">
        <v>0.13638730318377873</v>
      </c>
    </row>
    <row r="54" spans="1:12" x14ac:dyDescent="0.25">
      <c r="A54" s="16" t="s">
        <v>49</v>
      </c>
      <c r="B54" s="58">
        <v>0.15164637692045774</v>
      </c>
      <c r="C54" s="58">
        <v>9.578957719126098E-2</v>
      </c>
      <c r="D54" s="58">
        <v>0.14330576772610559</v>
      </c>
      <c r="E54" s="58">
        <v>0.14439969844062908</v>
      </c>
      <c r="F54" s="58">
        <v>0.21606198383721945</v>
      </c>
      <c r="G54" s="58">
        <v>0.23743137233037617</v>
      </c>
      <c r="H54" s="58">
        <v>0.1400186865291177</v>
      </c>
      <c r="I54" s="86"/>
      <c r="J54" s="58">
        <v>0.1379821865772885</v>
      </c>
      <c r="K54" s="58">
        <v>0.13776897914149561</v>
      </c>
      <c r="L54" s="58">
        <v>0.13838192369487673</v>
      </c>
    </row>
    <row r="55" spans="1:12" x14ac:dyDescent="0.25">
      <c r="A55" s="16" t="s">
        <v>50</v>
      </c>
      <c r="B55" s="58">
        <v>0.14623505345500121</v>
      </c>
      <c r="C55" s="58">
        <v>9.606504922780254E-2</v>
      </c>
      <c r="D55" s="58">
        <v>0.16103205665379128</v>
      </c>
      <c r="E55" s="58">
        <v>0.16219075030567712</v>
      </c>
      <c r="F55" s="58">
        <v>0.26331915060646593</v>
      </c>
      <c r="G55" s="58">
        <v>0.29082339033498189</v>
      </c>
      <c r="H55" s="58">
        <v>0.13988481586184862</v>
      </c>
      <c r="I55" s="86"/>
      <c r="J55" s="58">
        <v>0.13713382956865505</v>
      </c>
      <c r="K55" s="58">
        <v>0.13632299129052541</v>
      </c>
      <c r="L55" s="58">
        <v>0.13713948963424943</v>
      </c>
    </row>
    <row r="56" spans="1:12" x14ac:dyDescent="0.25">
      <c r="A56" s="16" t="s">
        <v>51</v>
      </c>
      <c r="B56" s="58">
        <v>0.14916307191821229</v>
      </c>
      <c r="C56" s="58">
        <v>9.6427308879338508E-2</v>
      </c>
      <c r="D56" s="58">
        <v>0.1659962130462613</v>
      </c>
      <c r="E56" s="58">
        <v>0.16666942993825606</v>
      </c>
      <c r="F56" s="58">
        <v>0.21497143019346943</v>
      </c>
      <c r="G56" s="58">
        <v>0.25096319122174426</v>
      </c>
      <c r="H56" s="58">
        <v>0.14018824254112983</v>
      </c>
      <c r="I56" s="86"/>
      <c r="J56" s="58">
        <v>0.13833464920018304</v>
      </c>
      <c r="K56" s="58">
        <v>0.13738010738942588</v>
      </c>
      <c r="L56" s="58">
        <v>0.13802657202546875</v>
      </c>
    </row>
    <row r="57" spans="1:12" x14ac:dyDescent="0.25">
      <c r="A57" s="16" t="s">
        <v>52</v>
      </c>
      <c r="B57" s="58">
        <v>0.15394031903001923</v>
      </c>
      <c r="C57" s="58">
        <v>0.10483569854556379</v>
      </c>
      <c r="D57" s="58">
        <v>0.180363994616939</v>
      </c>
      <c r="E57" s="58">
        <v>0.18059954791973756</v>
      </c>
      <c r="F57" s="58">
        <v>0.24123904409501151</v>
      </c>
      <c r="G57" s="58">
        <v>0.29267234752636834</v>
      </c>
      <c r="H57" s="58">
        <v>0.14464234228950898</v>
      </c>
      <c r="I57" s="86"/>
      <c r="J57" s="58">
        <v>0.1424032056049731</v>
      </c>
      <c r="K57" s="58">
        <v>0.14110461931869833</v>
      </c>
      <c r="L57" s="58">
        <v>0.14189907959131146</v>
      </c>
    </row>
    <row r="58" spans="1:12" x14ac:dyDescent="0.25">
      <c r="A58" s="16" t="s">
        <v>53</v>
      </c>
      <c r="B58" s="58">
        <v>0.14481171408406612</v>
      </c>
      <c r="C58" s="58">
        <v>0.10531557136473742</v>
      </c>
      <c r="D58" s="58">
        <v>0.16338956114304379</v>
      </c>
      <c r="E58" s="58">
        <v>0.16465975022825238</v>
      </c>
      <c r="F58" s="58">
        <v>0.25597938325812297</v>
      </c>
      <c r="G58" s="58">
        <v>0.29358115187350081</v>
      </c>
      <c r="H58" s="58">
        <v>0.14012180883477637</v>
      </c>
      <c r="I58" s="86"/>
      <c r="J58" s="58">
        <v>0.13783584761855902</v>
      </c>
      <c r="K58" s="58">
        <v>0.13687462512911777</v>
      </c>
      <c r="L58" s="58">
        <v>0.13766066723421325</v>
      </c>
    </row>
    <row r="59" spans="1:12" x14ac:dyDescent="0.25">
      <c r="A59" s="16" t="s">
        <v>54</v>
      </c>
      <c r="B59" s="58">
        <v>0.14874638554810354</v>
      </c>
      <c r="C59" s="58">
        <v>0.10593532654805049</v>
      </c>
      <c r="D59" s="58">
        <v>0.15930073838031469</v>
      </c>
      <c r="E59" s="58">
        <v>0.16070302287880592</v>
      </c>
      <c r="F59" s="58">
        <v>0.23291834368906686</v>
      </c>
      <c r="G59" s="58">
        <v>0.28358685378416609</v>
      </c>
      <c r="H59" s="58">
        <v>0.14127152410698293</v>
      </c>
      <c r="I59" s="86"/>
      <c r="J59" s="58">
        <v>0.13898475925281387</v>
      </c>
      <c r="K59" s="58">
        <v>0.13813706406024717</v>
      </c>
      <c r="L59" s="58">
        <v>0.13882647725711228</v>
      </c>
    </row>
    <row r="60" spans="1:12" x14ac:dyDescent="0.25">
      <c r="A60" s="16" t="s">
        <v>55</v>
      </c>
      <c r="B60" s="58">
        <v>0.1611232399312631</v>
      </c>
      <c r="C60" s="58">
        <v>0.10937853342566581</v>
      </c>
      <c r="D60" s="58">
        <v>0.17092053854005812</v>
      </c>
      <c r="E60" s="58">
        <v>0.17181677256747718</v>
      </c>
      <c r="F60" s="58">
        <v>0.22806662075836392</v>
      </c>
      <c r="G60" s="58">
        <v>0.28633386519408249</v>
      </c>
      <c r="H60" s="58">
        <v>0.15100227260187057</v>
      </c>
      <c r="I60" s="86"/>
      <c r="J60" s="58">
        <v>0.1487791903621771</v>
      </c>
      <c r="K60" s="58">
        <v>0.14790634832514554</v>
      </c>
      <c r="L60" s="58">
        <v>0.14865372909101676</v>
      </c>
    </row>
    <row r="61" spans="1:12" x14ac:dyDescent="0.25">
      <c r="A61" s="16" t="s">
        <v>56</v>
      </c>
      <c r="B61" s="58">
        <v>0.17418581563377597</v>
      </c>
      <c r="C61" s="58">
        <v>0.10711153410916231</v>
      </c>
      <c r="D61" s="58">
        <v>0.17663540121663412</v>
      </c>
      <c r="E61" s="58">
        <v>0.17726794775945753</v>
      </c>
      <c r="F61" s="58">
        <v>0.23339883302091574</v>
      </c>
      <c r="G61" s="58">
        <v>0.29244507294946737</v>
      </c>
      <c r="H61" s="58">
        <v>0.16081414045122971</v>
      </c>
      <c r="I61" s="86"/>
      <c r="J61" s="58">
        <v>0.15860094950279252</v>
      </c>
      <c r="K61" s="58">
        <v>0.15789281234613936</v>
      </c>
      <c r="L61" s="58">
        <v>0.1588546780680038</v>
      </c>
    </row>
    <row r="62" spans="1:12" x14ac:dyDescent="0.25">
      <c r="A62" s="16" t="s">
        <v>57</v>
      </c>
      <c r="B62" s="58">
        <v>0.17194507562192193</v>
      </c>
      <c r="C62" s="58">
        <v>0.10951509667574849</v>
      </c>
      <c r="D62" s="58">
        <v>0.16267561370995967</v>
      </c>
      <c r="E62" s="58">
        <v>0.16395131559137704</v>
      </c>
      <c r="F62" s="58">
        <v>0.22243851106102233</v>
      </c>
      <c r="G62" s="58">
        <v>0.27807988823531138</v>
      </c>
      <c r="H62" s="58">
        <v>0.15642390997393049</v>
      </c>
      <c r="I62" s="86"/>
      <c r="J62" s="58">
        <v>0.15436533035908723</v>
      </c>
      <c r="K62" s="58">
        <v>0.15400010166017988</v>
      </c>
      <c r="L62" s="58">
        <v>0.15516529296983539</v>
      </c>
    </row>
    <row r="63" spans="1:12" x14ac:dyDescent="0.25">
      <c r="A63" s="16" t="s">
        <v>58</v>
      </c>
      <c r="B63" s="58">
        <v>0.15996168598811925</v>
      </c>
      <c r="C63" s="58">
        <v>0.10831686839529786</v>
      </c>
      <c r="D63" s="58">
        <v>0.16199211710766445</v>
      </c>
      <c r="E63" s="58">
        <v>0.1630591528694732</v>
      </c>
      <c r="F63" s="58">
        <v>0.22657883549230434</v>
      </c>
      <c r="G63" s="58">
        <v>0.24997440279924418</v>
      </c>
      <c r="H63" s="58">
        <v>0.15010850858168512</v>
      </c>
      <c r="I63" s="86"/>
      <c r="J63" s="58">
        <v>0.14859599015898597</v>
      </c>
      <c r="K63" s="58">
        <v>0.14802980648378544</v>
      </c>
      <c r="L63" s="58">
        <v>0.14911863598750405</v>
      </c>
    </row>
    <row r="64" spans="1:12" x14ac:dyDescent="0.25">
      <c r="A64" s="16" t="s">
        <v>59</v>
      </c>
      <c r="B64" s="58">
        <v>0.16208679450911295</v>
      </c>
      <c r="C64" s="58">
        <v>0.11545234880318438</v>
      </c>
      <c r="D64" s="58">
        <v>0.17074053156005334</v>
      </c>
      <c r="E64" s="58">
        <v>0.17175164329328205</v>
      </c>
      <c r="F64" s="58">
        <v>0.23437665835907512</v>
      </c>
      <c r="G64" s="58">
        <v>0.25974973007491658</v>
      </c>
      <c r="H64" s="58">
        <v>0.1524704015538037</v>
      </c>
      <c r="I64" s="86"/>
      <c r="J64" s="58">
        <v>0.15101860194279687</v>
      </c>
      <c r="K64" s="58">
        <v>0.1502245367004337</v>
      </c>
      <c r="L64" s="58">
        <v>0.15143444429719174</v>
      </c>
    </row>
    <row r="65" spans="1:12" x14ac:dyDescent="0.25">
      <c r="A65" s="16" t="s">
        <v>60</v>
      </c>
      <c r="B65" s="58">
        <v>0.1544272967612863</v>
      </c>
      <c r="C65" s="58">
        <v>0.11093819347288728</v>
      </c>
      <c r="D65" s="58">
        <v>0.16354837264669911</v>
      </c>
      <c r="E65" s="58">
        <v>0.16502766544309527</v>
      </c>
      <c r="F65" s="58">
        <v>0.20952212763782696</v>
      </c>
      <c r="G65" s="58">
        <v>0.25362576511499541</v>
      </c>
      <c r="H65" s="58">
        <v>0.14588653466717738</v>
      </c>
      <c r="I65" s="86"/>
      <c r="J65" s="58">
        <v>0.14454761539752506</v>
      </c>
      <c r="K65" s="58">
        <v>0.14375379495812415</v>
      </c>
      <c r="L65" s="58">
        <v>0.1452666827020174</v>
      </c>
    </row>
    <row r="66" spans="1:12" x14ac:dyDescent="0.25">
      <c r="A66" s="16" t="s">
        <v>61</v>
      </c>
      <c r="B66" s="58">
        <v>0.15447866534508151</v>
      </c>
      <c r="C66" s="58">
        <v>0.10578810183022512</v>
      </c>
      <c r="D66" s="58">
        <v>0.16423767529259081</v>
      </c>
      <c r="E66" s="58">
        <v>0.16587111433234067</v>
      </c>
      <c r="F66" s="58">
        <v>0.20228452132950003</v>
      </c>
      <c r="G66" s="58">
        <v>0.24344684087296189</v>
      </c>
      <c r="H66" s="58">
        <v>0.14507723420751026</v>
      </c>
      <c r="I66" s="86"/>
      <c r="J66" s="58">
        <v>0.14389934431353132</v>
      </c>
      <c r="K66" s="58">
        <v>0.14304873144504646</v>
      </c>
      <c r="L66" s="58">
        <v>0.1444705211509571</v>
      </c>
    </row>
    <row r="67" spans="1:12" x14ac:dyDescent="0.25">
      <c r="A67" s="16" t="s">
        <v>62</v>
      </c>
      <c r="B67" s="58">
        <v>0.15748648993308312</v>
      </c>
      <c r="C67" s="58">
        <v>0.10514688543024674</v>
      </c>
      <c r="D67" s="58">
        <v>0.16858025014448594</v>
      </c>
      <c r="E67" s="58">
        <v>0.17038042143302148</v>
      </c>
      <c r="F67" s="58">
        <v>0.20683962960172664</v>
      </c>
      <c r="G67" s="58">
        <v>0.2512731567302614</v>
      </c>
      <c r="H67" s="58">
        <v>0.14559583056452544</v>
      </c>
      <c r="I67" s="86"/>
      <c r="J67" s="58">
        <v>0.14441907129515233</v>
      </c>
      <c r="K67" s="58">
        <v>0.14333571447154181</v>
      </c>
      <c r="L67" s="58">
        <v>0.14516317801028997</v>
      </c>
    </row>
    <row r="68" spans="1:12" x14ac:dyDescent="0.25">
      <c r="A68" s="16" t="s">
        <v>63</v>
      </c>
      <c r="B68" s="58">
        <v>0.15679601300457405</v>
      </c>
      <c r="C68" s="58">
        <v>0.10568664841242892</v>
      </c>
      <c r="D68" s="58">
        <v>0.16908747830048071</v>
      </c>
      <c r="E68" s="58">
        <v>0.17070039401044598</v>
      </c>
      <c r="F68" s="58">
        <v>0.21358457740390002</v>
      </c>
      <c r="G68" s="58">
        <v>0.25586963224967213</v>
      </c>
      <c r="H68" s="58">
        <v>0.14586811308663378</v>
      </c>
      <c r="I68" s="86"/>
      <c r="J68" s="58">
        <v>0.14481795272034281</v>
      </c>
      <c r="K68" s="58">
        <v>0.14375526895699939</v>
      </c>
      <c r="L68" s="58">
        <v>0.14554039851060163</v>
      </c>
    </row>
    <row r="69" spans="1:12" x14ac:dyDescent="0.25">
      <c r="A69" s="16" t="s">
        <v>64</v>
      </c>
      <c r="B69" s="58">
        <v>0.17263337371335105</v>
      </c>
      <c r="C69" s="58">
        <v>0.10695715198217765</v>
      </c>
      <c r="D69" s="58">
        <v>0.16726616371458883</v>
      </c>
      <c r="E69" s="58">
        <v>0.16998821356811933</v>
      </c>
      <c r="F69" s="58">
        <v>0.21204664624479172</v>
      </c>
      <c r="G69" s="58">
        <v>0.26267624320090094</v>
      </c>
      <c r="H69" s="58">
        <v>0.15336568167250095</v>
      </c>
      <c r="I69" s="86"/>
      <c r="J69" s="58">
        <v>0.15242634262700167</v>
      </c>
      <c r="K69" s="58">
        <v>0.15168792952677262</v>
      </c>
      <c r="L69" s="58">
        <v>0.15376310698015727</v>
      </c>
    </row>
    <row r="70" spans="1:12" x14ac:dyDescent="0.25">
      <c r="A70" s="16" t="s">
        <v>65</v>
      </c>
      <c r="B70" s="58">
        <v>0.17227018437688915</v>
      </c>
      <c r="C70" s="58">
        <v>0.10916667085667479</v>
      </c>
      <c r="D70" s="58">
        <v>0.17497792435118867</v>
      </c>
      <c r="E70" s="58">
        <v>0.17739400145761078</v>
      </c>
      <c r="F70" s="58">
        <v>0.21958883015006136</v>
      </c>
      <c r="G70" s="58">
        <v>0.27466922910250796</v>
      </c>
      <c r="H70" s="58">
        <v>0.15553628190600094</v>
      </c>
      <c r="I70" s="86"/>
      <c r="J70" s="58">
        <v>0.15466961398121556</v>
      </c>
      <c r="K70" s="58">
        <v>0.15365594176532274</v>
      </c>
      <c r="L70" s="58">
        <v>0.15557110487783188</v>
      </c>
    </row>
    <row r="71" spans="1:12" x14ac:dyDescent="0.25">
      <c r="A71" s="16" t="s">
        <v>66</v>
      </c>
      <c r="B71" s="58">
        <v>0.17705249318445199</v>
      </c>
      <c r="C71" s="58">
        <v>0.11330059583768284</v>
      </c>
      <c r="D71" s="58">
        <v>0.16476990828187055</v>
      </c>
      <c r="E71" s="58">
        <v>0.1691985096423837</v>
      </c>
      <c r="F71" s="58">
        <v>0.19851234105256213</v>
      </c>
      <c r="G71" s="58">
        <v>0.26375524553449037</v>
      </c>
      <c r="H71" s="58">
        <v>0.15873511818641023</v>
      </c>
      <c r="I71" s="86"/>
      <c r="J71" s="58">
        <v>0.15796745738380691</v>
      </c>
      <c r="K71" s="58">
        <v>0.15755364115898507</v>
      </c>
      <c r="L71" s="58">
        <v>0.15907024124444294</v>
      </c>
    </row>
    <row r="72" spans="1:12" x14ac:dyDescent="0.25">
      <c r="A72" s="16" t="s">
        <v>67</v>
      </c>
      <c r="B72" s="58">
        <v>0.20695288984688315</v>
      </c>
      <c r="C72" s="58">
        <v>0.11847548124799502</v>
      </c>
      <c r="D72" s="58">
        <v>0.18856584025334028</v>
      </c>
      <c r="E72" s="58">
        <v>0.19373814415813204</v>
      </c>
      <c r="F72" s="58">
        <v>0.18200621051648014</v>
      </c>
      <c r="G72" s="58">
        <v>0.29625635703194708</v>
      </c>
      <c r="H72" s="58">
        <v>0.17185834547051357</v>
      </c>
      <c r="I72" s="86"/>
      <c r="J72" s="58">
        <v>0.17121299085660655</v>
      </c>
      <c r="K72" s="58">
        <v>0.17023662056576744</v>
      </c>
      <c r="L72" s="58">
        <v>0.17156399489268445</v>
      </c>
    </row>
    <row r="73" spans="1:12" x14ac:dyDescent="0.25">
      <c r="A73" s="16" t="s">
        <v>68</v>
      </c>
      <c r="B73" s="58">
        <v>0.22611634525786772</v>
      </c>
      <c r="C73" s="58">
        <v>0.13012814581286172</v>
      </c>
      <c r="D73" s="58">
        <v>0.21548677229427948</v>
      </c>
      <c r="E73" s="58">
        <v>0.22268565523871289</v>
      </c>
      <c r="F73" s="58">
        <v>0.20144546019042472</v>
      </c>
      <c r="G73" s="58">
        <v>0.34258310930837954</v>
      </c>
      <c r="H73" s="58">
        <v>0.18943849574655536</v>
      </c>
      <c r="I73" s="86"/>
      <c r="J73" s="58">
        <v>0.18887839334472004</v>
      </c>
      <c r="K73" s="58">
        <v>0.18753228406474245</v>
      </c>
      <c r="L73" s="58">
        <v>0.18880850496142704</v>
      </c>
    </row>
    <row r="74" spans="1:12" x14ac:dyDescent="0.25">
      <c r="A74" s="16" t="s">
        <v>69</v>
      </c>
      <c r="B74" s="58">
        <v>0.23428102153026134</v>
      </c>
      <c r="C74" s="58">
        <v>0.1525765064145691</v>
      </c>
      <c r="D74" s="58">
        <v>0.25829259955736938</v>
      </c>
      <c r="E74" s="58">
        <v>0.26522397675697712</v>
      </c>
      <c r="F74" s="58">
        <v>0.27958428617062669</v>
      </c>
      <c r="G74" s="58">
        <v>0.39545283721589486</v>
      </c>
      <c r="H74" s="58">
        <v>0.20879028866122265</v>
      </c>
      <c r="I74" s="86"/>
      <c r="J74" s="58">
        <v>0.20824249835016459</v>
      </c>
      <c r="K74" s="58">
        <v>0.20590172396573883</v>
      </c>
      <c r="L74" s="58">
        <v>0.20715035236374865</v>
      </c>
    </row>
    <row r="75" spans="1:12" x14ac:dyDescent="0.25">
      <c r="A75" s="16" t="s">
        <v>70</v>
      </c>
      <c r="B75" s="58">
        <v>0.27365545027083726</v>
      </c>
      <c r="C75" s="58">
        <v>0.19091290251844384</v>
      </c>
      <c r="D75" s="58">
        <v>0.33499821772031196</v>
      </c>
      <c r="E75" s="58">
        <v>0.34877312072640138</v>
      </c>
      <c r="F75" s="58">
        <v>0.31729853536587788</v>
      </c>
      <c r="G75" s="58">
        <v>0.47303587414483439</v>
      </c>
      <c r="H75" s="58">
        <v>0.25569464813478493</v>
      </c>
      <c r="I75" s="86"/>
      <c r="J75" s="58">
        <v>0.25524359574022493</v>
      </c>
      <c r="K75" s="58">
        <v>0.25204017481157515</v>
      </c>
      <c r="L75" s="58">
        <v>0.25310197865721606</v>
      </c>
    </row>
    <row r="76" spans="1:12" x14ac:dyDescent="0.25">
      <c r="A76" s="16" t="s">
        <v>71</v>
      </c>
      <c r="B76" s="58">
        <v>0.29937950312166484</v>
      </c>
      <c r="C76" s="58">
        <v>0.20564755186266553</v>
      </c>
      <c r="D76" s="58">
        <v>0.29960407027845237</v>
      </c>
      <c r="E76" s="58">
        <v>0.31682099626729038</v>
      </c>
      <c r="F76" s="58">
        <v>0.44245716563647391</v>
      </c>
      <c r="G76" s="58">
        <v>0.60355300743843854</v>
      </c>
      <c r="H76" s="58">
        <v>0.27097235722539281</v>
      </c>
      <c r="I76" s="86"/>
      <c r="J76" s="58">
        <v>0.27061923415243938</v>
      </c>
      <c r="K76" s="58">
        <v>0.26920035248352309</v>
      </c>
      <c r="L76" s="58">
        <v>0.2711378594990424</v>
      </c>
    </row>
    <row r="77" spans="1:12" x14ac:dyDescent="0.25">
      <c r="A77" s="16" t="s">
        <v>72</v>
      </c>
      <c r="B77" s="58">
        <v>0.32932725138801316</v>
      </c>
      <c r="C77" s="58">
        <v>0.21783816045876206</v>
      </c>
      <c r="D77" s="58">
        <v>0.35796928709598624</v>
      </c>
      <c r="E77" s="58">
        <v>0.36675842198296638</v>
      </c>
      <c r="F77" s="58">
        <v>0.41781173592592413</v>
      </c>
      <c r="G77" s="58">
        <v>0.70360318566494295</v>
      </c>
      <c r="H77" s="58">
        <v>0.29743515523713371</v>
      </c>
      <c r="I77" s="86"/>
      <c r="J77" s="58">
        <v>0.29757097239695274</v>
      </c>
      <c r="K77" s="58">
        <v>0.29510561281994097</v>
      </c>
      <c r="L77" s="58">
        <v>0.29813681146804683</v>
      </c>
    </row>
    <row r="78" spans="1:12" x14ac:dyDescent="0.25">
      <c r="A78" s="16" t="s">
        <v>73</v>
      </c>
      <c r="B78" s="58">
        <v>0.28368703508473564</v>
      </c>
      <c r="C78" s="58">
        <v>0.19198368823980572</v>
      </c>
      <c r="D78" s="58">
        <v>0.373873247928735</v>
      </c>
      <c r="E78" s="58">
        <v>0.37261935891245401</v>
      </c>
      <c r="F78" s="58">
        <v>0.34613793270573245</v>
      </c>
      <c r="G78" s="58">
        <v>0.61335561756824875</v>
      </c>
      <c r="H78" s="58">
        <v>0.26530712408327878</v>
      </c>
      <c r="I78" s="86"/>
      <c r="J78" s="58">
        <v>0.26533170534998601</v>
      </c>
      <c r="K78" s="58">
        <v>0.26088629828664162</v>
      </c>
      <c r="L78" s="58">
        <v>0.2640560665996049</v>
      </c>
    </row>
    <row r="79" spans="1:12" x14ac:dyDescent="0.25">
      <c r="A79" s="16" t="s">
        <v>74</v>
      </c>
      <c r="B79" s="58">
        <v>0.2628040348770605</v>
      </c>
      <c r="C79" s="58">
        <v>0.18427755765133266</v>
      </c>
      <c r="D79" s="58">
        <v>0.35407091695806076</v>
      </c>
      <c r="E79" s="58">
        <v>0.35247764887058425</v>
      </c>
      <c r="F79" s="58">
        <v>0.35345021483378714</v>
      </c>
      <c r="G79" s="58">
        <v>0.49980681662535154</v>
      </c>
      <c r="H79" s="58">
        <v>0.25834612922508871</v>
      </c>
      <c r="I79" s="86"/>
      <c r="J79" s="58">
        <v>0.25835343541301287</v>
      </c>
      <c r="K79" s="58">
        <v>0.25413088012603502</v>
      </c>
      <c r="L79" s="58">
        <v>0.25588422738411742</v>
      </c>
    </row>
    <row r="80" spans="1:12" x14ac:dyDescent="0.25">
      <c r="A80" s="16" t="s">
        <v>75</v>
      </c>
      <c r="B80" s="58">
        <v>0.26820956772767385</v>
      </c>
      <c r="C80" s="58">
        <v>0.18295309086610262</v>
      </c>
      <c r="D80" s="58">
        <v>0.33682022035714326</v>
      </c>
      <c r="E80" s="58">
        <v>0.33656429215875544</v>
      </c>
      <c r="F80" s="58">
        <v>0.34389806767981884</v>
      </c>
      <c r="G80" s="58">
        <v>0.52857739345241228</v>
      </c>
      <c r="H80" s="58">
        <v>0.25619597332114019</v>
      </c>
      <c r="I80" s="86"/>
      <c r="J80" s="58">
        <v>0.25607699450922938</v>
      </c>
      <c r="K80" s="58">
        <v>0.25222887428957758</v>
      </c>
      <c r="L80" s="58">
        <v>0.25451327675050561</v>
      </c>
    </row>
    <row r="81" spans="1:12" x14ac:dyDescent="0.25">
      <c r="A81" s="16" t="s">
        <v>76</v>
      </c>
      <c r="B81" s="58">
        <v>0.2839008796096637</v>
      </c>
      <c r="C81" s="58">
        <v>0.19634883133555167</v>
      </c>
      <c r="D81" s="58">
        <v>0.34904965085919948</v>
      </c>
      <c r="E81" s="58">
        <v>0.34917410552760614</v>
      </c>
      <c r="F81" s="58">
        <v>0.3772316765353726</v>
      </c>
      <c r="G81" s="58">
        <v>0.55798115899908507</v>
      </c>
      <c r="H81" s="58">
        <v>0.2717707870265631</v>
      </c>
      <c r="I81" s="86"/>
      <c r="J81" s="58">
        <v>0.27149435405702077</v>
      </c>
      <c r="K81" s="58">
        <v>0.26789039424830902</v>
      </c>
      <c r="L81" s="58">
        <v>0.27024342713467747</v>
      </c>
    </row>
    <row r="82" spans="1:12" x14ac:dyDescent="0.25">
      <c r="A82" s="16" t="s">
        <v>77</v>
      </c>
      <c r="B82" s="58">
        <v>0.28196178578040271</v>
      </c>
      <c r="C82" s="58">
        <v>0.20029617748776704</v>
      </c>
      <c r="D82" s="58">
        <v>0.34547709093067119</v>
      </c>
      <c r="E82" s="58">
        <v>0.34594184265895167</v>
      </c>
      <c r="F82" s="58">
        <v>0.35907170485269907</v>
      </c>
      <c r="G82" s="58">
        <v>0.51927544723489028</v>
      </c>
      <c r="H82" s="58">
        <v>0.2701100401529396</v>
      </c>
      <c r="I82" s="86"/>
      <c r="J82" s="58">
        <v>0.26972256680317835</v>
      </c>
      <c r="K82" s="58">
        <v>0.2662540389776708</v>
      </c>
      <c r="L82" s="58">
        <v>0.26788684399729229</v>
      </c>
    </row>
    <row r="83" spans="1:12" x14ac:dyDescent="0.25">
      <c r="A83" s="16" t="s">
        <v>78</v>
      </c>
      <c r="B83" s="58">
        <v>0.27482577555735993</v>
      </c>
      <c r="C83" s="58">
        <v>0.1954699429161737</v>
      </c>
      <c r="D83" s="58">
        <v>0.34012757181991921</v>
      </c>
      <c r="E83" s="58">
        <v>0.33976229192460533</v>
      </c>
      <c r="F83" s="58">
        <v>0.35762236226318334</v>
      </c>
      <c r="G83" s="58">
        <v>0.4502004376648816</v>
      </c>
      <c r="H83" s="58">
        <v>0.26623132002152339</v>
      </c>
      <c r="I83" s="86"/>
      <c r="J83" s="58">
        <v>0.26579854973828498</v>
      </c>
      <c r="K83" s="58">
        <v>0.26216945279164872</v>
      </c>
      <c r="L83" s="58">
        <v>0.26337718947786376</v>
      </c>
    </row>
    <row r="84" spans="1:12" x14ac:dyDescent="0.25">
      <c r="A84" s="16" t="s">
        <v>79</v>
      </c>
      <c r="B84" s="58">
        <v>0.25787159952739197</v>
      </c>
      <c r="C84" s="58">
        <v>0.18998318675420584</v>
      </c>
      <c r="D84" s="58">
        <v>0.34072611360413041</v>
      </c>
      <c r="E84" s="58">
        <v>0.33992710736446308</v>
      </c>
      <c r="F84" s="58">
        <v>0.38621289696554384</v>
      </c>
      <c r="G84" s="58">
        <v>0.3875949758784194</v>
      </c>
      <c r="H84" s="58">
        <v>0.26030855808334408</v>
      </c>
      <c r="I84" s="86"/>
      <c r="J84" s="58">
        <v>0.25998759522055703</v>
      </c>
      <c r="K84" s="58">
        <v>0.25622766530533453</v>
      </c>
      <c r="L84" s="58">
        <v>0.25701840799514208</v>
      </c>
    </row>
    <row r="85" spans="1:12" x14ac:dyDescent="0.25">
      <c r="A85" s="16" t="s">
        <v>80</v>
      </c>
      <c r="B85" s="58">
        <v>0.26124939829450344</v>
      </c>
      <c r="C85" s="58">
        <v>0.1792333612657302</v>
      </c>
      <c r="D85" s="58">
        <v>0.33546456781888689</v>
      </c>
      <c r="E85" s="58">
        <v>0.33466072524141416</v>
      </c>
      <c r="F85" s="58">
        <v>0.34712603821168536</v>
      </c>
      <c r="G85" s="58">
        <v>0.43365790468972548</v>
      </c>
      <c r="H85" s="58">
        <v>0.2548409402369185</v>
      </c>
      <c r="I85" s="86"/>
      <c r="J85" s="58">
        <v>0.25439356466334634</v>
      </c>
      <c r="K85" s="58">
        <v>0.25026957745508804</v>
      </c>
      <c r="L85" s="58">
        <v>0.25117429190729579</v>
      </c>
    </row>
    <row r="86" spans="1:12" x14ac:dyDescent="0.25">
      <c r="A86" s="16" t="s">
        <v>81</v>
      </c>
      <c r="B86" s="58">
        <v>0.25951473050915042</v>
      </c>
      <c r="C86" s="58">
        <v>0.18042294745803747</v>
      </c>
      <c r="D86" s="58">
        <v>0.33915139040929015</v>
      </c>
      <c r="E86" s="58">
        <v>0.33845438152118851</v>
      </c>
      <c r="F86" s="58">
        <v>0.36175066981082998</v>
      </c>
      <c r="G86" s="58">
        <v>0.44155318188277626</v>
      </c>
      <c r="H86" s="58">
        <v>0.2540544178591867</v>
      </c>
      <c r="I86" s="86"/>
      <c r="J86" s="58">
        <v>0.25357963609767131</v>
      </c>
      <c r="K86" s="58">
        <v>0.24924233735476795</v>
      </c>
      <c r="L86" s="58">
        <v>0.25022690523888169</v>
      </c>
    </row>
    <row r="87" spans="1:12" x14ac:dyDescent="0.25">
      <c r="A87" s="16" t="s">
        <v>82</v>
      </c>
      <c r="B87" s="58">
        <v>0.29117462225629032</v>
      </c>
      <c r="C87" s="58">
        <v>0.18513097695827477</v>
      </c>
      <c r="D87" s="58">
        <v>0.34101610360350698</v>
      </c>
      <c r="E87" s="58">
        <v>0.34033448206908473</v>
      </c>
      <c r="F87" s="58">
        <v>0.34945365675794277</v>
      </c>
      <c r="G87" s="58">
        <v>0.55435733984898683</v>
      </c>
      <c r="H87" s="58">
        <v>0.26697733024119957</v>
      </c>
      <c r="I87" s="86"/>
      <c r="J87" s="58">
        <v>0.26626321803190545</v>
      </c>
      <c r="K87" s="58">
        <v>0.26195450540362292</v>
      </c>
      <c r="L87" s="58">
        <v>0.26327033934431804</v>
      </c>
    </row>
    <row r="88" spans="1:12" x14ac:dyDescent="0.25">
      <c r="A88" s="16" t="s">
        <v>83</v>
      </c>
      <c r="B88" s="58">
        <v>0.28337207960617633</v>
      </c>
      <c r="C88" s="58">
        <v>0.19080404738637705</v>
      </c>
      <c r="D88" s="58">
        <v>0.34479571970362177</v>
      </c>
      <c r="E88" s="58">
        <v>0.34414091815569298</v>
      </c>
      <c r="F88" s="58">
        <v>0.35858859675781674</v>
      </c>
      <c r="G88" s="58">
        <v>0.53145241220964956</v>
      </c>
      <c r="H88" s="58">
        <v>0.26712341075436591</v>
      </c>
      <c r="I88" s="86"/>
      <c r="J88" s="58">
        <v>0.26629668300975773</v>
      </c>
      <c r="K88" s="58">
        <v>0.26146522918356174</v>
      </c>
      <c r="L88" s="58">
        <v>0.26263459350557383</v>
      </c>
    </row>
    <row r="89" spans="1:12" x14ac:dyDescent="0.25">
      <c r="A89" s="16" t="s">
        <v>84</v>
      </c>
      <c r="B89" s="58">
        <v>0.27332589588636813</v>
      </c>
      <c r="C89" s="58">
        <v>0.18771869002892094</v>
      </c>
      <c r="D89" s="58">
        <v>0.34186220993967364</v>
      </c>
      <c r="E89" s="58">
        <v>0.3412286278644629</v>
      </c>
      <c r="F89" s="58">
        <v>0.32349829131688762</v>
      </c>
      <c r="G89" s="58">
        <v>0.5223266959555023</v>
      </c>
      <c r="H89" s="58">
        <v>0.25805037820716092</v>
      </c>
      <c r="I89" s="86"/>
      <c r="J89" s="58">
        <v>0.25733126569525722</v>
      </c>
      <c r="K89" s="58">
        <v>0.25210898712937657</v>
      </c>
      <c r="L89" s="58">
        <v>0.25318424351694852</v>
      </c>
    </row>
    <row r="90" spans="1:12" x14ac:dyDescent="0.25">
      <c r="A90" s="16" t="s">
        <v>85</v>
      </c>
      <c r="B90" s="58">
        <v>0.25943860060679258</v>
      </c>
      <c r="C90" s="58">
        <v>0.18189776007369901</v>
      </c>
      <c r="D90" s="58">
        <v>0.35208368117383904</v>
      </c>
      <c r="E90" s="58">
        <v>0.35135118969005902</v>
      </c>
      <c r="F90" s="58">
        <v>0.29183355114015685</v>
      </c>
      <c r="G90" s="58">
        <v>0.45203729306572638</v>
      </c>
      <c r="H90" s="58">
        <v>0.25301532319511699</v>
      </c>
      <c r="I90" s="86"/>
      <c r="J90" s="58">
        <v>0.25231677036524364</v>
      </c>
      <c r="K90" s="58">
        <v>0.24594234301825263</v>
      </c>
      <c r="L90" s="58">
        <v>0.24665112191703764</v>
      </c>
    </row>
    <row r="91" spans="1:12" x14ac:dyDescent="0.25">
      <c r="A91" s="16" t="s">
        <v>86</v>
      </c>
      <c r="B91" s="58">
        <v>0.27428161391349726</v>
      </c>
      <c r="C91" s="58">
        <v>0.1882500481220106</v>
      </c>
      <c r="D91" s="58">
        <v>0.35853469185319825</v>
      </c>
      <c r="E91" s="58">
        <v>0.35736320743941635</v>
      </c>
      <c r="F91" s="58">
        <v>0.29306327753880307</v>
      </c>
      <c r="G91" s="58">
        <v>0.43872739894431323</v>
      </c>
      <c r="H91" s="58">
        <v>0.26784500259188659</v>
      </c>
      <c r="I91" s="86"/>
      <c r="J91" s="58">
        <v>0.26719299449641143</v>
      </c>
      <c r="K91" s="58">
        <v>0.26142704823181884</v>
      </c>
      <c r="L91" s="58">
        <v>0.26188256836210205</v>
      </c>
    </row>
    <row r="92" spans="1:12" x14ac:dyDescent="0.25">
      <c r="A92" s="16" t="s">
        <v>87</v>
      </c>
      <c r="B92" s="58">
        <v>0.27649381649197496</v>
      </c>
      <c r="C92" s="58">
        <v>0.18807097121381575</v>
      </c>
      <c r="D92" s="58">
        <v>0.3633078884011644</v>
      </c>
      <c r="E92" s="58">
        <v>0.36141976784885682</v>
      </c>
      <c r="F92" s="58">
        <v>0.29135045365859519</v>
      </c>
      <c r="G92" s="58">
        <v>0.42653407654601583</v>
      </c>
      <c r="H92" s="58">
        <v>0.27109068826003363</v>
      </c>
      <c r="I92" s="86"/>
      <c r="J92" s="58">
        <v>0.27042921200975339</v>
      </c>
      <c r="K92" s="58">
        <v>0.26442460459735767</v>
      </c>
      <c r="L92" s="58">
        <v>0.26474832644795349</v>
      </c>
    </row>
    <row r="93" spans="1:12" x14ac:dyDescent="0.25">
      <c r="A93" s="16" t="s">
        <v>88</v>
      </c>
      <c r="B93" s="58">
        <v>0.30366768083439094</v>
      </c>
      <c r="C93" s="58">
        <v>0.19098876741746826</v>
      </c>
      <c r="D93" s="58">
        <v>0.38530767268927718</v>
      </c>
      <c r="E93" s="58">
        <v>0.38083813347921175</v>
      </c>
      <c r="F93" s="58">
        <v>0.30259343842496361</v>
      </c>
      <c r="G93" s="58">
        <v>0.46408623694298462</v>
      </c>
      <c r="H93" s="58">
        <v>0.2875670316360206</v>
      </c>
      <c r="I93" s="86"/>
      <c r="J93" s="58">
        <v>0.2864875576880484</v>
      </c>
      <c r="K93" s="58">
        <v>0.27819989218986757</v>
      </c>
      <c r="L93" s="58">
        <v>0.27863260382200111</v>
      </c>
    </row>
    <row r="94" spans="1:12" x14ac:dyDescent="0.25">
      <c r="A94" s="16" t="s">
        <v>89</v>
      </c>
      <c r="B94" s="58">
        <v>0.35605756560210916</v>
      </c>
      <c r="C94" s="58">
        <v>0.21598738045766971</v>
      </c>
      <c r="D94" s="58">
        <v>0.43149980791797815</v>
      </c>
      <c r="E94" s="58">
        <v>0.42326389721602253</v>
      </c>
      <c r="F94" s="58">
        <v>0.37154430397087179</v>
      </c>
      <c r="G94" s="58">
        <v>0.98856966581921879</v>
      </c>
      <c r="H94" s="58">
        <v>0.32446960666085156</v>
      </c>
      <c r="I94" s="86"/>
      <c r="J94" s="58">
        <v>0.32275253926244024</v>
      </c>
      <c r="K94" s="58">
        <v>0.31381741434792154</v>
      </c>
      <c r="L94" s="58">
        <v>0.31506218690688759</v>
      </c>
    </row>
    <row r="95" spans="1:12" x14ac:dyDescent="0.25">
      <c r="A95" s="16" t="s">
        <v>90</v>
      </c>
      <c r="B95" s="58">
        <v>0.39496867385651235</v>
      </c>
      <c r="C95" s="58">
        <v>0.24668757844426423</v>
      </c>
      <c r="D95" s="58">
        <v>0.46873674195090392</v>
      </c>
      <c r="E95" s="58">
        <v>0.45964429819024238</v>
      </c>
      <c r="F95" s="58">
        <v>0.39657748473268678</v>
      </c>
      <c r="G95" s="58">
        <v>1.146557119931332</v>
      </c>
      <c r="H95" s="58">
        <v>0.36946944580287089</v>
      </c>
      <c r="I95" s="86"/>
      <c r="J95" s="58">
        <v>0.3679278112424707</v>
      </c>
      <c r="K95" s="58">
        <v>0.36012518309105718</v>
      </c>
      <c r="L95" s="58">
        <v>0.36112022380350417</v>
      </c>
    </row>
    <row r="96" spans="1:12" x14ac:dyDescent="0.25">
      <c r="A96" s="16" t="s">
        <v>91</v>
      </c>
      <c r="B96" s="58">
        <v>0.39630673449423937</v>
      </c>
      <c r="C96" s="58">
        <v>0.28349613047129235</v>
      </c>
      <c r="D96" s="58">
        <v>0.47775051689593495</v>
      </c>
      <c r="E96" s="58">
        <v>0.4780142422536412</v>
      </c>
      <c r="F96" s="58">
        <v>0.46750462957499994</v>
      </c>
      <c r="G96" s="58">
        <v>1.0394667999070712</v>
      </c>
      <c r="H96" s="58">
        <v>0.39203617844505384</v>
      </c>
      <c r="I96" s="86"/>
      <c r="J96" s="58">
        <v>0.39062286765849813</v>
      </c>
      <c r="K96" s="58">
        <v>0.38433722106183543</v>
      </c>
      <c r="L96" s="58">
        <v>0.3850342096174531</v>
      </c>
    </row>
    <row r="97" spans="1:12" x14ac:dyDescent="0.25">
      <c r="A97" s="16" t="s">
        <v>92</v>
      </c>
      <c r="B97" s="58">
        <v>0.43913841366050527</v>
      </c>
      <c r="C97" s="58">
        <v>0.32904347116287747</v>
      </c>
      <c r="D97" s="58">
        <v>0.52697305636526059</v>
      </c>
      <c r="E97" s="58">
        <v>0.53489371045450296</v>
      </c>
      <c r="F97" s="58">
        <v>0.62187569200803328</v>
      </c>
      <c r="G97" s="58">
        <v>0.64452822169281287</v>
      </c>
      <c r="H97" s="58">
        <v>0.44793978201706125</v>
      </c>
      <c r="I97" s="86"/>
      <c r="J97" s="58">
        <v>0.4479028490662208</v>
      </c>
      <c r="K97" s="58">
        <v>0.44279072549354231</v>
      </c>
      <c r="L97" s="58">
        <v>0.44302338059398805</v>
      </c>
    </row>
    <row r="98" spans="1:12" x14ac:dyDescent="0.25">
      <c r="A98" s="16" t="s">
        <v>93</v>
      </c>
      <c r="B98" s="58">
        <v>0.47231732369863078</v>
      </c>
      <c r="C98" s="58">
        <v>0.41529379310099046</v>
      </c>
      <c r="D98" s="58">
        <v>0.61623118083981676</v>
      </c>
      <c r="E98" s="58">
        <v>0.62463083322053892</v>
      </c>
      <c r="F98" s="58">
        <v>0.94115781326091918</v>
      </c>
      <c r="G98" s="58">
        <v>1.0685415106075906</v>
      </c>
      <c r="H98" s="58">
        <v>0.49260939356943156</v>
      </c>
      <c r="I98" s="86"/>
      <c r="J98" s="58">
        <v>0.49307659670858145</v>
      </c>
      <c r="K98" s="58">
        <v>0.48556845970753859</v>
      </c>
      <c r="L98" s="58">
        <v>0.48589264884264355</v>
      </c>
    </row>
    <row r="99" spans="1:12" x14ac:dyDescent="0.25">
      <c r="A99" s="16" t="s">
        <v>94</v>
      </c>
      <c r="B99" s="58">
        <v>0.5520945463293202</v>
      </c>
      <c r="C99" s="58">
        <v>0.44615132718735206</v>
      </c>
      <c r="D99" s="58">
        <v>0.67030150033911928</v>
      </c>
      <c r="E99" s="58">
        <v>0.679946831604889</v>
      </c>
      <c r="F99" s="58">
        <v>1.0228448244172017</v>
      </c>
      <c r="G99" s="58">
        <v>1.3760099382439743</v>
      </c>
      <c r="H99" s="58">
        <v>0.55884962457980325</v>
      </c>
      <c r="I99" s="86"/>
      <c r="J99" s="58">
        <v>0.5589672197889376</v>
      </c>
      <c r="K99" s="58">
        <v>0.55228817609198699</v>
      </c>
      <c r="L99" s="58">
        <v>0.55251182353856176</v>
      </c>
    </row>
    <row r="100" spans="1:12" x14ac:dyDescent="0.25">
      <c r="A100" s="16" t="s">
        <v>95</v>
      </c>
      <c r="B100" s="58">
        <v>0.55975834929058577</v>
      </c>
      <c r="C100" s="58">
        <v>0.45548444305264618</v>
      </c>
      <c r="D100" s="58">
        <v>0.71720265458911436</v>
      </c>
      <c r="E100" s="58">
        <v>0.7334345096931697</v>
      </c>
      <c r="F100" s="58">
        <v>0.7132245039885351</v>
      </c>
      <c r="G100" s="58">
        <v>1.3146580831836367</v>
      </c>
      <c r="H100" s="58">
        <v>0.57124250372975705</v>
      </c>
      <c r="I100" s="86"/>
      <c r="J100" s="58">
        <v>0.57127277331397375</v>
      </c>
      <c r="K100" s="58">
        <v>0.56239477440599894</v>
      </c>
      <c r="L100" s="58">
        <v>0.56268454876199558</v>
      </c>
    </row>
    <row r="101" spans="1:12" x14ac:dyDescent="0.25">
      <c r="A101" s="16" t="s">
        <v>96</v>
      </c>
      <c r="B101" s="58">
        <v>0.63552489435838555</v>
      </c>
      <c r="C101" s="58">
        <v>0.47866632991210367</v>
      </c>
      <c r="D101" s="58">
        <v>0.74136152687559775</v>
      </c>
      <c r="E101" s="58">
        <v>0.76585599826476336</v>
      </c>
      <c r="F101" s="58">
        <v>0.944451624330226</v>
      </c>
      <c r="G101" s="58">
        <v>1.3357195366834622</v>
      </c>
      <c r="H101" s="58">
        <v>0.63146246983720999</v>
      </c>
      <c r="I101" s="86"/>
      <c r="J101" s="58">
        <v>0.63146755069025851</v>
      </c>
      <c r="K101" s="58">
        <v>0.62445687062835897</v>
      </c>
      <c r="L101" s="58">
        <v>0.62499388959217161</v>
      </c>
    </row>
    <row r="102" spans="1:12" x14ac:dyDescent="0.25">
      <c r="A102" s="16" t="s">
        <v>97</v>
      </c>
      <c r="B102" s="58">
        <v>0.69665568597906624</v>
      </c>
      <c r="C102" s="58">
        <v>0.51599355467387942</v>
      </c>
      <c r="D102" s="58">
        <v>0.76229533065827515</v>
      </c>
      <c r="E102" s="58">
        <v>0.79986042015178216</v>
      </c>
      <c r="F102" s="58">
        <v>0.88362550788286609</v>
      </c>
      <c r="G102" s="58">
        <v>1.7607688214084556</v>
      </c>
      <c r="H102" s="58">
        <v>0.67926499494991244</v>
      </c>
      <c r="I102" s="86"/>
      <c r="J102" s="58">
        <v>0.67925491607552602</v>
      </c>
      <c r="K102" s="58">
        <v>0.6728470047059012</v>
      </c>
      <c r="L102" s="58">
        <v>0.67352563296695234</v>
      </c>
    </row>
    <row r="103" spans="1:12" x14ac:dyDescent="0.25">
      <c r="A103" s="16" t="s">
        <v>98</v>
      </c>
      <c r="B103" s="58">
        <v>0.80806463329151024</v>
      </c>
      <c r="C103" s="58">
        <v>0.65906734674329703</v>
      </c>
      <c r="D103" s="58">
        <v>0.94836378757950068</v>
      </c>
      <c r="E103" s="58">
        <v>0.98695062263803079</v>
      </c>
      <c r="F103" s="58">
        <v>1.3509104929418327</v>
      </c>
      <c r="G103" s="58">
        <v>1.2975546794616479</v>
      </c>
      <c r="H103" s="58">
        <v>0.82253639447934446</v>
      </c>
      <c r="I103" s="86"/>
      <c r="J103" s="58">
        <v>0.82265773552778931</v>
      </c>
      <c r="K103" s="58">
        <v>0.81417823576716342</v>
      </c>
      <c r="L103" s="58">
        <v>0.81479604704840514</v>
      </c>
    </row>
    <row r="104" spans="1:12" x14ac:dyDescent="0.25">
      <c r="A104" s="16" t="s">
        <v>99</v>
      </c>
      <c r="B104" s="58">
        <v>0.92014264524900335</v>
      </c>
      <c r="C104" s="58">
        <v>0.77446245943579006</v>
      </c>
      <c r="D104" s="58">
        <v>1.2064768101565391</v>
      </c>
      <c r="E104" s="58">
        <v>1.2347438058777775</v>
      </c>
      <c r="F104" s="58">
        <v>1.4609246300974437</v>
      </c>
      <c r="G104" s="58">
        <v>2.0330672678473891</v>
      </c>
      <c r="H104" s="58">
        <v>0.93476432161196366</v>
      </c>
      <c r="I104" s="86"/>
      <c r="J104" s="58">
        <v>0.9347059851617846</v>
      </c>
      <c r="K104" s="58">
        <v>0.91855034390469514</v>
      </c>
      <c r="L104" s="58">
        <v>0.91958463699848414</v>
      </c>
    </row>
    <row r="105" spans="1:12" x14ac:dyDescent="0.25">
      <c r="A105" s="16" t="s">
        <v>100</v>
      </c>
      <c r="B105" s="58">
        <v>1.0111755147043153</v>
      </c>
      <c r="C105" s="58">
        <v>0.82793660255571333</v>
      </c>
      <c r="D105" s="58">
        <v>1.309854039280032</v>
      </c>
      <c r="E105" s="58">
        <v>1.3333714509881736</v>
      </c>
      <c r="F105" s="58">
        <v>1.3322455078983608</v>
      </c>
      <c r="G105" s="58">
        <v>2.5420635431059151</v>
      </c>
      <c r="H105" s="58">
        <v>1.003783523538271</v>
      </c>
      <c r="I105" s="86"/>
      <c r="J105" s="58">
        <v>1.003556764222429</v>
      </c>
      <c r="K105" s="58">
        <v>0.98409455544182012</v>
      </c>
      <c r="L105" s="58">
        <v>0.98492983743936446</v>
      </c>
    </row>
    <row r="106" spans="1:12" x14ac:dyDescent="0.25">
      <c r="A106" s="16" t="s">
        <v>101</v>
      </c>
      <c r="B106" s="58">
        <v>1.0999130094389422</v>
      </c>
      <c r="C106" s="58">
        <v>0.876501042992752</v>
      </c>
      <c r="D106" s="58">
        <v>1.3103533800485987</v>
      </c>
      <c r="E106" s="58">
        <v>1.3505626414890604</v>
      </c>
      <c r="F106" s="58">
        <v>1.5950934372257082</v>
      </c>
      <c r="G106" s="58">
        <v>2.9346453014503893</v>
      </c>
      <c r="H106" s="58">
        <v>1.071500065062323</v>
      </c>
      <c r="I106" s="86"/>
      <c r="J106" s="58">
        <v>1.0710876729816727</v>
      </c>
      <c r="K106" s="58">
        <v>1.0532817312559304</v>
      </c>
      <c r="L106" s="58">
        <v>1.0539796871804947</v>
      </c>
    </row>
    <row r="107" spans="1:12" x14ac:dyDescent="0.25">
      <c r="A107" s="16" t="s">
        <v>102</v>
      </c>
      <c r="B107" s="58">
        <v>1.3288410417746781</v>
      </c>
      <c r="C107" s="58">
        <v>0.98605293864282295</v>
      </c>
      <c r="D107" s="58">
        <v>1.597207753028633</v>
      </c>
      <c r="E107" s="58">
        <v>1.6377833649905045</v>
      </c>
      <c r="F107" s="58">
        <v>2.0766517002955025</v>
      </c>
      <c r="G107" s="58">
        <v>2.968008520625113</v>
      </c>
      <c r="H107" s="58">
        <v>1.2975663647270239</v>
      </c>
      <c r="I107" s="86"/>
      <c r="J107" s="58">
        <v>1.2969803560429594</v>
      </c>
      <c r="K107" s="58">
        <v>1.2761511038337536</v>
      </c>
      <c r="L107" s="58">
        <v>1.2764432909462702</v>
      </c>
    </row>
    <row r="108" spans="1:12" x14ac:dyDescent="0.25">
      <c r="A108" s="16" t="s">
        <v>103</v>
      </c>
      <c r="B108" s="58">
        <v>1.5981562492340233</v>
      </c>
      <c r="C108" s="58">
        <v>1.1232284734481761</v>
      </c>
      <c r="D108" s="58">
        <v>1.7594984569640701</v>
      </c>
      <c r="E108" s="58">
        <v>1.8551620034617382</v>
      </c>
      <c r="F108" s="58">
        <v>2.3893461140642174</v>
      </c>
      <c r="G108" s="58">
        <v>4.3217597186489263</v>
      </c>
      <c r="H108" s="58">
        <v>1.5008529474054335</v>
      </c>
      <c r="I108" s="86"/>
      <c r="J108" s="58">
        <v>1.500357574236441</v>
      </c>
      <c r="K108" s="58">
        <v>1.4832910853542574</v>
      </c>
      <c r="L108" s="58">
        <v>1.4841993050747064</v>
      </c>
    </row>
    <row r="109" spans="1:12" x14ac:dyDescent="0.25">
      <c r="A109" s="16" t="s">
        <v>104</v>
      </c>
      <c r="B109" s="58">
        <v>1.628483167935378</v>
      </c>
      <c r="C109" s="58">
        <v>1.110680601159342</v>
      </c>
      <c r="D109" s="58">
        <v>1.8249012160203426</v>
      </c>
      <c r="E109" s="58">
        <v>1.9098119829474109</v>
      </c>
      <c r="F109" s="58">
        <v>2.4009843765371586</v>
      </c>
      <c r="G109" s="58">
        <v>4.6124039287590684</v>
      </c>
      <c r="H109" s="58">
        <v>1.5140855316423545</v>
      </c>
      <c r="I109" s="86"/>
      <c r="J109" s="58">
        <v>1.5136115471332263</v>
      </c>
      <c r="K109" s="58">
        <v>1.4927508921827297</v>
      </c>
      <c r="L109" s="58">
        <v>1.4935008310677533</v>
      </c>
    </row>
    <row r="110" spans="1:12" x14ac:dyDescent="0.25">
      <c r="A110" s="16" t="s">
        <v>105</v>
      </c>
      <c r="B110" s="58">
        <v>1.7806387842968301</v>
      </c>
      <c r="C110" s="58">
        <v>1.1474239602009086</v>
      </c>
      <c r="D110" s="58">
        <v>1.8551437828698718</v>
      </c>
      <c r="E110" s="58">
        <v>1.9555509116059082</v>
      </c>
      <c r="F110" s="58">
        <v>2.7999772784371753</v>
      </c>
      <c r="G110" s="58">
        <v>4.2099893132655923</v>
      </c>
      <c r="H110" s="58">
        <v>1.6384600005883168</v>
      </c>
      <c r="I110" s="86"/>
      <c r="J110" s="58">
        <v>1.6379062433668721</v>
      </c>
      <c r="K110" s="58">
        <v>1.6212542222338728</v>
      </c>
      <c r="L110" s="58">
        <v>1.6229134153360025</v>
      </c>
    </row>
    <row r="111" spans="1:12" x14ac:dyDescent="0.25">
      <c r="A111" s="16" t="s">
        <v>106</v>
      </c>
      <c r="B111" s="58">
        <v>1.8721881947489665</v>
      </c>
      <c r="C111" s="58">
        <v>1.1591867482027089</v>
      </c>
      <c r="D111" s="58">
        <v>2.4838722783631892</v>
      </c>
      <c r="E111" s="58">
        <v>2.5030212373103602</v>
      </c>
      <c r="F111" s="58">
        <v>2.6860106303170102</v>
      </c>
      <c r="G111" s="58">
        <v>4.2290329859749649</v>
      </c>
      <c r="H111" s="58">
        <v>1.7669988893093556</v>
      </c>
      <c r="I111" s="86"/>
      <c r="J111" s="58">
        <v>1.7670407681367291</v>
      </c>
      <c r="K111" s="58">
        <v>1.723546763781487</v>
      </c>
      <c r="L111" s="58">
        <v>1.7275354917722581</v>
      </c>
    </row>
    <row r="112" spans="1:12" x14ac:dyDescent="0.25">
      <c r="A112" s="16" t="s">
        <v>107</v>
      </c>
      <c r="B112" s="58">
        <v>1.9152413291566082</v>
      </c>
      <c r="C112" s="58">
        <v>1.2044506904018657</v>
      </c>
      <c r="D112" s="58">
        <v>2.5525099717231279</v>
      </c>
      <c r="E112" s="58">
        <v>2.5735366859558177</v>
      </c>
      <c r="F112" s="58">
        <v>3.4211939564885401</v>
      </c>
      <c r="G112" s="58">
        <v>4.4502681997616165</v>
      </c>
      <c r="H112" s="58">
        <v>1.8448913757954146</v>
      </c>
      <c r="I112" s="86"/>
      <c r="J112" s="58">
        <v>1.8440953559589521</v>
      </c>
      <c r="K112" s="58">
        <v>1.7969820154375706</v>
      </c>
      <c r="L112" s="58">
        <v>1.80522072869441</v>
      </c>
    </row>
    <row r="113" spans="1:12" x14ac:dyDescent="0.25">
      <c r="A113" s="16" t="s">
        <v>108</v>
      </c>
      <c r="B113" s="58">
        <v>2.1047173854348173</v>
      </c>
      <c r="C113" s="58">
        <v>1.2848649790581039</v>
      </c>
      <c r="D113" s="58">
        <v>3.3483904603110988</v>
      </c>
      <c r="E113" s="58">
        <v>3.2998025319339979</v>
      </c>
      <c r="F113" s="58">
        <v>3.7679248882257226</v>
      </c>
      <c r="G113" s="58">
        <v>4.7475051790533742</v>
      </c>
      <c r="H113" s="58">
        <v>2.1092997030660308</v>
      </c>
      <c r="I113" s="86"/>
      <c r="J113" s="58">
        <v>2.1086394434073492</v>
      </c>
      <c r="K113" s="58">
        <v>2.0415341862771692</v>
      </c>
      <c r="L113" s="58">
        <v>2.0487036302648822</v>
      </c>
    </row>
    <row r="114" spans="1:12" x14ac:dyDescent="0.25">
      <c r="A114" s="16" t="s">
        <v>109</v>
      </c>
      <c r="B114" s="58">
        <v>2.3327552415436084</v>
      </c>
      <c r="C114" s="58">
        <v>1.4441360426954131</v>
      </c>
      <c r="D114" s="58">
        <v>3.8112310839336323</v>
      </c>
      <c r="E114" s="58">
        <v>3.7661494348492037</v>
      </c>
      <c r="F114" s="58">
        <v>5.1965701183621471</v>
      </c>
      <c r="G114" s="58">
        <v>5.8567430101376416</v>
      </c>
      <c r="H114" s="58">
        <v>2.3764812983923109</v>
      </c>
      <c r="I114" s="86"/>
      <c r="J114" s="58">
        <v>2.3749259589240426</v>
      </c>
      <c r="K114" s="58">
        <v>2.2976695345095819</v>
      </c>
      <c r="L114" s="58">
        <v>2.3054404313909398</v>
      </c>
    </row>
    <row r="115" spans="1:12" x14ac:dyDescent="0.25">
      <c r="A115" s="16" t="s">
        <v>110</v>
      </c>
      <c r="B115" s="58">
        <v>2.6011061848021173</v>
      </c>
      <c r="C115" s="58">
        <v>1.6195036417248405</v>
      </c>
      <c r="D115" s="58">
        <v>3.8584417857878841</v>
      </c>
      <c r="E115" s="58">
        <v>3.8507467616822959</v>
      </c>
      <c r="F115" s="58">
        <v>6.6219211117032568</v>
      </c>
      <c r="G115" s="58">
        <v>5.8168898559514552</v>
      </c>
      <c r="H115" s="58">
        <v>2.6465709580137902</v>
      </c>
      <c r="I115" s="86"/>
      <c r="J115" s="58">
        <v>2.6451313401118655</v>
      </c>
      <c r="K115" s="58">
        <v>2.5866283683946327</v>
      </c>
      <c r="L115" s="58">
        <v>2.5964091326845078</v>
      </c>
    </row>
    <row r="116" spans="1:12" x14ac:dyDescent="0.25">
      <c r="A116" s="16" t="s">
        <v>111</v>
      </c>
      <c r="B116" s="58">
        <v>2.83348723457723</v>
      </c>
      <c r="C116" s="58">
        <v>1.7192201982529665</v>
      </c>
      <c r="D116" s="58">
        <v>3.9113560721766114</v>
      </c>
      <c r="E116" s="58">
        <v>3.9097084110819442</v>
      </c>
      <c r="F116" s="58">
        <v>6.6843734627697922</v>
      </c>
      <c r="G116" s="58">
        <v>6.2098625683664412</v>
      </c>
      <c r="H116" s="58">
        <v>2.7966947302720131</v>
      </c>
      <c r="I116" s="86"/>
      <c r="J116" s="58">
        <v>2.7962292457436413</v>
      </c>
      <c r="K116" s="58">
        <v>2.7318677634826876</v>
      </c>
      <c r="L116" s="58">
        <v>2.7431052318842553</v>
      </c>
    </row>
    <row r="117" spans="1:12" x14ac:dyDescent="0.25">
      <c r="A117" s="16" t="s">
        <v>112</v>
      </c>
      <c r="B117" s="58">
        <v>2.9445164357347067</v>
      </c>
      <c r="C117" s="58">
        <v>1.7204330251237092</v>
      </c>
      <c r="D117" s="58">
        <v>3.8126462720871688</v>
      </c>
      <c r="E117" s="58">
        <v>3.8144783754119436</v>
      </c>
      <c r="F117" s="58">
        <v>6.5875850950221011</v>
      </c>
      <c r="G117" s="58">
        <v>6.5682526355713735</v>
      </c>
      <c r="H117" s="58">
        <v>2.9054004026520128</v>
      </c>
      <c r="I117" s="86"/>
      <c r="J117" s="58">
        <v>2.903857731291636</v>
      </c>
      <c r="K117" s="58">
        <v>2.8425782761935836</v>
      </c>
      <c r="L117" s="58">
        <v>2.8589671050753873</v>
      </c>
    </row>
    <row r="118" spans="1:12" x14ac:dyDescent="0.25">
      <c r="A118" s="16" t="s">
        <v>113</v>
      </c>
      <c r="B118" s="58">
        <v>3.0596051974506642</v>
      </c>
      <c r="C118" s="58">
        <v>1.7994289370403447</v>
      </c>
      <c r="D118" s="58">
        <v>3.8521223099321982</v>
      </c>
      <c r="E118" s="58">
        <v>3.8729445052004663</v>
      </c>
      <c r="F118" s="58">
        <v>6.6000939002817018</v>
      </c>
      <c r="G118" s="58">
        <v>6.8186778285997898</v>
      </c>
      <c r="H118" s="58">
        <v>2.9849582765102318</v>
      </c>
      <c r="I118" s="86"/>
      <c r="J118" s="58">
        <v>2.9833606868399016</v>
      </c>
      <c r="K118" s="58">
        <v>2.9202952770415997</v>
      </c>
      <c r="L118" s="58">
        <v>2.9474851592154101</v>
      </c>
    </row>
    <row r="119" spans="1:12" x14ac:dyDescent="0.25">
      <c r="A119" s="16" t="s">
        <v>114</v>
      </c>
      <c r="B119" s="58">
        <v>3.2893037175474769</v>
      </c>
      <c r="C119" s="58">
        <v>1.9049831560309078</v>
      </c>
      <c r="D119" s="58">
        <v>4.0788763148980838</v>
      </c>
      <c r="E119" s="58">
        <v>4.0969684012779375</v>
      </c>
      <c r="F119" s="58">
        <v>6.794920436719762</v>
      </c>
      <c r="G119" s="58">
        <v>7.0883637384045786</v>
      </c>
      <c r="H119" s="58">
        <v>3.1764968555346318</v>
      </c>
      <c r="I119" s="86"/>
      <c r="J119" s="58">
        <v>3.1749050671839263</v>
      </c>
      <c r="K119" s="58">
        <v>3.1065318935738002</v>
      </c>
      <c r="L119" s="58">
        <v>3.1299627099189347</v>
      </c>
    </row>
    <row r="120" spans="1:12" x14ac:dyDescent="0.25">
      <c r="A120" s="16" t="s">
        <v>115</v>
      </c>
      <c r="B120" s="58">
        <v>3.6214964529427087</v>
      </c>
      <c r="C120" s="58">
        <v>2.0967985497661092</v>
      </c>
      <c r="D120" s="58">
        <v>4.3658844373980257</v>
      </c>
      <c r="E120" s="58">
        <v>4.3686129347390201</v>
      </c>
      <c r="F120" s="58">
        <v>6.9511352547806879</v>
      </c>
      <c r="G120" s="58">
        <v>7.3653687287412248</v>
      </c>
      <c r="H120" s="58">
        <v>3.4469443692675501</v>
      </c>
      <c r="I120" s="86"/>
      <c r="J120" s="58">
        <v>3.4447781903512773</v>
      </c>
      <c r="K120" s="58">
        <v>3.3719815902527035</v>
      </c>
      <c r="L120" s="58">
        <v>3.4000723101967503</v>
      </c>
    </row>
    <row r="121" spans="1:12" x14ac:dyDescent="0.25">
      <c r="A121" s="16" t="s">
        <v>116</v>
      </c>
      <c r="B121" s="58">
        <v>3.9502037075272733</v>
      </c>
      <c r="C121" s="58">
        <v>2.2261621489583843</v>
      </c>
      <c r="D121" s="58">
        <v>4.5730000759549245</v>
      </c>
      <c r="E121" s="58">
        <v>4.582312373753207</v>
      </c>
      <c r="F121" s="58">
        <v>6.8633031618793945</v>
      </c>
      <c r="G121" s="58">
        <v>7.6897204427379435</v>
      </c>
      <c r="H121" s="58">
        <v>3.7346114167238094</v>
      </c>
      <c r="I121" s="86"/>
      <c r="J121" s="58">
        <v>3.7315215855928954</v>
      </c>
      <c r="K121" s="58">
        <v>3.6563558618146277</v>
      </c>
      <c r="L121" s="58">
        <v>3.6890349659948329</v>
      </c>
    </row>
    <row r="122" spans="1:12" x14ac:dyDescent="0.25">
      <c r="A122" s="16" t="s">
        <v>117</v>
      </c>
      <c r="B122" s="58">
        <v>4.3415839062052326</v>
      </c>
      <c r="C122" s="58">
        <v>2.5591101860273402</v>
      </c>
      <c r="D122" s="58">
        <v>4.7985002363468778</v>
      </c>
      <c r="E122" s="58">
        <v>4.7871334226988216</v>
      </c>
      <c r="F122" s="58">
        <v>7.1343203155814345</v>
      </c>
      <c r="G122" s="58">
        <v>7.7014445951736858</v>
      </c>
      <c r="H122" s="58">
        <v>4.0674445315076673</v>
      </c>
      <c r="I122" s="86"/>
      <c r="J122" s="58">
        <v>4.0626772088172132</v>
      </c>
      <c r="K122" s="58">
        <v>3.9985501621946788</v>
      </c>
      <c r="L122" s="58">
        <v>4.0296948762068698</v>
      </c>
    </row>
    <row r="123" spans="1:12" x14ac:dyDescent="0.25">
      <c r="A123" s="16" t="s">
        <v>118</v>
      </c>
      <c r="B123" s="58">
        <v>4.6330979424218519</v>
      </c>
      <c r="C123" s="58">
        <v>3.0279785671753698</v>
      </c>
      <c r="D123" s="58">
        <v>4.9210409295361446</v>
      </c>
      <c r="E123" s="58">
        <v>4.9052562139285429</v>
      </c>
      <c r="F123" s="58">
        <v>7.5145644946465531</v>
      </c>
      <c r="G123" s="58">
        <v>7.7140482097365428</v>
      </c>
      <c r="H123" s="58">
        <v>4.3663838426851074</v>
      </c>
      <c r="I123" s="86"/>
      <c r="J123" s="58">
        <v>4.3586639001506429</v>
      </c>
      <c r="K123" s="58">
        <v>4.309626005241598</v>
      </c>
      <c r="L123" s="58">
        <v>4.3408643069929083</v>
      </c>
    </row>
    <row r="124" spans="1:12" x14ac:dyDescent="0.25">
      <c r="A124" s="16" t="s">
        <v>119</v>
      </c>
      <c r="B124" s="58">
        <v>4.8146536183466324</v>
      </c>
      <c r="C124" s="58">
        <v>3.6231555175662193</v>
      </c>
      <c r="D124" s="58">
        <v>5.1846884271898768</v>
      </c>
      <c r="E124" s="58">
        <v>5.1322872391120731</v>
      </c>
      <c r="F124" s="58">
        <v>8.0403655437623645</v>
      </c>
      <c r="G124" s="58">
        <v>7.9324691477211582</v>
      </c>
      <c r="H124" s="58">
        <v>4.6336800394091604</v>
      </c>
      <c r="I124" s="86"/>
      <c r="J124" s="58">
        <v>4.6255349462239481</v>
      </c>
      <c r="K124" s="58">
        <v>4.5785968242485522</v>
      </c>
      <c r="L124" s="58">
        <v>4.6080402142325454</v>
      </c>
    </row>
    <row r="125" spans="1:12" x14ac:dyDescent="0.25">
      <c r="A125" s="16" t="s">
        <v>120</v>
      </c>
      <c r="B125" s="58">
        <v>5.0502631979919554</v>
      </c>
      <c r="C125" s="58">
        <v>3.881841973641297</v>
      </c>
      <c r="D125" s="58">
        <v>5.397402001342142</v>
      </c>
      <c r="E125" s="58">
        <v>5.3334320992864166</v>
      </c>
      <c r="F125" s="58">
        <v>8.8846979287379781</v>
      </c>
      <c r="G125" s="58">
        <v>8.7985101879473149</v>
      </c>
      <c r="H125" s="58">
        <v>4.8654606447474258</v>
      </c>
      <c r="I125" s="86"/>
      <c r="J125" s="58">
        <v>4.8549934127324059</v>
      </c>
      <c r="K125" s="58">
        <v>4.8059182347830927</v>
      </c>
      <c r="L125" s="58">
        <v>4.8406330928390595</v>
      </c>
    </row>
    <row r="126" spans="1:12" x14ac:dyDescent="0.25">
      <c r="A126" s="16" t="s">
        <v>121</v>
      </c>
      <c r="B126" s="58">
        <v>5.1941808445907753</v>
      </c>
      <c r="C126" s="58">
        <v>4.2851414503979575</v>
      </c>
      <c r="D126" s="58">
        <v>5.6633360156968262</v>
      </c>
      <c r="E126" s="58">
        <v>5.6162195341385273</v>
      </c>
      <c r="F126" s="58">
        <v>8.8994518760932451</v>
      </c>
      <c r="G126" s="58">
        <v>9.0547107223843479</v>
      </c>
      <c r="H126" s="58">
        <v>5.0655620191501898</v>
      </c>
      <c r="I126" s="86"/>
      <c r="J126" s="58">
        <v>5.0511270827371586</v>
      </c>
      <c r="K126" s="58">
        <v>4.9967396933536712</v>
      </c>
      <c r="L126" s="58">
        <v>5.035341970563838</v>
      </c>
    </row>
    <row r="127" spans="1:12" x14ac:dyDescent="0.25">
      <c r="A127" s="16" t="s">
        <v>122</v>
      </c>
      <c r="B127" s="58">
        <v>5.4991103060654014</v>
      </c>
      <c r="C127" s="58">
        <v>4.6552463571633211</v>
      </c>
      <c r="D127" s="58">
        <v>6.0542706226221101</v>
      </c>
      <c r="E127" s="58">
        <v>5.9673662938567062</v>
      </c>
      <c r="F127" s="58">
        <v>9.105407058278205</v>
      </c>
      <c r="G127" s="58">
        <v>9.5203387472543302</v>
      </c>
      <c r="H127" s="58">
        <v>5.3761142041322998</v>
      </c>
      <c r="I127" s="86"/>
      <c r="J127" s="58">
        <v>5.361660911917518</v>
      </c>
      <c r="K127" s="58">
        <v>5.2976460440643827</v>
      </c>
      <c r="L127" s="58">
        <v>5.342732907341941</v>
      </c>
    </row>
    <row r="128" spans="1:12" x14ac:dyDescent="0.25">
      <c r="A128" s="16" t="s">
        <v>123</v>
      </c>
      <c r="B128" s="58">
        <v>5.9258583628347932</v>
      </c>
      <c r="C128" s="58">
        <v>5.1264125815170223</v>
      </c>
      <c r="D128" s="58">
        <v>6.4284611154111477</v>
      </c>
      <c r="E128" s="58">
        <v>6.3312379003601746</v>
      </c>
      <c r="F128" s="58">
        <v>9.5296455044514765</v>
      </c>
      <c r="G128" s="70">
        <v>9.9885277020593968</v>
      </c>
      <c r="H128" s="58">
        <v>5.8188857166077463</v>
      </c>
      <c r="I128" s="86"/>
      <c r="J128" s="58">
        <v>5.8070550335462077</v>
      </c>
      <c r="K128" s="58">
        <v>5.7486794374627479</v>
      </c>
      <c r="L128" s="58">
        <v>5.796334422879359</v>
      </c>
    </row>
    <row r="129" spans="1:12" x14ac:dyDescent="0.25">
      <c r="A129" s="16" t="s">
        <v>124</v>
      </c>
      <c r="B129" s="58">
        <v>6.396058672324334</v>
      </c>
      <c r="C129" s="58">
        <v>5.6563758584161681</v>
      </c>
      <c r="D129" s="58">
        <v>6.8407753098459185</v>
      </c>
      <c r="E129" s="58">
        <v>6.7301425543525699</v>
      </c>
      <c r="F129" s="70">
        <v>10.044532213641331</v>
      </c>
      <c r="G129" s="70">
        <v>10.137303151520214</v>
      </c>
      <c r="H129" s="58">
        <v>6.2972807324355902</v>
      </c>
      <c r="I129" s="86"/>
      <c r="J129" s="58">
        <v>6.2872775511281223</v>
      </c>
      <c r="K129" s="58">
        <v>6.2376960053042492</v>
      </c>
      <c r="L129" s="58">
        <v>6.2786546046795992</v>
      </c>
    </row>
    <row r="130" spans="1:12" x14ac:dyDescent="0.25">
      <c r="A130" s="16" t="s">
        <v>125</v>
      </c>
      <c r="B130" s="58">
        <v>7.1177048558283111</v>
      </c>
      <c r="C130" s="58">
        <v>6.4058780762881975</v>
      </c>
      <c r="D130" s="58">
        <v>7.6833462054206985</v>
      </c>
      <c r="E130" s="58">
        <v>7.5642444159144171</v>
      </c>
      <c r="F130" s="70">
        <v>11.141082723632648</v>
      </c>
      <c r="G130" s="70">
        <v>11.20030481201211</v>
      </c>
      <c r="H130" s="58">
        <v>7.0301149023192204</v>
      </c>
      <c r="I130" s="86"/>
      <c r="J130" s="58">
        <v>7.024336698383876</v>
      </c>
      <c r="K130" s="58">
        <v>6.9671302931877364</v>
      </c>
      <c r="L130" s="58">
        <v>7.0155951135296322</v>
      </c>
    </row>
    <row r="131" spans="1:12" x14ac:dyDescent="0.25">
      <c r="A131" s="16" t="s">
        <v>126</v>
      </c>
      <c r="B131" s="58">
        <v>8.2594413054249909</v>
      </c>
      <c r="C131" s="58">
        <v>7.4788603799221196</v>
      </c>
      <c r="D131" s="58">
        <v>9.2107174459649563</v>
      </c>
      <c r="E131" s="58">
        <v>9.4960005030372265</v>
      </c>
      <c r="F131" s="70">
        <v>13.809558835718857</v>
      </c>
      <c r="G131" s="70">
        <v>16.026435348235836</v>
      </c>
      <c r="H131" s="58">
        <v>8.1110334258021357</v>
      </c>
      <c r="I131" s="86"/>
      <c r="J131" s="58">
        <v>8.1129623772201143</v>
      </c>
      <c r="K131" s="58">
        <v>8.0182490089944878</v>
      </c>
      <c r="L131" s="58">
        <v>8.0637048892774335</v>
      </c>
    </row>
    <row r="132" spans="1:12" x14ac:dyDescent="0.25">
      <c r="A132" s="16" t="s">
        <v>127</v>
      </c>
      <c r="B132" s="58">
        <v>9.3906229956340042</v>
      </c>
      <c r="C132" s="58">
        <v>8.8243703975294618</v>
      </c>
      <c r="D132" s="70">
        <v>10.534213652269859</v>
      </c>
      <c r="E132" s="70">
        <v>10.851144515630658</v>
      </c>
      <c r="F132" s="70">
        <v>14.976482567803682</v>
      </c>
      <c r="G132" s="70">
        <v>17.131203285583201</v>
      </c>
      <c r="H132" s="58">
        <v>9.3347981827370035</v>
      </c>
      <c r="I132" s="86"/>
      <c r="J132" s="58">
        <v>9.3241432502999455</v>
      </c>
      <c r="K132" s="58">
        <v>9.2139608694958248</v>
      </c>
      <c r="L132" s="58">
        <v>9.2539755242311283</v>
      </c>
    </row>
    <row r="133" spans="1:12" x14ac:dyDescent="0.25">
      <c r="A133" s="16" t="s">
        <v>128</v>
      </c>
      <c r="B133" s="70">
        <v>10.853280127908235</v>
      </c>
      <c r="C133" s="70">
        <v>10.735341204895638</v>
      </c>
      <c r="D133" s="70">
        <v>12.040995981291346</v>
      </c>
      <c r="E133" s="70">
        <v>12.34292883380993</v>
      </c>
      <c r="F133" s="70">
        <v>17.132667022548297</v>
      </c>
      <c r="G133" s="70">
        <v>19.597912345973509</v>
      </c>
      <c r="H133" s="70">
        <v>10.793255132590545</v>
      </c>
      <c r="J133" s="70">
        <v>10.76875129966105</v>
      </c>
      <c r="K133" s="70">
        <v>10.650327287199302</v>
      </c>
      <c r="L133" s="70">
        <v>10.688580378131579</v>
      </c>
    </row>
    <row r="134" spans="1:12" x14ac:dyDescent="0.25">
      <c r="A134" s="16" t="s">
        <v>129</v>
      </c>
      <c r="B134" s="70">
        <v>13.373533287246451</v>
      </c>
      <c r="C134" s="70">
        <v>13.35197985293216</v>
      </c>
      <c r="D134" s="70">
        <v>14.784100740919349</v>
      </c>
      <c r="E134" s="70">
        <v>14.848318382945196</v>
      </c>
      <c r="F134" s="70">
        <v>20.358688030747974</v>
      </c>
      <c r="G134" s="70">
        <v>23.95947028044133</v>
      </c>
      <c r="H134" s="70">
        <v>13.304549306020721</v>
      </c>
      <c r="J134" s="70">
        <v>13.267207819887309</v>
      </c>
      <c r="K134" s="70">
        <v>13.124244053919133</v>
      </c>
      <c r="L134" s="70">
        <v>13.160739405085058</v>
      </c>
    </row>
    <row r="135" spans="1:12" x14ac:dyDescent="0.25">
      <c r="A135" s="16" t="s">
        <v>130</v>
      </c>
      <c r="B135" s="70">
        <v>15.773030837080031</v>
      </c>
      <c r="C135" s="70">
        <v>16.07804079449031</v>
      </c>
      <c r="D135" s="70">
        <v>17.588265218630543</v>
      </c>
      <c r="E135" s="70">
        <v>17.396949171534363</v>
      </c>
      <c r="F135" s="70">
        <v>23.309856338931635</v>
      </c>
      <c r="G135" s="70">
        <v>25.715367420193925</v>
      </c>
      <c r="H135" s="70">
        <v>15.950463650563325</v>
      </c>
      <c r="J135" s="70">
        <v>15.905998553598733</v>
      </c>
      <c r="K135" s="70">
        <v>15.745964879679692</v>
      </c>
      <c r="L135" s="70">
        <v>15.782709663025994</v>
      </c>
    </row>
    <row r="136" spans="1:12" x14ac:dyDescent="0.25">
      <c r="A136" s="16" t="s">
        <v>131</v>
      </c>
      <c r="B136" s="70">
        <v>18.129610242155447</v>
      </c>
      <c r="C136" s="70">
        <v>18.820046541834568</v>
      </c>
      <c r="D136" s="70">
        <v>20.337949679837621</v>
      </c>
      <c r="E136" s="70">
        <v>20.269348565671891</v>
      </c>
      <c r="F136" s="70">
        <v>24.678130367243782</v>
      </c>
      <c r="G136" s="70">
        <v>27.591724813704566</v>
      </c>
      <c r="H136" s="70">
        <v>18.400019268353031</v>
      </c>
      <c r="J136" s="70">
        <v>18.366098525618966</v>
      </c>
      <c r="K136" s="70">
        <v>18.168797113694843</v>
      </c>
      <c r="L136" s="70">
        <v>18.188024469804692</v>
      </c>
    </row>
    <row r="137" spans="1:12" x14ac:dyDescent="0.25">
      <c r="A137" s="16" t="s">
        <v>132</v>
      </c>
      <c r="B137" s="70">
        <v>20.954226092006756</v>
      </c>
      <c r="C137" s="70">
        <v>22.148005767747172</v>
      </c>
      <c r="D137" s="70">
        <v>24.014885264777018</v>
      </c>
      <c r="E137" s="70">
        <v>24.065706426376885</v>
      </c>
      <c r="F137" s="70">
        <v>29.568101342846401</v>
      </c>
      <c r="G137" s="70">
        <v>37.956099843485113</v>
      </c>
      <c r="H137" s="70">
        <v>20.968509891494467</v>
      </c>
      <c r="J137" s="70">
        <v>20.903291156221275</v>
      </c>
      <c r="K137" s="70">
        <v>20.595188707969246</v>
      </c>
      <c r="L137" s="70">
        <v>20.637358156138323</v>
      </c>
    </row>
    <row r="138" spans="1:12" x14ac:dyDescent="0.25">
      <c r="A138" s="16" t="s">
        <v>133</v>
      </c>
      <c r="B138" s="70">
        <v>23.788346035687823</v>
      </c>
      <c r="C138" s="70">
        <v>25.307775269130332</v>
      </c>
      <c r="D138" s="70">
        <v>27.382236716313717</v>
      </c>
      <c r="E138" s="70">
        <v>27.363649648681918</v>
      </c>
      <c r="F138" s="70">
        <v>34.888810151496955</v>
      </c>
      <c r="G138" s="70">
        <v>49.192593662109665</v>
      </c>
      <c r="H138" s="70">
        <v>23.533793624101857</v>
      </c>
      <c r="J138" s="70">
        <v>23.382225343242851</v>
      </c>
      <c r="K138" s="70">
        <v>22.930671864866643</v>
      </c>
      <c r="L138" s="70">
        <v>22.986661696723356</v>
      </c>
    </row>
    <row r="139" spans="1:12" x14ac:dyDescent="0.25">
      <c r="A139" s="16" t="s">
        <v>134</v>
      </c>
      <c r="B139" s="70">
        <v>27.266648622062441</v>
      </c>
      <c r="C139" s="70">
        <v>28.254489007107559</v>
      </c>
      <c r="D139" s="70">
        <v>30.696484780245722</v>
      </c>
      <c r="E139" s="70">
        <v>30.830808231750549</v>
      </c>
      <c r="F139" s="70">
        <v>39.660108760379721</v>
      </c>
      <c r="G139" s="70">
        <v>55.4566103273078</v>
      </c>
      <c r="H139" s="70">
        <v>26.813956974763165</v>
      </c>
      <c r="J139" s="70">
        <v>26.637471112486086</v>
      </c>
      <c r="K139" s="70">
        <v>26.166532969039427</v>
      </c>
      <c r="L139" s="70">
        <v>26.227398605672477</v>
      </c>
    </row>
    <row r="140" spans="1:12" x14ac:dyDescent="0.25">
      <c r="A140" s="16" t="s">
        <v>135</v>
      </c>
      <c r="B140" s="70">
        <v>30.688575320217726</v>
      </c>
      <c r="C140" s="70">
        <v>32.072566044540672</v>
      </c>
      <c r="D140" s="70">
        <v>34.592950055323655</v>
      </c>
      <c r="E140" s="70">
        <v>34.503492231085851</v>
      </c>
      <c r="F140" s="70">
        <v>46.34265754592878</v>
      </c>
      <c r="G140" s="70">
        <v>67.436453725735731</v>
      </c>
      <c r="H140" s="70">
        <v>30.096703313012636</v>
      </c>
      <c r="J140" s="70">
        <v>29.860828563881064</v>
      </c>
      <c r="K140" s="70">
        <v>29.298847273866023</v>
      </c>
      <c r="L140" s="70">
        <v>29.355911951583696</v>
      </c>
    </row>
    <row r="141" spans="1:12" x14ac:dyDescent="0.25">
      <c r="A141" s="16" t="s">
        <v>136</v>
      </c>
      <c r="B141" s="70">
        <v>34.334947155550068</v>
      </c>
      <c r="C141" s="70">
        <v>34.830496193454948</v>
      </c>
      <c r="D141" s="70">
        <v>37.945971587572295</v>
      </c>
      <c r="E141" s="70">
        <v>38.110025015424931</v>
      </c>
      <c r="F141" s="70">
        <v>52.120030020929711</v>
      </c>
      <c r="G141" s="70">
        <v>75.319066567542507</v>
      </c>
      <c r="H141" s="70">
        <v>33.794199665191897</v>
      </c>
      <c r="J141" s="70">
        <v>33.538180620980526</v>
      </c>
      <c r="K141" s="70">
        <v>32.99246011029885</v>
      </c>
      <c r="L141" s="70">
        <v>33.050148185801838</v>
      </c>
    </row>
    <row r="142" spans="1:12" x14ac:dyDescent="0.25">
      <c r="A142" s="16" t="s">
        <v>137</v>
      </c>
      <c r="B142" s="70">
        <v>36.775791833816839</v>
      </c>
      <c r="C142" s="70">
        <v>37.614842630958009</v>
      </c>
      <c r="D142" s="70">
        <v>40.533580271251132</v>
      </c>
      <c r="E142" s="70">
        <v>40.441550311861448</v>
      </c>
      <c r="F142" s="70">
        <v>55.451314666855936</v>
      </c>
      <c r="G142" s="70">
        <v>76.793998174550595</v>
      </c>
      <c r="H142" s="70">
        <v>36.287186859922954</v>
      </c>
      <c r="J142" s="70">
        <v>36.099585036615288</v>
      </c>
      <c r="K142" s="70">
        <v>35.545909373840807</v>
      </c>
      <c r="L142" s="70">
        <v>35.594618264743666</v>
      </c>
    </row>
    <row r="143" spans="1:12" x14ac:dyDescent="0.25">
      <c r="A143" s="16" t="s">
        <v>138</v>
      </c>
      <c r="B143" s="70">
        <v>40.237260755004414</v>
      </c>
      <c r="C143" s="70">
        <v>40.780367270925183</v>
      </c>
      <c r="D143" s="70">
        <v>42.985811140929563</v>
      </c>
      <c r="E143" s="70">
        <v>42.925278351319506</v>
      </c>
      <c r="F143" s="70">
        <v>54.503142312373214</v>
      </c>
      <c r="G143" s="70">
        <v>65.638054497593473</v>
      </c>
      <c r="H143" s="70">
        <v>40.083661846466597</v>
      </c>
      <c r="J143" s="70">
        <v>39.972102551601417</v>
      </c>
      <c r="K143" s="70">
        <v>39.607367355320108</v>
      </c>
      <c r="L143" s="70">
        <v>39.601723342221128</v>
      </c>
    </row>
    <row r="144" spans="1:12" x14ac:dyDescent="0.25">
      <c r="A144" s="16" t="s">
        <v>139</v>
      </c>
      <c r="B144" s="70">
        <v>42.534753155068046</v>
      </c>
      <c r="C144" s="70">
        <v>43.116312629741536</v>
      </c>
      <c r="D144" s="70">
        <v>45.05388881607135</v>
      </c>
      <c r="E144" s="70">
        <v>44.998090407926867</v>
      </c>
      <c r="F144" s="70">
        <v>55.861375676030214</v>
      </c>
      <c r="G144" s="70">
        <v>66.166290599618662</v>
      </c>
      <c r="H144" s="70">
        <v>42.115598705105775</v>
      </c>
      <c r="J144" s="70">
        <v>42.029786718742834</v>
      </c>
      <c r="K144" s="70">
        <v>41.670668458823513</v>
      </c>
      <c r="L144" s="70">
        <v>41.715188908614444</v>
      </c>
    </row>
    <row r="145" spans="1:12" x14ac:dyDescent="0.25">
      <c r="A145" s="16" t="s">
        <v>140</v>
      </c>
      <c r="B145" s="70">
        <v>44.667097886922477</v>
      </c>
      <c r="C145" s="70">
        <v>45.067272677956247</v>
      </c>
      <c r="D145" s="70">
        <v>47.84625663446073</v>
      </c>
      <c r="E145" s="70">
        <v>47.722085961570301</v>
      </c>
      <c r="F145" s="70">
        <v>57.541762849964748</v>
      </c>
      <c r="G145" s="70">
        <v>66.91251217093054</v>
      </c>
      <c r="H145" s="70">
        <v>44.275448098085967</v>
      </c>
      <c r="J145" s="70">
        <v>44.176213480479149</v>
      </c>
      <c r="K145" s="70">
        <v>43.742539482122424</v>
      </c>
      <c r="L145" s="70">
        <v>43.825340432645454</v>
      </c>
    </row>
    <row r="146" spans="1:12" x14ac:dyDescent="0.25">
      <c r="A146" s="16" t="s">
        <v>141</v>
      </c>
      <c r="B146" s="70">
        <v>47.630522936821293</v>
      </c>
      <c r="C146" s="70">
        <v>48.01742031769966</v>
      </c>
      <c r="D146" s="70">
        <v>50.454222908235039</v>
      </c>
      <c r="E146" s="70">
        <v>50.308213680081749</v>
      </c>
      <c r="F146" s="70">
        <v>60.089159193421523</v>
      </c>
      <c r="G146" s="70">
        <v>68.442557379242714</v>
      </c>
      <c r="H146" s="70">
        <v>46.991089370375093</v>
      </c>
      <c r="J146" s="70">
        <v>46.930504861056406</v>
      </c>
      <c r="K146" s="70">
        <v>46.517042967709415</v>
      </c>
      <c r="L146" s="70">
        <v>46.555363783732609</v>
      </c>
    </row>
    <row r="147" spans="1:12" x14ac:dyDescent="0.25">
      <c r="A147" s="16" t="s">
        <v>142</v>
      </c>
      <c r="B147" s="70">
        <v>50.715782883426911</v>
      </c>
      <c r="C147" s="70">
        <v>51.558206303999327</v>
      </c>
      <c r="D147" s="70">
        <v>53.445916379898577</v>
      </c>
      <c r="E147" s="70">
        <v>53.146557476272761</v>
      </c>
      <c r="F147" s="70">
        <v>61.08441732021744</v>
      </c>
      <c r="G147" s="70">
        <v>67.674771577574532</v>
      </c>
      <c r="H147" s="70">
        <v>50.287448734132994</v>
      </c>
      <c r="J147" s="70">
        <v>50.238284349304998</v>
      </c>
      <c r="K147" s="70">
        <v>49.856130703461837</v>
      </c>
      <c r="L147" s="70">
        <v>49.834407267360426</v>
      </c>
    </row>
    <row r="148" spans="1:12" x14ac:dyDescent="0.25">
      <c r="A148" s="16" t="s">
        <v>143</v>
      </c>
      <c r="B148" s="70">
        <v>53.962289229185082</v>
      </c>
      <c r="C148" s="70">
        <v>55.539299450990384</v>
      </c>
      <c r="D148" s="70">
        <v>56.110589469017448</v>
      </c>
      <c r="E148" s="70">
        <v>55.825467224341629</v>
      </c>
      <c r="F148" s="70">
        <v>62.260039766761174</v>
      </c>
      <c r="G148" s="70">
        <v>67.473151197618947</v>
      </c>
      <c r="H148" s="70">
        <v>53.685244390915869</v>
      </c>
      <c r="J148" s="70">
        <v>53.640280518780543</v>
      </c>
      <c r="K148" s="70">
        <v>53.338143322207749</v>
      </c>
      <c r="L148" s="70">
        <v>53.309181782375767</v>
      </c>
    </row>
    <row r="149" spans="1:12" x14ac:dyDescent="0.25">
      <c r="A149" s="16" t="s">
        <v>144</v>
      </c>
      <c r="B149" s="70">
        <v>57.430595982278739</v>
      </c>
      <c r="C149" s="70">
        <v>60.703302065192034</v>
      </c>
      <c r="D149" s="70">
        <v>57.988748490991682</v>
      </c>
      <c r="E149" s="70">
        <v>57.621630239798172</v>
      </c>
      <c r="F149" s="70">
        <v>64.180650120319058</v>
      </c>
      <c r="G149" s="70">
        <v>68.367283734193222</v>
      </c>
      <c r="H149" s="70">
        <v>57.183887216689904</v>
      </c>
      <c r="J149" s="70">
        <v>57.135012418241253</v>
      </c>
      <c r="K149" s="70">
        <v>57.02558823258363</v>
      </c>
      <c r="L149" s="70">
        <v>56.975287991753206</v>
      </c>
    </row>
    <row r="150" spans="1:12" x14ac:dyDescent="0.25">
      <c r="A150" s="16" t="s">
        <v>145</v>
      </c>
      <c r="B150" s="70">
        <v>60.632305920526591</v>
      </c>
      <c r="C150" s="70">
        <v>62.890288419974162</v>
      </c>
      <c r="D150" s="70">
        <v>60.889302294510678</v>
      </c>
      <c r="E150" s="70">
        <v>60.736633746930956</v>
      </c>
      <c r="F150" s="70">
        <v>67.184670111148549</v>
      </c>
      <c r="G150" s="70">
        <v>72.8456531689813</v>
      </c>
      <c r="H150" s="70">
        <v>60.144651965184522</v>
      </c>
      <c r="J150" s="70">
        <v>60.133580386102231</v>
      </c>
      <c r="K150" s="70">
        <v>60.029918514515337</v>
      </c>
      <c r="L150" s="70">
        <v>59.971249997974773</v>
      </c>
    </row>
    <row r="151" spans="1:12" x14ac:dyDescent="0.25">
      <c r="A151" s="16" t="s">
        <v>146</v>
      </c>
      <c r="B151" s="70">
        <v>63.587431965521063</v>
      </c>
      <c r="C151" s="70">
        <v>64.694699766798067</v>
      </c>
      <c r="D151" s="70">
        <v>63.183798455946096</v>
      </c>
      <c r="E151" s="70">
        <v>62.917886793774116</v>
      </c>
      <c r="F151" s="70">
        <v>70.178134751571861</v>
      </c>
      <c r="G151" s="70">
        <v>77.002255776401256</v>
      </c>
      <c r="H151" s="70">
        <v>62.508875204215336</v>
      </c>
      <c r="J151" s="70">
        <v>62.390892664396638</v>
      </c>
      <c r="K151" s="70">
        <v>62.27914078596087</v>
      </c>
      <c r="L151" s="70">
        <v>62.189499083859374</v>
      </c>
    </row>
    <row r="152" spans="1:12" x14ac:dyDescent="0.25">
      <c r="A152" s="16" t="s">
        <v>147</v>
      </c>
      <c r="B152" s="70">
        <v>66.577145130259922</v>
      </c>
      <c r="C152" s="70">
        <v>67.571409597756016</v>
      </c>
      <c r="D152" s="70">
        <v>65.86474796482527</v>
      </c>
      <c r="E152" s="70">
        <v>65.529494469494665</v>
      </c>
      <c r="F152" s="70">
        <v>73.881682164941864</v>
      </c>
      <c r="G152" s="70">
        <v>80.678961243908404</v>
      </c>
      <c r="H152" s="70">
        <v>65.301189724919354</v>
      </c>
      <c r="J152" s="70">
        <v>65.307483623133365</v>
      </c>
      <c r="K152" s="70">
        <v>65.228698929673214</v>
      </c>
      <c r="L152" s="70">
        <v>65.203349416782274</v>
      </c>
    </row>
    <row r="153" spans="1:12" x14ac:dyDescent="0.25">
      <c r="A153" s="16" t="s">
        <v>148</v>
      </c>
      <c r="B153" s="70">
        <v>68.429991314031341</v>
      </c>
      <c r="C153" s="70">
        <v>70.478778676511908</v>
      </c>
      <c r="D153" s="70">
        <v>67.63707089942416</v>
      </c>
      <c r="E153" s="70">
        <v>67.286328990798012</v>
      </c>
      <c r="F153" s="70">
        <v>75.296392282194162</v>
      </c>
      <c r="G153" s="70">
        <v>80.777124677620705</v>
      </c>
      <c r="H153" s="70">
        <v>67.540306328369439</v>
      </c>
      <c r="J153" s="70">
        <v>67.502939434590985</v>
      </c>
      <c r="K153" s="70">
        <v>67.483640898843419</v>
      </c>
      <c r="L153" s="70">
        <v>67.440365836239621</v>
      </c>
    </row>
    <row r="154" spans="1:12" x14ac:dyDescent="0.25">
      <c r="A154" s="16" t="s">
        <v>149</v>
      </c>
      <c r="B154" s="70">
        <v>70.33441191109047</v>
      </c>
      <c r="C154" s="70">
        <v>70.898663183874206</v>
      </c>
      <c r="D154" s="70">
        <v>69.419044438584365</v>
      </c>
      <c r="E154" s="70">
        <v>68.901294779937018</v>
      </c>
      <c r="F154" s="70">
        <v>77.869754125650331</v>
      </c>
      <c r="G154" s="70">
        <v>83.424243113512347</v>
      </c>
      <c r="H154" s="70">
        <v>69.055847519189044</v>
      </c>
      <c r="J154" s="70">
        <v>68.997179011062059</v>
      </c>
      <c r="K154" s="70">
        <v>68.936532297933468</v>
      </c>
      <c r="L154" s="70">
        <v>68.880245128726855</v>
      </c>
    </row>
    <row r="155" spans="1:12" x14ac:dyDescent="0.25">
      <c r="A155" s="16" t="s">
        <v>150</v>
      </c>
      <c r="B155" s="70">
        <v>71.485202977351022</v>
      </c>
      <c r="C155" s="70">
        <v>72.691759679904607</v>
      </c>
      <c r="D155" s="70">
        <v>70.560735091917962</v>
      </c>
      <c r="E155" s="70">
        <v>69.934277996607591</v>
      </c>
      <c r="F155" s="70">
        <v>78.394273259743059</v>
      </c>
      <c r="G155" s="70">
        <v>81.590961846577841</v>
      </c>
      <c r="H155" s="70">
        <v>70.60962780921497</v>
      </c>
      <c r="J155" s="70">
        <v>70.534352370610335</v>
      </c>
      <c r="K155" s="70">
        <v>70.530579673590168</v>
      </c>
      <c r="L155" s="70">
        <v>70.482225259682082</v>
      </c>
    </row>
    <row r="156" spans="1:12" x14ac:dyDescent="0.25">
      <c r="A156" s="17">
        <v>1999</v>
      </c>
      <c r="B156" s="70">
        <v>73.003488484260629</v>
      </c>
      <c r="C156" s="70">
        <v>74.743708940084304</v>
      </c>
      <c r="D156" s="70">
        <v>73.088769527844278</v>
      </c>
      <c r="E156" s="70">
        <v>72.360992496435415</v>
      </c>
      <c r="F156" s="70">
        <v>78.466250557014178</v>
      </c>
      <c r="G156" s="70">
        <v>81.890335417004422</v>
      </c>
      <c r="H156" s="70">
        <v>72.230068195506504</v>
      </c>
      <c r="J156" s="70">
        <v>72.152049069393655</v>
      </c>
      <c r="K156" s="70">
        <v>72.01923750168676</v>
      </c>
      <c r="L156" s="70">
        <v>71.979291922477969</v>
      </c>
    </row>
    <row r="157" spans="1:12" x14ac:dyDescent="0.25">
      <c r="A157" s="12" t="s">
        <v>155</v>
      </c>
      <c r="B157" s="70">
        <v>76.036347829106177</v>
      </c>
      <c r="C157" s="70">
        <v>77.342601079102138</v>
      </c>
      <c r="D157" s="70">
        <v>77.535853838936191</v>
      </c>
      <c r="E157" s="70">
        <v>76.686052064153756</v>
      </c>
      <c r="F157" s="70">
        <v>83.752611399302907</v>
      </c>
      <c r="G157" s="70">
        <v>90.570062508791366</v>
      </c>
      <c r="H157" s="70">
        <v>74.605033225179099</v>
      </c>
      <c r="J157" s="70">
        <v>74.510429936883099</v>
      </c>
      <c r="K157" s="70">
        <v>74.088503240639042</v>
      </c>
      <c r="L157" s="70">
        <v>73.988481410128259</v>
      </c>
    </row>
    <row r="158" spans="1:12" x14ac:dyDescent="0.25">
      <c r="A158" s="15">
        <v>2001</v>
      </c>
      <c r="B158" s="70">
        <v>78.745980960097185</v>
      </c>
      <c r="C158" s="70">
        <v>79.853670839054843</v>
      </c>
      <c r="D158" s="70">
        <v>80.331546475571173</v>
      </c>
      <c r="E158" s="70">
        <v>79.408111929850776</v>
      </c>
      <c r="F158" s="70">
        <v>85.044114271324204</v>
      </c>
      <c r="G158" s="70">
        <v>90.393766251805559</v>
      </c>
      <c r="H158" s="70">
        <v>77.681995321983877</v>
      </c>
      <c r="J158" s="70">
        <v>77.52898102192465</v>
      </c>
      <c r="K158" s="70">
        <v>77.133844293728146</v>
      </c>
      <c r="L158" s="70">
        <v>77.038806045193482</v>
      </c>
    </row>
    <row r="159" spans="1:12" x14ac:dyDescent="0.25">
      <c r="A159" s="15">
        <v>2002</v>
      </c>
      <c r="B159" s="70">
        <v>80.880075197593058</v>
      </c>
      <c r="C159" s="70">
        <v>82.660360500036916</v>
      </c>
      <c r="D159" s="70">
        <v>83.434856182127405</v>
      </c>
      <c r="E159" s="70">
        <v>82.538184783389411</v>
      </c>
      <c r="F159" s="70">
        <v>85.451545674917085</v>
      </c>
      <c r="G159" s="70">
        <v>88.307432429605953</v>
      </c>
      <c r="H159" s="70">
        <v>80.81042198411518</v>
      </c>
      <c r="J159" s="70">
        <v>80.731900376975545</v>
      </c>
      <c r="K159" s="70">
        <v>80.345736884721163</v>
      </c>
      <c r="L159" s="70">
        <v>80.294411986484377</v>
      </c>
    </row>
    <row r="160" spans="1:12" x14ac:dyDescent="0.25">
      <c r="A160" s="15">
        <v>2003</v>
      </c>
      <c r="B160" s="70">
        <v>83.471927713475509</v>
      </c>
      <c r="C160" s="70">
        <v>85.200035998969739</v>
      </c>
      <c r="D160" s="70">
        <v>86.848007692093887</v>
      </c>
      <c r="E160" s="70">
        <v>85.99187403802685</v>
      </c>
      <c r="F160" s="70">
        <v>85.233499933593279</v>
      </c>
      <c r="G160" s="70">
        <v>86.921723234213914</v>
      </c>
      <c r="H160" s="70">
        <v>83.951475484009521</v>
      </c>
      <c r="J160" s="70">
        <v>83.927744257354405</v>
      </c>
      <c r="K160" s="70">
        <v>83.505999031905816</v>
      </c>
      <c r="L160" s="70">
        <v>83.473082235549626</v>
      </c>
    </row>
    <row r="161" spans="1:12" x14ac:dyDescent="0.25">
      <c r="A161" s="15">
        <v>2004</v>
      </c>
      <c r="B161" s="70">
        <v>86.410507405600868</v>
      </c>
      <c r="C161" s="70">
        <v>87.889322025600919</v>
      </c>
      <c r="D161" s="70">
        <v>91.296530853357964</v>
      </c>
      <c r="E161" s="70">
        <v>90.439537160483241</v>
      </c>
      <c r="F161" s="70">
        <v>86.798576836440844</v>
      </c>
      <c r="G161" s="70">
        <v>88.803918671951394</v>
      </c>
      <c r="H161" s="70">
        <v>87.1758880339586</v>
      </c>
      <c r="J161" s="70">
        <v>87.160849650548528</v>
      </c>
      <c r="K161" s="70">
        <v>86.555919008327223</v>
      </c>
      <c r="L161" s="70">
        <v>86.534014189616286</v>
      </c>
    </row>
    <row r="162" spans="1:12" x14ac:dyDescent="0.25">
      <c r="A162" s="15">
        <v>2005</v>
      </c>
      <c r="B162" s="70">
        <v>89.297011256850482</v>
      </c>
      <c r="C162" s="70">
        <v>90.686785295354269</v>
      </c>
      <c r="D162" s="70">
        <v>96.082044575472679</v>
      </c>
      <c r="E162" s="70">
        <v>95.211575242398254</v>
      </c>
      <c r="F162" s="70">
        <v>90.355099463130657</v>
      </c>
      <c r="G162" s="70">
        <v>91.651059610259551</v>
      </c>
      <c r="H162" s="70">
        <v>90.766231468214585</v>
      </c>
      <c r="J162" s="70">
        <v>90.753964878738586</v>
      </c>
      <c r="K162" s="70">
        <v>89.966461054362213</v>
      </c>
      <c r="L162" s="70">
        <v>89.945423103991416</v>
      </c>
    </row>
    <row r="163" spans="1:12" x14ac:dyDescent="0.25">
      <c r="A163" s="15">
        <v>2006</v>
      </c>
      <c r="B163" s="70">
        <v>92.45222373596377</v>
      </c>
      <c r="C163" s="70">
        <v>93.746079090434776</v>
      </c>
      <c r="D163" s="70">
        <v>100.39882673215267</v>
      </c>
      <c r="E163" s="70">
        <v>99.709217422992722</v>
      </c>
      <c r="F163" s="70">
        <v>94.368531140588729</v>
      </c>
      <c r="G163" s="70">
        <v>95.227204662855414</v>
      </c>
      <c r="H163" s="70">
        <v>94.411520043724622</v>
      </c>
      <c r="J163" s="70">
        <v>94.396284389042421</v>
      </c>
      <c r="K163" s="70">
        <v>93.505040723565614</v>
      </c>
      <c r="L163" s="70">
        <v>93.478530760443363</v>
      </c>
    </row>
    <row r="164" spans="1:12" x14ac:dyDescent="0.25">
      <c r="A164" s="15">
        <v>2007</v>
      </c>
      <c r="B164" s="70">
        <v>95.575841753890018</v>
      </c>
      <c r="C164" s="70">
        <v>96.447590113673357</v>
      </c>
      <c r="D164" s="70">
        <v>102.93091835020114</v>
      </c>
      <c r="E164" s="70">
        <v>102.39434106426371</v>
      </c>
      <c r="F164" s="70">
        <v>96.738924868491836</v>
      </c>
      <c r="G164" s="70">
        <v>96.783114007479398</v>
      </c>
      <c r="H164" s="70">
        <v>97.62937956916079</v>
      </c>
      <c r="J164" s="70">
        <v>97.650859653184298</v>
      </c>
      <c r="K164" s="70">
        <v>96.850728925845246</v>
      </c>
      <c r="L164" s="70">
        <v>96.851709329838599</v>
      </c>
    </row>
    <row r="165" spans="1:12" x14ac:dyDescent="0.25">
      <c r="A165" s="15">
        <v>2008</v>
      </c>
      <c r="B165" s="70">
        <v>98.99731702659939</v>
      </c>
      <c r="C165" s="70">
        <v>99.804678286835994</v>
      </c>
      <c r="D165" s="70">
        <v>103.42181341967769</v>
      </c>
      <c r="E165" s="70">
        <v>103.07374005721366</v>
      </c>
      <c r="F165" s="70">
        <v>99.311950702714569</v>
      </c>
      <c r="G165" s="70">
        <v>100.99376081429543</v>
      </c>
      <c r="H165" s="70">
        <v>99.754093222084023</v>
      </c>
      <c r="J165" s="70">
        <v>99.719145185539261</v>
      </c>
      <c r="K165" s="70">
        <v>99.128746436684295</v>
      </c>
      <c r="L165" s="70">
        <v>99.097671507933228</v>
      </c>
    </row>
    <row r="166" spans="1:12" x14ac:dyDescent="0.25">
      <c r="A166" s="15">
        <v>2009</v>
      </c>
      <c r="B166" s="70">
        <v>98.053694356271407</v>
      </c>
      <c r="C166" s="70">
        <v>101.23254311415944</v>
      </c>
      <c r="D166" s="70">
        <v>100.05604709667499</v>
      </c>
      <c r="E166" s="70">
        <v>99.830300902414763</v>
      </c>
      <c r="F166" s="70">
        <v>96.612257800320336</v>
      </c>
      <c r="G166" s="70">
        <v>93.920450618563791</v>
      </c>
      <c r="H166" s="70">
        <v>99.822552195855565</v>
      </c>
      <c r="J166" s="70">
        <v>99.945154317384223</v>
      </c>
      <c r="K166" s="70">
        <v>99.925700074013946</v>
      </c>
      <c r="L166" s="70">
        <v>100.02708153839239</v>
      </c>
    </row>
    <row r="167" spans="1:12" x14ac:dyDescent="0.25">
      <c r="A167" s="15">
        <v>2010</v>
      </c>
      <c r="B167" s="70">
        <v>100</v>
      </c>
      <c r="C167" s="70">
        <v>100</v>
      </c>
      <c r="D167" s="70">
        <v>100</v>
      </c>
      <c r="E167" s="70">
        <v>100</v>
      </c>
      <c r="F167" s="70">
        <v>100</v>
      </c>
      <c r="G167" s="70">
        <v>100</v>
      </c>
      <c r="H167" s="70">
        <v>100</v>
      </c>
      <c r="J167" s="70">
        <v>100</v>
      </c>
      <c r="K167" s="70">
        <v>100</v>
      </c>
      <c r="L167" s="70">
        <v>100</v>
      </c>
    </row>
    <row r="168" spans="1:12" x14ac:dyDescent="0.25">
      <c r="A168" s="15">
        <v>2011</v>
      </c>
      <c r="B168" s="70">
        <v>102.35297408289861</v>
      </c>
      <c r="C168" s="70">
        <v>99.308133495912614</v>
      </c>
      <c r="D168" s="70">
        <v>98.576777639441076</v>
      </c>
      <c r="E168" s="70">
        <v>98.891047946134279</v>
      </c>
      <c r="F168" s="70">
        <v>104.3308760045161</v>
      </c>
      <c r="G168" s="70">
        <v>108.19234472713619</v>
      </c>
      <c r="H168" s="70">
        <v>99.980262657041507</v>
      </c>
      <c r="J168" s="70">
        <v>99.8441253171532</v>
      </c>
      <c r="K168" s="70">
        <v>100.08471359326062</v>
      </c>
      <c r="L168" s="70">
        <v>99.971178931300884</v>
      </c>
    </row>
    <row r="169" spans="1:12" x14ac:dyDescent="0.25">
      <c r="A169" s="15">
        <v>2012</v>
      </c>
      <c r="B169" s="70">
        <v>104.44410604599139</v>
      </c>
      <c r="C169" s="70">
        <v>97.109772146289657</v>
      </c>
      <c r="D169" s="70">
        <v>95.501346146779994</v>
      </c>
      <c r="E169" s="70">
        <v>95.834859211635191</v>
      </c>
      <c r="F169" s="70">
        <v>106.70457451098871</v>
      </c>
      <c r="G169" s="70">
        <v>111.87065630689577</v>
      </c>
      <c r="H169" s="70">
        <v>99.994699875709159</v>
      </c>
      <c r="J169" s="70">
        <v>99.909185127286335</v>
      </c>
      <c r="K169" s="70">
        <v>100.80223452329093</v>
      </c>
      <c r="L169" s="70">
        <v>100.65908182065959</v>
      </c>
    </row>
    <row r="170" spans="1:12" x14ac:dyDescent="0.25">
      <c r="A170" s="15">
        <v>2013</v>
      </c>
      <c r="B170" s="70">
        <v>105.44613492039336</v>
      </c>
      <c r="C170" s="70">
        <v>97.729821642740987</v>
      </c>
      <c r="D170" s="70">
        <v>92.086798419337612</v>
      </c>
      <c r="E170" s="70">
        <v>92.20411864098898</v>
      </c>
      <c r="F170" s="70">
        <v>106.01020174812832</v>
      </c>
      <c r="G170" s="70">
        <v>109.59692113070933</v>
      </c>
      <c r="H170" s="70">
        <v>100.45708024032913</v>
      </c>
      <c r="J170" s="70">
        <v>100.40078894865042</v>
      </c>
      <c r="K170" s="70">
        <v>102.16295794125512</v>
      </c>
      <c r="L170" s="70">
        <v>102.06003671879144</v>
      </c>
    </row>
    <row r="171" spans="1:12" x14ac:dyDescent="0.25">
      <c r="A171" s="15">
        <v>2014</v>
      </c>
      <c r="B171" s="70">
        <v>105.58307231692118</v>
      </c>
      <c r="C171" s="70">
        <v>98.321659059989955</v>
      </c>
      <c r="D171" s="70">
        <v>91.609072444190687</v>
      </c>
      <c r="E171" s="70">
        <v>91.63480129152083</v>
      </c>
      <c r="F171" s="70">
        <v>104.21208471122917</v>
      </c>
      <c r="G171" s="70">
        <v>108.63287670524288</v>
      </c>
      <c r="H171" s="70">
        <v>100.10848104751248</v>
      </c>
      <c r="J171" s="70">
        <v>100.07958437395742</v>
      </c>
      <c r="K171" s="70">
        <v>101.87308750565251</v>
      </c>
      <c r="L171" s="70">
        <v>101.79386672744066</v>
      </c>
    </row>
    <row r="172" spans="1:12" x14ac:dyDescent="0.25">
      <c r="A172" s="15">
        <v>2015</v>
      </c>
      <c r="B172" s="70">
        <v>105.48588448964043</v>
      </c>
      <c r="C172" s="70">
        <v>99.87901224506011</v>
      </c>
      <c r="D172" s="70">
        <v>92.404969399902257</v>
      </c>
      <c r="E172" s="70">
        <v>92.244954924449189</v>
      </c>
      <c r="F172" s="70">
        <v>104.74570516108341</v>
      </c>
      <c r="G172" s="70">
        <v>108.65595339903778</v>
      </c>
      <c r="H172" s="70">
        <v>100.51037845495257</v>
      </c>
      <c r="J172" s="70">
        <v>100.50868594524546</v>
      </c>
      <c r="K172" s="70">
        <v>102.172256819277</v>
      </c>
      <c r="L172" s="70">
        <v>102.09970661428966</v>
      </c>
    </row>
    <row r="173" spans="1:12" x14ac:dyDescent="0.25">
      <c r="A173" s="15">
        <v>2016</v>
      </c>
      <c r="B173" s="70">
        <v>105.65748767752541</v>
      </c>
      <c r="C173" s="70">
        <v>100.02225254680714</v>
      </c>
      <c r="D173" s="70">
        <v>93.034194713060941</v>
      </c>
      <c r="E173" s="70">
        <v>92.815045710859991</v>
      </c>
      <c r="F173" s="70">
        <v>103.52519585625173</v>
      </c>
      <c r="G173" s="70">
        <v>106.93070007411986</v>
      </c>
      <c r="H173" s="70">
        <v>100.89300966352674</v>
      </c>
      <c r="J173" s="70">
        <v>100.90705214523516</v>
      </c>
      <c r="K173" s="70">
        <v>102.49340957262199</v>
      </c>
      <c r="L173" s="70">
        <v>102.43961102566979</v>
      </c>
    </row>
    <row r="174" spans="1:12" x14ac:dyDescent="0.25">
      <c r="A174" s="15">
        <v>2017</v>
      </c>
      <c r="B174" s="70">
        <v>107.27845908502891</v>
      </c>
      <c r="C174" s="70">
        <v>100.91368820197543</v>
      </c>
      <c r="D174" s="70">
        <v>94.447873868047409</v>
      </c>
      <c r="E174" s="70">
        <v>94.266671872167166</v>
      </c>
      <c r="F174" s="70">
        <v>106.18295477219274</v>
      </c>
      <c r="G174" s="70">
        <v>110.21902473446855</v>
      </c>
      <c r="H174" s="70">
        <v>102.11365740420325</v>
      </c>
      <c r="J174" s="70">
        <v>102.11645497783493</v>
      </c>
      <c r="K174" s="70">
        <v>103.63888322805904</v>
      </c>
      <c r="L174" s="70">
        <v>103.57461137887138</v>
      </c>
    </row>
    <row r="175" spans="1:12" x14ac:dyDescent="0.25">
      <c r="A175" s="15">
        <v>2018</v>
      </c>
      <c r="B175" s="70">
        <v>108.82821340455926</v>
      </c>
      <c r="C175" s="70">
        <v>102.47992446911346</v>
      </c>
      <c r="D175" s="70">
        <v>95.81427429073932</v>
      </c>
      <c r="E175" s="70">
        <v>95.578533333817532</v>
      </c>
      <c r="F175" s="70">
        <v>108.13871779718242</v>
      </c>
      <c r="G175" s="70">
        <v>112.98219834382411</v>
      </c>
      <c r="H175" s="70">
        <v>103.24018547206876</v>
      </c>
      <c r="J175" s="70">
        <v>103.2529602529987</v>
      </c>
      <c r="K175" s="70">
        <v>104.71187208834476</v>
      </c>
      <c r="L175" s="70">
        <v>104.62226906907247</v>
      </c>
    </row>
    <row r="176" spans="1:12" x14ac:dyDescent="0.25">
      <c r="A176" s="15">
        <v>2019</v>
      </c>
      <c r="B176" s="70">
        <v>109.92697293974096</v>
      </c>
      <c r="C176" s="70">
        <v>104.77732772371576</v>
      </c>
      <c r="D176" s="70">
        <v>97.886088846556163</v>
      </c>
      <c r="E176" s="70">
        <v>97.691719138399336</v>
      </c>
      <c r="F176" s="70">
        <v>108.49065325837219</v>
      </c>
      <c r="G176" s="70">
        <v>113.96049699407777</v>
      </c>
      <c r="H176" s="70">
        <v>104.55484785397296</v>
      </c>
      <c r="J176" s="70">
        <v>104.57344453635564</v>
      </c>
      <c r="K176" s="70">
        <v>105.87233506927376</v>
      </c>
      <c r="L176" s="70">
        <v>105.77916795260583</v>
      </c>
    </row>
    <row r="177" spans="1:12" x14ac:dyDescent="0.25">
      <c r="A177" s="15">
        <v>2020</v>
      </c>
      <c r="B177" s="70">
        <v>109.89139938097227</v>
      </c>
      <c r="C177" s="70">
        <v>106.15151195531659</v>
      </c>
      <c r="D177" s="70">
        <v>98.563826395087958</v>
      </c>
      <c r="E177" s="70">
        <v>98.504727694565432</v>
      </c>
      <c r="F177" s="70">
        <v>107.30871469206149</v>
      </c>
      <c r="G177" s="70">
        <v>110.27415960259314</v>
      </c>
      <c r="H177" s="70">
        <v>105.66469087350391</v>
      </c>
      <c r="J177" s="70">
        <v>105.69050032673705</v>
      </c>
      <c r="K177" s="70">
        <v>107.30726240461176</v>
      </c>
      <c r="L177" s="70">
        <v>107.26375721017226</v>
      </c>
    </row>
    <row r="178" spans="1:12" x14ac:dyDescent="0.25">
      <c r="L178" s="59"/>
    </row>
    <row r="179" spans="1:12" x14ac:dyDescent="0.25">
      <c r="L179" s="59"/>
    </row>
    <row r="180" spans="1:12" x14ac:dyDescent="0.25">
      <c r="L180" s="59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7" width="10.875" style="12"/>
    <col min="8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40" t="s">
        <v>209</v>
      </c>
    </row>
    <row r="4" spans="1:12" x14ac:dyDescent="0.25">
      <c r="B4" s="56"/>
    </row>
    <row r="5" spans="1:12" x14ac:dyDescent="0.25">
      <c r="B5" s="96" t="s">
        <v>181</v>
      </c>
      <c r="C5" s="97" t="s">
        <v>182</v>
      </c>
      <c r="D5" s="98" t="s">
        <v>179</v>
      </c>
      <c r="E5" s="97" t="s">
        <v>180</v>
      </c>
      <c r="F5" s="65" t="s">
        <v>172</v>
      </c>
      <c r="G5" s="99"/>
    </row>
    <row r="6" spans="1:12" x14ac:dyDescent="0.25">
      <c r="B6" s="29" t="s">
        <v>152</v>
      </c>
      <c r="C6" s="29" t="s">
        <v>152</v>
      </c>
      <c r="D6" s="29" t="s">
        <v>152</v>
      </c>
      <c r="E6" s="29" t="s">
        <v>152</v>
      </c>
      <c r="F6" s="29" t="s">
        <v>152</v>
      </c>
      <c r="G6" s="99"/>
    </row>
    <row r="7" spans="1:12" x14ac:dyDescent="0.25">
      <c r="A7" s="16" t="s">
        <v>2</v>
      </c>
      <c r="B7" s="13">
        <v>0.63196339885425301</v>
      </c>
      <c r="C7" s="13">
        <v>0.43165105399518527</v>
      </c>
      <c r="D7" s="16">
        <v>4.9702186082434888E-2</v>
      </c>
      <c r="E7" s="13">
        <v>6.922878301526357E-2</v>
      </c>
      <c r="F7" s="13">
        <v>1.1825454219471367</v>
      </c>
      <c r="G7" s="13"/>
    </row>
    <row r="8" spans="1:12" x14ac:dyDescent="0.25">
      <c r="A8" s="16" t="s">
        <v>3</v>
      </c>
      <c r="B8" s="13">
        <v>0.74001815338023325</v>
      </c>
      <c r="C8" s="13">
        <v>0.45487428115151529</v>
      </c>
      <c r="D8" s="13">
        <v>6.2035235890154597E-2</v>
      </c>
      <c r="E8" s="13">
        <v>6.9061428899269986E-2</v>
      </c>
      <c r="F8" s="13">
        <v>1.3259890993211731</v>
      </c>
      <c r="G8" s="13"/>
    </row>
    <row r="9" spans="1:12" x14ac:dyDescent="0.25">
      <c r="A9" s="16" t="s">
        <v>4</v>
      </c>
      <c r="B9" s="13">
        <v>0.86508552434375685</v>
      </c>
      <c r="C9" s="13">
        <v>0.52884918202953457</v>
      </c>
      <c r="D9" s="13">
        <v>6.8250167851299642E-2</v>
      </c>
      <c r="E9" s="13">
        <v>8.9532703888706378E-2</v>
      </c>
      <c r="F9" s="13">
        <v>1.5517175781132972</v>
      </c>
      <c r="G9" s="13"/>
    </row>
    <row r="10" spans="1:12" x14ac:dyDescent="0.25">
      <c r="A10" s="16" t="s">
        <v>5</v>
      </c>
      <c r="B10" s="13">
        <v>0.72736721584000141</v>
      </c>
      <c r="C10" s="13">
        <v>0.5569465924779522</v>
      </c>
      <c r="D10" s="13">
        <v>8.7899592871283197E-2</v>
      </c>
      <c r="E10" s="13">
        <v>0.19198846074619766</v>
      </c>
      <c r="F10" s="13">
        <v>1.5642018619354345</v>
      </c>
      <c r="G10" s="13"/>
    </row>
    <row r="11" spans="1:12" x14ac:dyDescent="0.25">
      <c r="A11" s="16" t="s">
        <v>6</v>
      </c>
      <c r="B11" s="13">
        <v>0.62491592036245414</v>
      </c>
      <c r="C11" s="13">
        <v>0.48664761446491195</v>
      </c>
      <c r="D11" s="13">
        <v>0.10381683979286149</v>
      </c>
      <c r="E11" s="13">
        <v>0.13393021247408421</v>
      </c>
      <c r="F11" s="13">
        <v>1.3493105870943118</v>
      </c>
      <c r="G11" s="13"/>
    </row>
    <row r="12" spans="1:12" x14ac:dyDescent="0.25">
      <c r="A12" s="16" t="s">
        <v>7</v>
      </c>
      <c r="B12" s="13">
        <v>0.51227612368231701</v>
      </c>
      <c r="C12" s="13">
        <v>0.4506199102982324</v>
      </c>
      <c r="D12" s="13">
        <v>8.50123645288203E-2</v>
      </c>
      <c r="E12" s="13">
        <v>0.10925513827603139</v>
      </c>
      <c r="F12" s="13">
        <v>1.1571635367854012</v>
      </c>
      <c r="G12" s="13"/>
    </row>
    <row r="13" spans="1:12" x14ac:dyDescent="0.25">
      <c r="A13" s="16" t="s">
        <v>8</v>
      </c>
      <c r="B13" s="13">
        <v>0.6376405399032149</v>
      </c>
      <c r="C13" s="13">
        <v>0.55438331156955012</v>
      </c>
      <c r="D13" s="13">
        <v>0.10713902378616141</v>
      </c>
      <c r="E13" s="13">
        <v>0.31811285723151678</v>
      </c>
      <c r="F13" s="13">
        <v>1.6172757324904432</v>
      </c>
      <c r="G13" s="13"/>
    </row>
    <row r="14" spans="1:12" x14ac:dyDescent="0.25">
      <c r="A14" s="16" t="s">
        <v>9</v>
      </c>
      <c r="B14" s="13">
        <v>0.84994027981023046</v>
      </c>
      <c r="C14" s="13">
        <v>0.73781986156985557</v>
      </c>
      <c r="D14" s="13">
        <v>0.11473526635892745</v>
      </c>
      <c r="E14" s="13">
        <v>0.32626268972969819</v>
      </c>
      <c r="F14" s="13">
        <v>2.0287580974687116</v>
      </c>
      <c r="G14" s="13"/>
    </row>
    <row r="15" spans="1:12" x14ac:dyDescent="0.25">
      <c r="A15" s="16" t="s">
        <v>10</v>
      </c>
      <c r="B15" s="13">
        <v>1.1396736900926696</v>
      </c>
      <c r="C15" s="13">
        <v>0.85374197203494107</v>
      </c>
      <c r="D15" s="13">
        <v>0.14985598352077531</v>
      </c>
      <c r="E15" s="13">
        <v>0.75771515049507887</v>
      </c>
      <c r="F15" s="13">
        <v>2.9009867961434646</v>
      </c>
      <c r="G15" s="13"/>
    </row>
    <row r="16" spans="1:12" x14ac:dyDescent="0.25">
      <c r="A16" s="16" t="s">
        <v>11</v>
      </c>
      <c r="B16" s="13">
        <v>1.4559509571071505</v>
      </c>
      <c r="C16" s="13">
        <v>0.98542571733076711</v>
      </c>
      <c r="D16" s="13">
        <v>0.15649933126509266</v>
      </c>
      <c r="E16" s="13">
        <v>0.47308746863388362</v>
      </c>
      <c r="F16" s="13">
        <v>3.0709634743368937</v>
      </c>
      <c r="G16" s="13"/>
    </row>
    <row r="17" spans="1:7" x14ac:dyDescent="0.25">
      <c r="A17" s="16" t="s">
        <v>12</v>
      </c>
      <c r="B17" s="13">
        <v>1.6805011859790526</v>
      </c>
      <c r="C17" s="13">
        <v>1.6290303934477726</v>
      </c>
      <c r="D17" s="13">
        <v>0.12391704568245709</v>
      </c>
      <c r="E17" s="13">
        <v>0.26324572031535926</v>
      </c>
      <c r="F17" s="13">
        <v>3.6966943454246417</v>
      </c>
      <c r="G17" s="13"/>
    </row>
    <row r="18" spans="1:7" x14ac:dyDescent="0.25">
      <c r="A18" s="16" t="s">
        <v>13</v>
      </c>
      <c r="B18" s="13">
        <v>1.1555967935579428</v>
      </c>
      <c r="C18" s="13">
        <v>1.5986105971078606</v>
      </c>
      <c r="D18" s="13">
        <v>0.14856282069602175</v>
      </c>
      <c r="E18" s="13">
        <v>0.48294805247492539</v>
      </c>
      <c r="F18" s="13">
        <v>3.3857182638367505</v>
      </c>
      <c r="G18" s="13"/>
    </row>
    <row r="19" spans="1:7" x14ac:dyDescent="0.25">
      <c r="A19" s="16" t="s">
        <v>14</v>
      </c>
      <c r="B19" s="13">
        <v>1.3336403138990609</v>
      </c>
      <c r="C19" s="13">
        <v>1.5911579444698389</v>
      </c>
      <c r="D19" s="13">
        <v>0.17592874504904613</v>
      </c>
      <c r="E19" s="13">
        <v>0.56844270066389224</v>
      </c>
      <c r="F19" s="13">
        <v>3.6691697040818383</v>
      </c>
      <c r="G19" s="13"/>
    </row>
    <row r="20" spans="1:7" x14ac:dyDescent="0.25">
      <c r="A20" s="16" t="s">
        <v>15</v>
      </c>
      <c r="B20" s="13">
        <v>1.2915491520544893</v>
      </c>
      <c r="C20" s="13">
        <v>1.5071017567277556</v>
      </c>
      <c r="D20" s="13">
        <v>0.20110167581095414</v>
      </c>
      <c r="E20" s="13">
        <v>0.60145219096008051</v>
      </c>
      <c r="F20" s="13">
        <v>3.6012047755532794</v>
      </c>
      <c r="G20" s="13"/>
    </row>
    <row r="21" spans="1:7" x14ac:dyDescent="0.25">
      <c r="A21" s="16" t="s">
        <v>16</v>
      </c>
      <c r="B21" s="13">
        <v>1.139264375497206</v>
      </c>
      <c r="C21" s="13">
        <v>1.2566434488184925</v>
      </c>
      <c r="D21" s="13">
        <v>0.18561000748193113</v>
      </c>
      <c r="E21" s="13">
        <v>0.62463007687993222</v>
      </c>
      <c r="F21" s="13">
        <v>3.2061479086775622</v>
      </c>
      <c r="G21" s="13"/>
    </row>
    <row r="22" spans="1:7" x14ac:dyDescent="0.25">
      <c r="A22" s="16" t="s">
        <v>17</v>
      </c>
      <c r="B22" s="13">
        <v>0.86257274647521565</v>
      </c>
      <c r="C22" s="13">
        <v>0.92958968713084822</v>
      </c>
      <c r="D22" s="13">
        <v>0.16803487831470398</v>
      </c>
      <c r="E22" s="13">
        <v>0.76048200157067847</v>
      </c>
      <c r="F22" s="13">
        <v>2.7206793134914462</v>
      </c>
      <c r="G22" s="13"/>
    </row>
    <row r="23" spans="1:7" x14ac:dyDescent="0.25">
      <c r="A23" s="16" t="s">
        <v>18</v>
      </c>
      <c r="B23" s="13">
        <v>0.80374139681128276</v>
      </c>
      <c r="C23" s="13">
        <v>0.82993175543848263</v>
      </c>
      <c r="D23" s="13">
        <v>0.14083241053141013</v>
      </c>
      <c r="E23" s="13">
        <v>0.91319346351103281</v>
      </c>
      <c r="F23" s="13">
        <v>2.6876990262922082</v>
      </c>
      <c r="G23" s="13"/>
    </row>
    <row r="24" spans="1:7" x14ac:dyDescent="0.25">
      <c r="A24" s="16" t="s">
        <v>19</v>
      </c>
      <c r="B24" s="13">
        <v>0.80655125352060764</v>
      </c>
      <c r="C24" s="13">
        <v>0.8518879585642033</v>
      </c>
      <c r="D24" s="13">
        <v>0.12897203668048848</v>
      </c>
      <c r="E24" s="13">
        <v>1.036079874814771</v>
      </c>
      <c r="F24" s="13">
        <v>2.8234911235800704</v>
      </c>
      <c r="G24" s="13"/>
    </row>
    <row r="25" spans="1:7" x14ac:dyDescent="0.25">
      <c r="A25" s="16" t="s">
        <v>20</v>
      </c>
      <c r="B25" s="13">
        <v>0.61289850025976966</v>
      </c>
      <c r="C25" s="13">
        <v>0.69874249693561097</v>
      </c>
      <c r="D25" s="13">
        <v>0.11917379028701017</v>
      </c>
      <c r="E25" s="13">
        <v>0.12461839285571029</v>
      </c>
      <c r="F25" s="13">
        <v>1.5554331803381012</v>
      </c>
      <c r="G25" s="13"/>
    </row>
    <row r="26" spans="1:7" x14ac:dyDescent="0.25">
      <c r="A26" s="16" t="s">
        <v>21</v>
      </c>
      <c r="B26" s="13">
        <v>0.52024341817798481</v>
      </c>
      <c r="C26" s="13">
        <v>0.64028753796143134</v>
      </c>
      <c r="D26" s="13">
        <v>0.10604484259668258</v>
      </c>
      <c r="E26" s="13">
        <v>0.17992347734686739</v>
      </c>
      <c r="F26" s="13">
        <v>1.446499276082966</v>
      </c>
      <c r="G26" s="13"/>
    </row>
    <row r="27" spans="1:7" x14ac:dyDescent="0.25">
      <c r="A27" s="16" t="s">
        <v>22</v>
      </c>
      <c r="B27" s="13">
        <v>0.62290017695509292</v>
      </c>
      <c r="C27" s="13">
        <v>0.56881209941015176</v>
      </c>
      <c r="D27" s="13">
        <v>0.13476544235971713</v>
      </c>
      <c r="E27" s="13">
        <v>0.36019557948828218</v>
      </c>
      <c r="F27" s="13">
        <v>1.686673298213244</v>
      </c>
      <c r="G27" s="13"/>
    </row>
    <row r="28" spans="1:7" x14ac:dyDescent="0.25">
      <c r="A28" s="16" t="s">
        <v>23</v>
      </c>
      <c r="B28" s="13">
        <v>0.75018526195094659</v>
      </c>
      <c r="C28" s="13">
        <v>0.68947901229503805</v>
      </c>
      <c r="D28" s="13">
        <v>0.1497207383696651</v>
      </c>
      <c r="E28" s="13">
        <v>0.36293111256642335</v>
      </c>
      <c r="F28" s="13">
        <v>1.9523161251820731</v>
      </c>
      <c r="G28" s="13"/>
    </row>
    <row r="29" spans="1:7" x14ac:dyDescent="0.25">
      <c r="A29" s="16" t="s">
        <v>24</v>
      </c>
      <c r="B29" s="13">
        <v>0.84275947518256089</v>
      </c>
      <c r="C29" s="13">
        <v>0.75338341219735527</v>
      </c>
      <c r="D29" s="13">
        <v>0.17835071998390101</v>
      </c>
      <c r="E29" s="13">
        <v>0.40937249304632384</v>
      </c>
      <c r="F29" s="13">
        <v>2.1838661004101407</v>
      </c>
      <c r="G29" s="13"/>
    </row>
    <row r="30" spans="1:7" x14ac:dyDescent="0.25">
      <c r="A30" s="16" t="s">
        <v>25</v>
      </c>
      <c r="B30" s="13">
        <v>0.8249785375015799</v>
      </c>
      <c r="C30" s="13">
        <v>0.71376225338186938</v>
      </c>
      <c r="D30" s="13">
        <v>0.17594234063721501</v>
      </c>
      <c r="E30" s="13">
        <v>0.20485207600750768</v>
      </c>
      <c r="F30" s="13">
        <v>1.9195352075281717</v>
      </c>
      <c r="G30" s="13"/>
    </row>
    <row r="31" spans="1:7" x14ac:dyDescent="0.25">
      <c r="A31" s="16" t="s">
        <v>26</v>
      </c>
      <c r="B31" s="13">
        <v>0.83588125707483962</v>
      </c>
      <c r="C31" s="13">
        <v>0.75148857859292695</v>
      </c>
      <c r="D31" s="13">
        <v>0.15504605918236686</v>
      </c>
      <c r="E31" s="13">
        <v>0.45555163688279193</v>
      </c>
      <c r="F31" s="13">
        <v>2.1979675317329255</v>
      </c>
      <c r="G31" s="13"/>
    </row>
    <row r="32" spans="1:7" x14ac:dyDescent="0.25">
      <c r="A32" s="16" t="s">
        <v>27</v>
      </c>
      <c r="B32" s="13">
        <v>0.98119855082184648</v>
      </c>
      <c r="C32" s="13">
        <v>0.88847246662661494</v>
      </c>
      <c r="D32" s="13">
        <v>0.17811179987545553</v>
      </c>
      <c r="E32" s="13">
        <v>0.15074652125794724</v>
      </c>
      <c r="F32" s="13">
        <v>2.1985293385818641</v>
      </c>
      <c r="G32" s="13"/>
    </row>
    <row r="33" spans="1:7" x14ac:dyDescent="0.25">
      <c r="A33" s="16" t="s">
        <v>28</v>
      </c>
      <c r="B33" s="13">
        <v>1.0809699573849856</v>
      </c>
      <c r="C33" s="13">
        <v>1.0215011535874741</v>
      </c>
      <c r="D33" s="13">
        <v>0.20425924543148385</v>
      </c>
      <c r="E33" s="13">
        <v>0.5007769344774905</v>
      </c>
      <c r="F33" s="13">
        <v>2.8075072908814338</v>
      </c>
      <c r="G33" s="13"/>
    </row>
    <row r="34" spans="1:7" x14ac:dyDescent="0.25">
      <c r="A34" s="16" t="s">
        <v>29</v>
      </c>
      <c r="B34" s="13">
        <v>1.2151599257157346</v>
      </c>
      <c r="C34" s="13">
        <v>1.1442065809164925</v>
      </c>
      <c r="D34" s="13">
        <v>0.23470653074555495</v>
      </c>
      <c r="E34" s="13">
        <v>0.25533178157695013</v>
      </c>
      <c r="F34" s="13">
        <v>2.8494048189547323</v>
      </c>
      <c r="G34" s="13"/>
    </row>
    <row r="35" spans="1:7" x14ac:dyDescent="0.25">
      <c r="A35" s="16" t="s">
        <v>30</v>
      </c>
      <c r="B35" s="13">
        <v>1.0437405314057644</v>
      </c>
      <c r="C35" s="13">
        <v>0.9476279171925347</v>
      </c>
      <c r="D35" s="13">
        <v>0.22370476528742489</v>
      </c>
      <c r="E35" s="13">
        <v>1.2312806885894323</v>
      </c>
      <c r="F35" s="13">
        <v>3.4463539024751562</v>
      </c>
      <c r="G35" s="13"/>
    </row>
    <row r="36" spans="1:7" x14ac:dyDescent="0.25">
      <c r="A36" s="16" t="s">
        <v>31</v>
      </c>
      <c r="B36" s="13">
        <v>0.92528909212146115</v>
      </c>
      <c r="C36" s="13">
        <v>0.96329650605761052</v>
      </c>
      <c r="D36" s="13">
        <v>0.27098201314702713</v>
      </c>
      <c r="E36" s="13">
        <v>0.41762210294197133</v>
      </c>
      <c r="F36" s="13">
        <v>2.5771897142680702</v>
      </c>
      <c r="G36" s="13"/>
    </row>
    <row r="37" spans="1:7" x14ac:dyDescent="0.25">
      <c r="A37" s="16" t="s">
        <v>32</v>
      </c>
      <c r="B37" s="13">
        <v>0.96580996090279914</v>
      </c>
      <c r="C37" s="13">
        <v>1.1088372866269824</v>
      </c>
      <c r="D37" s="13">
        <v>0.36650865073729044</v>
      </c>
      <c r="E37" s="13">
        <v>0.85899957183306319</v>
      </c>
      <c r="F37" s="13">
        <v>3.3001554701001354</v>
      </c>
      <c r="G37" s="13"/>
    </row>
    <row r="38" spans="1:7" x14ac:dyDescent="0.25">
      <c r="A38" s="16" t="s">
        <v>33</v>
      </c>
      <c r="B38" s="13">
        <v>0.99966190338466376</v>
      </c>
      <c r="C38" s="13">
        <v>1.1404787297941485</v>
      </c>
      <c r="D38" s="13">
        <v>0.38993371159155471</v>
      </c>
      <c r="E38" s="13">
        <v>0.26161661127773245</v>
      </c>
      <c r="F38" s="13">
        <v>2.7916909560480994</v>
      </c>
      <c r="G38" s="13"/>
    </row>
    <row r="39" spans="1:7" x14ac:dyDescent="0.25">
      <c r="A39" s="16" t="s">
        <v>34</v>
      </c>
      <c r="B39" s="13">
        <v>1.1367625458201747</v>
      </c>
      <c r="C39" s="13">
        <v>1.2725323471604642</v>
      </c>
      <c r="D39" s="13">
        <v>0.44248595595352025</v>
      </c>
      <c r="E39" s="13">
        <v>0.64928706183933593</v>
      </c>
      <c r="F39" s="13">
        <v>3.5010679107734948</v>
      </c>
      <c r="G39" s="13"/>
    </row>
    <row r="40" spans="1:7" x14ac:dyDescent="0.25">
      <c r="A40" s="16" t="s">
        <v>35</v>
      </c>
      <c r="B40" s="13">
        <v>1.2857475508897753</v>
      </c>
      <c r="C40" s="13">
        <v>1.3637863314287915</v>
      </c>
      <c r="D40" s="13">
        <v>0.42158341548421996</v>
      </c>
      <c r="E40" s="13">
        <v>1.0971796829806</v>
      </c>
      <c r="F40" s="13">
        <v>4.1682969807833867</v>
      </c>
      <c r="G40" s="13"/>
    </row>
    <row r="41" spans="1:7" x14ac:dyDescent="0.25">
      <c r="A41" s="16" t="s">
        <v>36</v>
      </c>
      <c r="B41" s="13">
        <v>1.1642348494923369</v>
      </c>
      <c r="C41" s="13">
        <v>1.2952517440464171</v>
      </c>
      <c r="D41" s="13">
        <v>0.4332504476909117</v>
      </c>
      <c r="E41" s="13">
        <v>1.1574480739723219</v>
      </c>
      <c r="F41" s="13">
        <v>4.0501851152019874</v>
      </c>
      <c r="G41" s="13"/>
    </row>
    <row r="42" spans="1:7" x14ac:dyDescent="0.25">
      <c r="A42" s="16" t="s">
        <v>37</v>
      </c>
      <c r="B42" s="13">
        <v>0.946027183346006</v>
      </c>
      <c r="C42" s="13">
        <v>1.0913247530815395</v>
      </c>
      <c r="D42" s="13">
        <v>0.36079240517944877</v>
      </c>
      <c r="E42" s="13">
        <v>0.56033624565560192</v>
      </c>
      <c r="F42" s="13">
        <v>2.9584805872625961</v>
      </c>
      <c r="G42" s="13"/>
    </row>
    <row r="43" spans="1:7" x14ac:dyDescent="0.25">
      <c r="A43" s="16" t="s">
        <v>38</v>
      </c>
      <c r="B43" s="13">
        <v>0.80913361621371394</v>
      </c>
      <c r="C43" s="13">
        <v>1.0936066625636967</v>
      </c>
      <c r="D43" s="13">
        <v>0.34014602576682834</v>
      </c>
      <c r="E43" s="13">
        <v>0.4857199932982818</v>
      </c>
      <c r="F43" s="13">
        <v>2.7286062978425205</v>
      </c>
      <c r="G43" s="13"/>
    </row>
    <row r="44" spans="1:7" x14ac:dyDescent="0.25">
      <c r="A44" s="16" t="s">
        <v>39</v>
      </c>
      <c r="B44" s="13">
        <v>0.79283236355702957</v>
      </c>
      <c r="C44" s="13">
        <v>1.1414511921798352</v>
      </c>
      <c r="D44" s="13">
        <v>0.31067312914951684</v>
      </c>
      <c r="E44" s="13">
        <v>0.37805266144463473</v>
      </c>
      <c r="F44" s="13">
        <v>2.623009346331016</v>
      </c>
      <c r="G44" s="13"/>
    </row>
    <row r="45" spans="1:7" x14ac:dyDescent="0.25">
      <c r="A45" s="16" t="s">
        <v>40</v>
      </c>
      <c r="B45" s="13">
        <v>0.74964906923424379</v>
      </c>
      <c r="C45" s="13">
        <v>1.1732985403850817</v>
      </c>
      <c r="D45" s="13">
        <v>0.29692936511832685</v>
      </c>
      <c r="E45" s="13">
        <v>0.21056861932249185</v>
      </c>
      <c r="F45" s="13">
        <v>2.4304455940601439</v>
      </c>
      <c r="G45" s="13"/>
    </row>
    <row r="46" spans="1:7" x14ac:dyDescent="0.25">
      <c r="A46" s="16" t="s">
        <v>41</v>
      </c>
      <c r="B46" s="13">
        <v>0.83341374964235726</v>
      </c>
      <c r="C46" s="13">
        <v>1.0379013480827977</v>
      </c>
      <c r="D46" s="13">
        <v>0.40309121460239555</v>
      </c>
      <c r="E46" s="13">
        <v>0.4748751622896798</v>
      </c>
      <c r="F46" s="13">
        <v>2.7492814746172303</v>
      </c>
      <c r="G46" s="13"/>
    </row>
    <row r="47" spans="1:7" x14ac:dyDescent="0.25">
      <c r="A47" s="16" t="s">
        <v>42</v>
      </c>
      <c r="B47" s="13">
        <v>0.94211014879099297</v>
      </c>
      <c r="C47" s="13">
        <v>1.2151565231233781</v>
      </c>
      <c r="D47" s="13">
        <v>0.4991949195690692</v>
      </c>
      <c r="E47" s="13">
        <v>0.38434675356926257</v>
      </c>
      <c r="F47" s="13">
        <v>3.040808345052703</v>
      </c>
      <c r="G47" s="13"/>
    </row>
    <row r="48" spans="1:7" x14ac:dyDescent="0.25">
      <c r="A48" s="16" t="s">
        <v>43</v>
      </c>
      <c r="B48" s="13">
        <v>0.94511928945252355</v>
      </c>
      <c r="C48" s="13">
        <v>1.194338583851237</v>
      </c>
      <c r="D48" s="13">
        <v>0.4997973898319738</v>
      </c>
      <c r="E48" s="13">
        <v>0.2811764201998514</v>
      </c>
      <c r="F48" s="13">
        <v>2.9204316833355861</v>
      </c>
      <c r="G48" s="13"/>
    </row>
    <row r="49" spans="1:7" x14ac:dyDescent="0.25">
      <c r="A49" s="16" t="s">
        <v>44</v>
      </c>
      <c r="B49" s="13">
        <v>1.0309406850276359</v>
      </c>
      <c r="C49" s="13">
        <v>1.2300477926217039</v>
      </c>
      <c r="D49" s="13">
        <v>0.54646634402328365</v>
      </c>
      <c r="E49" s="13">
        <v>0.15933484011073315</v>
      </c>
      <c r="F49" s="13">
        <v>2.9667896617833565</v>
      </c>
      <c r="G49" s="13"/>
    </row>
    <row r="50" spans="1:7" x14ac:dyDescent="0.25">
      <c r="A50" s="16" t="s">
        <v>45</v>
      </c>
      <c r="B50" s="13">
        <v>1.0570427855905993</v>
      </c>
      <c r="C50" s="13">
        <v>1.1604808613891178</v>
      </c>
      <c r="D50" s="13">
        <v>0.39811660494014861</v>
      </c>
      <c r="E50" s="13">
        <v>0.28084998853966692</v>
      </c>
      <c r="F50" s="13">
        <v>2.8964902404595323</v>
      </c>
      <c r="G50" s="13"/>
    </row>
    <row r="51" spans="1:7" x14ac:dyDescent="0.25">
      <c r="A51" s="16" t="s">
        <v>46</v>
      </c>
      <c r="B51" s="13">
        <v>1.0954381603822019</v>
      </c>
      <c r="C51" s="13">
        <v>1.1005843280850569</v>
      </c>
      <c r="D51" s="13">
        <v>0.45325705494863622</v>
      </c>
      <c r="E51" s="13">
        <v>0.17137272404227732</v>
      </c>
      <c r="F51" s="13">
        <v>2.8206522674581724</v>
      </c>
      <c r="G51" s="13"/>
    </row>
    <row r="52" spans="1:7" x14ac:dyDescent="0.25">
      <c r="A52" s="16" t="s">
        <v>47</v>
      </c>
      <c r="B52" s="13">
        <v>1.1048231113447475</v>
      </c>
      <c r="C52" s="13">
        <v>1.1794741992202868</v>
      </c>
      <c r="D52" s="13">
        <v>0.48396520131192444</v>
      </c>
      <c r="E52" s="13">
        <v>0.26440829206874</v>
      </c>
      <c r="F52" s="13">
        <v>3.0326708039456989</v>
      </c>
      <c r="G52" s="13"/>
    </row>
    <row r="53" spans="1:7" x14ac:dyDescent="0.25">
      <c r="A53" s="16" t="s">
        <v>48</v>
      </c>
      <c r="B53" s="13">
        <v>1.0898017895924206</v>
      </c>
      <c r="C53" s="13">
        <v>1.1209227107860411</v>
      </c>
      <c r="D53" s="13">
        <v>0.52756884329719311</v>
      </c>
      <c r="E53" s="13">
        <v>0.22885654154841781</v>
      </c>
      <c r="F53" s="13">
        <v>2.9671498852240727</v>
      </c>
      <c r="G53" s="13"/>
    </row>
    <row r="54" spans="1:7" x14ac:dyDescent="0.25">
      <c r="A54" s="16" t="s">
        <v>49</v>
      </c>
      <c r="B54" s="13">
        <v>1.1286457044018285</v>
      </c>
      <c r="C54" s="13">
        <v>1.0935560857687758</v>
      </c>
      <c r="D54" s="13">
        <v>0.57977736918052747</v>
      </c>
      <c r="E54" s="13">
        <v>0.34181927448036353</v>
      </c>
      <c r="F54" s="13">
        <v>3.1437984338314955</v>
      </c>
      <c r="G54" s="13"/>
    </row>
    <row r="55" spans="1:7" x14ac:dyDescent="0.25">
      <c r="A55" s="16" t="s">
        <v>50</v>
      </c>
      <c r="B55" s="13">
        <v>1.2127714736293074</v>
      </c>
      <c r="C55" s="13">
        <v>1.2025808842212935</v>
      </c>
      <c r="D55" s="13">
        <v>0.59033942167830111</v>
      </c>
      <c r="E55" s="13">
        <v>0.29814923872723526</v>
      </c>
      <c r="F55" s="13">
        <v>3.3038410182561373</v>
      </c>
      <c r="G55" s="13"/>
    </row>
    <row r="56" spans="1:7" x14ac:dyDescent="0.25">
      <c r="A56" s="16" t="s">
        <v>51</v>
      </c>
      <c r="B56" s="13">
        <v>1.4866093860091147</v>
      </c>
      <c r="C56" s="13">
        <v>1.368121213352437</v>
      </c>
      <c r="D56" s="13">
        <v>0.74064376156034295</v>
      </c>
      <c r="E56" s="13">
        <v>1.4501559825921058</v>
      </c>
      <c r="F56" s="13">
        <v>5.0455303435140006</v>
      </c>
      <c r="G56" s="13"/>
    </row>
    <row r="57" spans="1:7" x14ac:dyDescent="0.25">
      <c r="A57" s="16" t="s">
        <v>52</v>
      </c>
      <c r="B57" s="13">
        <v>1.9704752549742497</v>
      </c>
      <c r="C57" s="13">
        <v>1.8217219317972584</v>
      </c>
      <c r="D57" s="13">
        <v>1.0345696021793995</v>
      </c>
      <c r="E57" s="13">
        <v>1.747162572947945</v>
      </c>
      <c r="F57" s="13">
        <v>6.5739293618988519</v>
      </c>
      <c r="G57" s="13"/>
    </row>
    <row r="58" spans="1:7" x14ac:dyDescent="0.25">
      <c r="A58" s="16" t="s">
        <v>53</v>
      </c>
      <c r="B58" s="13">
        <v>1.5574781714878174</v>
      </c>
      <c r="C58" s="13">
        <v>1.5273574081810792</v>
      </c>
      <c r="D58" s="13">
        <v>0.88901986645527264</v>
      </c>
      <c r="E58" s="13">
        <v>1.0640478094703318</v>
      </c>
      <c r="F58" s="13">
        <v>5.0379032555945011</v>
      </c>
      <c r="G58" s="13"/>
    </row>
    <row r="59" spans="1:7" x14ac:dyDescent="0.25">
      <c r="A59" s="16" t="s">
        <v>54</v>
      </c>
      <c r="B59" s="13">
        <v>1.4744935665164804</v>
      </c>
      <c r="C59" s="13">
        <v>1.45196336503242</v>
      </c>
      <c r="D59" s="13">
        <v>0.88576517894016726</v>
      </c>
      <c r="E59" s="13">
        <v>0.52095521653243271</v>
      </c>
      <c r="F59" s="13">
        <v>4.3331773270215006</v>
      </c>
      <c r="G59" s="13"/>
    </row>
    <row r="60" spans="1:7" x14ac:dyDescent="0.25">
      <c r="A60" s="16" t="s">
        <v>55</v>
      </c>
      <c r="B60" s="13">
        <v>1.6576179880536017</v>
      </c>
      <c r="C60" s="13">
        <v>1.6328845371685987</v>
      </c>
      <c r="D60" s="13">
        <v>0.95064754421206388</v>
      </c>
      <c r="E60" s="13">
        <v>0.54122988281966988</v>
      </c>
      <c r="F60" s="13">
        <v>4.7823799522539341</v>
      </c>
      <c r="G60" s="13"/>
    </row>
    <row r="61" spans="1:7" x14ac:dyDescent="0.25">
      <c r="A61" s="16" t="s">
        <v>56</v>
      </c>
      <c r="B61" s="13">
        <v>1.8889501849814858</v>
      </c>
      <c r="C61" s="13">
        <v>1.7193335011717776</v>
      </c>
      <c r="D61" s="13">
        <v>1.016454959722475</v>
      </c>
      <c r="E61" s="13">
        <v>0.55009516877955367</v>
      </c>
      <c r="F61" s="13">
        <v>5.1748338146552921</v>
      </c>
      <c r="G61" s="13"/>
    </row>
    <row r="62" spans="1:7" x14ac:dyDescent="0.25">
      <c r="A62" s="16" t="s">
        <v>57</v>
      </c>
      <c r="B62" s="13">
        <v>1.5226193983879681</v>
      </c>
      <c r="C62" s="13">
        <v>1.5002434567861218</v>
      </c>
      <c r="D62" s="13">
        <v>0.91462725994197114</v>
      </c>
      <c r="E62" s="13">
        <v>0.66697315578321081</v>
      </c>
      <c r="F62" s="13">
        <v>4.6044632708992719</v>
      </c>
      <c r="G62" s="13"/>
    </row>
    <row r="63" spans="1:7" x14ac:dyDescent="0.25">
      <c r="A63" s="16" t="s">
        <v>58</v>
      </c>
      <c r="B63" s="13">
        <v>1.3955467620408593</v>
      </c>
      <c r="C63" s="13">
        <v>1.5651481240750946</v>
      </c>
      <c r="D63" s="13">
        <v>1.065545166654664</v>
      </c>
      <c r="E63" s="13">
        <v>0.81892042190271463</v>
      </c>
      <c r="F63" s="13">
        <v>4.8451604746733326</v>
      </c>
      <c r="G63" s="13"/>
    </row>
    <row r="64" spans="1:7" x14ac:dyDescent="0.25">
      <c r="A64" s="16" t="s">
        <v>59</v>
      </c>
      <c r="B64" s="13">
        <v>1.7275279000231414</v>
      </c>
      <c r="C64" s="13">
        <v>1.8374877017287248</v>
      </c>
      <c r="D64" s="13">
        <v>1.1122447510412417</v>
      </c>
      <c r="E64" s="13">
        <v>0.91206858340320207</v>
      </c>
      <c r="F64" s="13">
        <v>5.5893289361963099</v>
      </c>
      <c r="G64" s="13"/>
    </row>
    <row r="65" spans="1:7" x14ac:dyDescent="0.25">
      <c r="A65" s="16" t="s">
        <v>60</v>
      </c>
      <c r="B65" s="13">
        <v>1.8209945587798506</v>
      </c>
      <c r="C65" s="13">
        <v>1.8297399633360569</v>
      </c>
      <c r="D65" s="13">
        <v>1.1566938414401977</v>
      </c>
      <c r="E65" s="13">
        <v>0.41908464883791818</v>
      </c>
      <c r="F65" s="13">
        <v>5.2265130123940233</v>
      </c>
      <c r="G65" s="13"/>
    </row>
    <row r="66" spans="1:7" x14ac:dyDescent="0.25">
      <c r="A66" s="16" t="s">
        <v>61</v>
      </c>
      <c r="B66" s="13">
        <v>1.9565046909395849</v>
      </c>
      <c r="C66" s="13">
        <v>1.8746986729568571</v>
      </c>
      <c r="D66" s="13">
        <v>1.1487479652762413</v>
      </c>
      <c r="E66" s="13">
        <v>0.66258024493328016</v>
      </c>
      <c r="F66" s="13">
        <v>5.6425315741059636</v>
      </c>
      <c r="G66" s="13"/>
    </row>
    <row r="67" spans="1:7" x14ac:dyDescent="0.25">
      <c r="A67" s="16" t="s">
        <v>62</v>
      </c>
      <c r="B67" s="13">
        <v>2.0254123396348374</v>
      </c>
      <c r="C67" s="13">
        <v>2.4692589206542075</v>
      </c>
      <c r="D67" s="13">
        <v>1.1896277208548134</v>
      </c>
      <c r="E67" s="13">
        <v>0.58802754564254456</v>
      </c>
      <c r="F67" s="13">
        <v>6.2723265267864026</v>
      </c>
      <c r="G67" s="13"/>
    </row>
    <row r="68" spans="1:7" x14ac:dyDescent="0.25">
      <c r="A68" s="16" t="s">
        <v>63</v>
      </c>
      <c r="B68" s="13">
        <v>2.307578668913087</v>
      </c>
      <c r="C68" s="13">
        <v>2.5544417524070799</v>
      </c>
      <c r="D68" s="13">
        <v>1.2190855316424198</v>
      </c>
      <c r="E68" s="13">
        <v>0.60696292046599909</v>
      </c>
      <c r="F68" s="13">
        <v>6.6880688734285858</v>
      </c>
      <c r="G68" s="13"/>
    </row>
    <row r="69" spans="1:7" x14ac:dyDescent="0.25">
      <c r="A69" s="16" t="s">
        <v>64</v>
      </c>
      <c r="B69" s="13">
        <v>2.3407633762142273</v>
      </c>
      <c r="C69" s="13">
        <v>2.8458665384448709</v>
      </c>
      <c r="D69" s="13">
        <v>1.4666895755677272</v>
      </c>
      <c r="E69" s="13">
        <v>1.3056566681697659</v>
      </c>
      <c r="F69" s="13">
        <v>7.9589761583965908</v>
      </c>
      <c r="G69" s="13"/>
    </row>
    <row r="70" spans="1:7" x14ac:dyDescent="0.25">
      <c r="A70" s="16" t="s">
        <v>65</v>
      </c>
      <c r="B70" s="13">
        <v>2.5292318585445006</v>
      </c>
      <c r="C70" s="13">
        <v>2.7953260054922877</v>
      </c>
      <c r="D70" s="13">
        <v>1.8254862722086622</v>
      </c>
      <c r="E70" s="13">
        <v>1.7133437210512628</v>
      </c>
      <c r="F70" s="13">
        <v>8.8633878572967131</v>
      </c>
      <c r="G70" s="13"/>
    </row>
    <row r="71" spans="1:7" x14ac:dyDescent="0.25">
      <c r="A71" s="16" t="s">
        <v>66</v>
      </c>
      <c r="B71" s="13">
        <v>2.4901332471571473</v>
      </c>
      <c r="C71" s="13">
        <v>2.7948043685494217</v>
      </c>
      <c r="D71" s="13">
        <v>1.3955605763118515</v>
      </c>
      <c r="E71" s="13">
        <v>1.1915087576678258</v>
      </c>
      <c r="F71" s="13">
        <v>7.8720069496862468</v>
      </c>
      <c r="G71" s="13"/>
    </row>
    <row r="72" spans="1:7" x14ac:dyDescent="0.25">
      <c r="A72" s="16" t="s">
        <v>67</v>
      </c>
      <c r="B72" s="13">
        <v>2.2055810181315953</v>
      </c>
      <c r="C72" s="13">
        <v>2.669608460985418</v>
      </c>
      <c r="D72" s="13">
        <v>1.3064809987287924</v>
      </c>
      <c r="E72" s="13">
        <v>0.53812247718020034</v>
      </c>
      <c r="F72" s="13">
        <v>6.7197929550260058</v>
      </c>
      <c r="G72" s="13"/>
    </row>
    <row r="73" spans="1:7" x14ac:dyDescent="0.25">
      <c r="A73" s="16" t="s">
        <v>68</v>
      </c>
      <c r="B73" s="13">
        <v>2.0365903759994994</v>
      </c>
      <c r="C73" s="13">
        <v>2.5995685391487666</v>
      </c>
      <c r="D73" s="13">
        <v>2.0323385837667556</v>
      </c>
      <c r="E73" s="13">
        <v>0.94534645472299772</v>
      </c>
      <c r="F73" s="13">
        <v>7.6138439536380194</v>
      </c>
      <c r="G73" s="13"/>
    </row>
    <row r="74" spans="1:7" x14ac:dyDescent="0.25">
      <c r="A74" s="16" t="s">
        <v>69</v>
      </c>
      <c r="B74" s="13">
        <v>1.8205822888443473</v>
      </c>
      <c r="C74" s="13">
        <v>2.6414874396057071</v>
      </c>
      <c r="D74" s="13">
        <v>2.1017647642629669</v>
      </c>
      <c r="E74" s="13">
        <v>2.1459820013368058</v>
      </c>
      <c r="F74" s="13">
        <v>8.7098164940498286</v>
      </c>
      <c r="G74" s="13"/>
    </row>
    <row r="75" spans="1:7" x14ac:dyDescent="0.25">
      <c r="A75" s="16" t="s">
        <v>70</v>
      </c>
      <c r="B75" s="13">
        <v>1.8339722628948985</v>
      </c>
      <c r="C75" s="13">
        <v>2.6170194229243333</v>
      </c>
      <c r="D75" s="13">
        <v>2.6953654763727188</v>
      </c>
      <c r="E75" s="13">
        <v>3.4073471342841155</v>
      </c>
      <c r="F75" s="42">
        <v>10.553704296476065</v>
      </c>
      <c r="G75" s="13"/>
    </row>
    <row r="76" spans="1:7" x14ac:dyDescent="0.25">
      <c r="A76" s="16" t="s">
        <v>71</v>
      </c>
      <c r="B76" s="13">
        <v>2.1794716635521714</v>
      </c>
      <c r="C76" s="13">
        <v>3.2901328271680148</v>
      </c>
      <c r="D76" s="13">
        <v>2.2485820765110103</v>
      </c>
      <c r="E76" s="13">
        <v>3.2761611326788298</v>
      </c>
      <c r="F76" s="42">
        <v>10.994347699910026</v>
      </c>
      <c r="G76" s="13"/>
    </row>
    <row r="77" spans="1:7" x14ac:dyDescent="0.25">
      <c r="A77" s="16" t="s">
        <v>72</v>
      </c>
      <c r="B77" s="13">
        <v>3.5453881863575178</v>
      </c>
      <c r="C77" s="13">
        <v>4.4832480037835545</v>
      </c>
      <c r="D77" s="13">
        <v>2.5359340261047336</v>
      </c>
      <c r="E77" s="13">
        <v>3.9143204927536042</v>
      </c>
      <c r="F77" s="42">
        <v>14.47889070899941</v>
      </c>
      <c r="G77" s="13"/>
    </row>
    <row r="78" spans="1:7" x14ac:dyDescent="0.25">
      <c r="A78" s="16" t="s">
        <v>73</v>
      </c>
      <c r="B78" s="13">
        <v>4.1475371073915266</v>
      </c>
      <c r="C78" s="13">
        <v>5.8645435733889704</v>
      </c>
      <c r="D78" s="13">
        <v>3.5698083962172973</v>
      </c>
      <c r="E78" s="13">
        <v>3.8665120793919674</v>
      </c>
      <c r="F78" s="42">
        <v>17.44840115638976</v>
      </c>
      <c r="G78" s="13"/>
    </row>
    <row r="79" spans="1:7" x14ac:dyDescent="0.25">
      <c r="A79" s="16" t="s">
        <v>74</v>
      </c>
      <c r="B79" s="13">
        <v>4.6735484089910484</v>
      </c>
      <c r="C79" s="13">
        <v>6.4548497113928969</v>
      </c>
      <c r="D79" s="13">
        <v>2.3698627932087217</v>
      </c>
      <c r="E79" s="13">
        <v>3.3514039283996513</v>
      </c>
      <c r="F79" s="42">
        <v>16.849664841992318</v>
      </c>
      <c r="G79" s="13"/>
    </row>
    <row r="80" spans="1:7" x14ac:dyDescent="0.25">
      <c r="A80" s="16" t="s">
        <v>75</v>
      </c>
      <c r="B80" s="13">
        <v>5.6651531150927079</v>
      </c>
      <c r="C80" s="13">
        <v>6.4157079616988906</v>
      </c>
      <c r="D80" s="13">
        <v>3.304119147837103</v>
      </c>
      <c r="E80" s="13">
        <v>1.9079032266085705</v>
      </c>
      <c r="F80" s="42">
        <v>17.292883451237273</v>
      </c>
      <c r="G80" s="13"/>
    </row>
    <row r="81" spans="1:7" x14ac:dyDescent="0.25">
      <c r="A81" s="16" t="s">
        <v>76</v>
      </c>
      <c r="B81" s="13">
        <v>6.0542859620942311</v>
      </c>
      <c r="C81" s="13">
        <v>6.6619218330045911</v>
      </c>
      <c r="D81" s="13">
        <v>3.5878820455685791</v>
      </c>
      <c r="E81" s="13">
        <v>5.3690052503632382</v>
      </c>
      <c r="F81" s="42">
        <v>21.673095091030639</v>
      </c>
      <c r="G81" s="13"/>
    </row>
    <row r="82" spans="1:7" x14ac:dyDescent="0.25">
      <c r="A82" s="16" t="s">
        <v>77</v>
      </c>
      <c r="B82" s="13">
        <v>6.7949156693621724</v>
      </c>
      <c r="C82" s="13">
        <v>7.8478756036415644</v>
      </c>
      <c r="D82" s="13">
        <v>4.1795730475398543</v>
      </c>
      <c r="E82" s="13">
        <v>1.9880877547189688</v>
      </c>
      <c r="F82" s="42">
        <v>20.81045207526256</v>
      </c>
      <c r="G82" s="13"/>
    </row>
    <row r="83" spans="1:7" x14ac:dyDescent="0.25">
      <c r="A83" s="16" t="s">
        <v>78</v>
      </c>
      <c r="B83" s="13">
        <v>7.1979713919568136</v>
      </c>
      <c r="C83" s="13">
        <v>8.1551271224257817</v>
      </c>
      <c r="D83" s="13">
        <v>4.3287237570585182</v>
      </c>
      <c r="E83" s="13">
        <v>4.6628655685199769</v>
      </c>
      <c r="F83" s="42">
        <v>24.34468783996109</v>
      </c>
      <c r="G83" s="13"/>
    </row>
    <row r="84" spans="1:7" x14ac:dyDescent="0.25">
      <c r="A84" s="16" t="s">
        <v>79</v>
      </c>
      <c r="B84" s="13">
        <v>7.7811524032830883</v>
      </c>
      <c r="C84" s="13">
        <v>8.3430082516191444</v>
      </c>
      <c r="D84" s="13">
        <v>5.1502002829548186</v>
      </c>
      <c r="E84" s="13">
        <v>4.8417308597960611</v>
      </c>
      <c r="F84" s="42">
        <v>26.116091797653112</v>
      </c>
      <c r="G84" s="13"/>
    </row>
    <row r="85" spans="1:7" x14ac:dyDescent="0.25">
      <c r="A85" s="16" t="s">
        <v>80</v>
      </c>
      <c r="B85" s="13">
        <v>8.6807439405928957</v>
      </c>
      <c r="C85" s="13">
        <v>8.5461558070195824</v>
      </c>
      <c r="D85" s="13">
        <v>6.3057630998494041</v>
      </c>
      <c r="E85" s="13">
        <v>7.8348954142822</v>
      </c>
      <c r="F85" s="42">
        <v>31.36755826174408</v>
      </c>
      <c r="G85" s="13"/>
    </row>
    <row r="86" spans="1:7" x14ac:dyDescent="0.25">
      <c r="A86" s="16" t="s">
        <v>81</v>
      </c>
      <c r="B86" s="13">
        <v>9.8308343983227928</v>
      </c>
      <c r="C86" s="13">
        <v>9.9527614505241644</v>
      </c>
      <c r="D86" s="13">
        <v>8.0328703204603045</v>
      </c>
      <c r="E86" s="13">
        <v>7.9489160352366364</v>
      </c>
      <c r="F86" s="42">
        <v>35.765382204543897</v>
      </c>
      <c r="G86" s="13"/>
    </row>
    <row r="87" spans="1:7" x14ac:dyDescent="0.25">
      <c r="A87" s="16" t="s">
        <v>82</v>
      </c>
      <c r="B87" s="13">
        <v>9.9605114952464842</v>
      </c>
      <c r="C87" s="13">
        <v>10.254495053320365</v>
      </c>
      <c r="D87" s="13">
        <v>9.6590123472382814</v>
      </c>
      <c r="E87" s="13">
        <v>5.4206077726292579</v>
      </c>
      <c r="F87" s="42">
        <v>35.29462666843439</v>
      </c>
      <c r="G87" s="13"/>
    </row>
    <row r="88" spans="1:7" x14ac:dyDescent="0.25">
      <c r="A88" s="16" t="s">
        <v>83</v>
      </c>
      <c r="B88" s="13">
        <v>4.0238136773109421</v>
      </c>
      <c r="C88" s="13">
        <v>8.4036214476582547</v>
      </c>
      <c r="D88" s="13">
        <v>8.7027193095511581</v>
      </c>
      <c r="E88" s="13">
        <v>3.3809842584616909</v>
      </c>
      <c r="F88" s="42">
        <v>24.511138692982044</v>
      </c>
      <c r="G88" s="13"/>
    </row>
    <row r="89" spans="1:7" x14ac:dyDescent="0.25">
      <c r="A89" s="16" t="s">
        <v>84</v>
      </c>
      <c r="B89" s="13">
        <v>3.5841971744210057</v>
      </c>
      <c r="C89" s="13">
        <v>7.279302403203654</v>
      </c>
      <c r="D89" s="13">
        <v>8.0821134032473179</v>
      </c>
      <c r="E89" s="13">
        <v>2.0868160221970502</v>
      </c>
      <c r="F89" s="42">
        <v>21.032429003069026</v>
      </c>
      <c r="G89" s="13"/>
    </row>
    <row r="90" spans="1:7" x14ac:dyDescent="0.25">
      <c r="A90" s="16" t="s">
        <v>85</v>
      </c>
      <c r="B90" s="13">
        <v>3.5057662111159065</v>
      </c>
      <c r="C90" s="13">
        <v>8.7733017539857627</v>
      </c>
      <c r="D90" s="13">
        <v>7.8476401755459575</v>
      </c>
      <c r="E90" s="13">
        <v>3.6072570193662119</v>
      </c>
      <c r="F90" s="42">
        <v>23.733965160013838</v>
      </c>
      <c r="G90" s="13"/>
    </row>
    <row r="91" spans="1:7" x14ac:dyDescent="0.25">
      <c r="A91" s="16" t="s">
        <v>86</v>
      </c>
      <c r="B91" s="13">
        <v>3.3998331220709739</v>
      </c>
      <c r="C91" s="13">
        <v>8.2846473760957497</v>
      </c>
      <c r="D91" s="13">
        <v>7.8196320717247847</v>
      </c>
      <c r="E91" s="13">
        <v>4.3320583759936468</v>
      </c>
      <c r="F91" s="42">
        <v>23.836170945885158</v>
      </c>
      <c r="G91" s="13"/>
    </row>
    <row r="92" spans="1:7" x14ac:dyDescent="0.25">
      <c r="A92" s="16" t="s">
        <v>87</v>
      </c>
      <c r="B92" s="13">
        <v>3.6060070465775844</v>
      </c>
      <c r="C92" s="13">
        <v>8.7580243093742745</v>
      </c>
      <c r="D92" s="13">
        <v>8.4114103789232892</v>
      </c>
      <c r="E92" s="13">
        <v>4.2591746554312993</v>
      </c>
      <c r="F92" s="42">
        <v>25.034616390306446</v>
      </c>
      <c r="G92" s="13"/>
    </row>
    <row r="93" spans="1:7" x14ac:dyDescent="0.25">
      <c r="A93" s="16" t="s">
        <v>88</v>
      </c>
      <c r="B93" s="13">
        <v>3.0398751232716128</v>
      </c>
      <c r="C93" s="13">
        <v>7.43188444190646</v>
      </c>
      <c r="D93" s="13">
        <v>8.4575126745021514</v>
      </c>
      <c r="E93" s="13">
        <v>2.3481777792582772</v>
      </c>
      <c r="F93" s="42">
        <v>21.277450018938502</v>
      </c>
      <c r="G93" s="13"/>
    </row>
    <row r="94" spans="1:7" x14ac:dyDescent="0.25">
      <c r="A94" s="16" t="s">
        <v>89</v>
      </c>
      <c r="B94" s="13">
        <v>2.3119399448094846</v>
      </c>
      <c r="C94" s="13">
        <v>6.9439731465644181</v>
      </c>
      <c r="D94" s="13">
        <v>7.7880892066868714</v>
      </c>
      <c r="E94" s="13">
        <v>0.26223386929059572</v>
      </c>
      <c r="F94" s="42">
        <v>17.306236167351368</v>
      </c>
      <c r="G94" s="13"/>
    </row>
    <row r="95" spans="1:7" x14ac:dyDescent="0.25">
      <c r="A95" s="16" t="s">
        <v>90</v>
      </c>
      <c r="B95" s="13">
        <v>2.4949335253830411</v>
      </c>
      <c r="C95" s="13">
        <v>6.9142250657997453</v>
      </c>
      <c r="D95" s="13">
        <v>7.6535855997650692</v>
      </c>
      <c r="E95" s="13">
        <v>0.25864786687444746</v>
      </c>
      <c r="F95" s="42">
        <v>17.321392057822305</v>
      </c>
      <c r="G95" s="13"/>
    </row>
    <row r="96" spans="1:7" x14ac:dyDescent="0.25">
      <c r="A96" s="16" t="s">
        <v>91</v>
      </c>
      <c r="B96" s="13">
        <v>2.659528770874648</v>
      </c>
      <c r="C96" s="13">
        <v>6.0804089497742693</v>
      </c>
      <c r="D96" s="13">
        <v>8.1587321772011165</v>
      </c>
      <c r="E96" s="13">
        <v>1.1541843993206442</v>
      </c>
      <c r="F96" s="42">
        <v>18.052854297170679</v>
      </c>
      <c r="G96" s="13"/>
    </row>
    <row r="97" spans="1:7" x14ac:dyDescent="0.25">
      <c r="A97" s="16" t="s">
        <v>92</v>
      </c>
      <c r="B97" s="13">
        <v>3.2212857162531301</v>
      </c>
      <c r="C97" s="13">
        <v>9.4425191350226676</v>
      </c>
      <c r="D97" s="13">
        <v>9.8062052920606249</v>
      </c>
      <c r="E97" s="13">
        <v>2.927426289531303</v>
      </c>
      <c r="F97" s="42">
        <v>25.397436432867725</v>
      </c>
      <c r="G97" s="13"/>
    </row>
    <row r="98" spans="1:7" x14ac:dyDescent="0.25">
      <c r="A98" s="16" t="s">
        <v>93</v>
      </c>
      <c r="B98" s="42">
        <v>11.426430008304868</v>
      </c>
      <c r="C98" s="42">
        <v>12.46684031653936</v>
      </c>
      <c r="D98" s="42">
        <v>11.741611046323539</v>
      </c>
      <c r="E98" s="13">
        <v>3.7415566626983074</v>
      </c>
      <c r="F98" s="42">
        <v>39.376438033866073</v>
      </c>
      <c r="G98" s="13"/>
    </row>
    <row r="99" spans="1:7" x14ac:dyDescent="0.25">
      <c r="A99" s="16" t="s">
        <v>94</v>
      </c>
      <c r="B99" s="42">
        <v>13.055144770772662</v>
      </c>
      <c r="C99" s="42">
        <v>15.867418247224645</v>
      </c>
      <c r="D99" s="42">
        <v>12.134590215518513</v>
      </c>
      <c r="E99" s="13">
        <v>9.1874411314665458</v>
      </c>
      <c r="F99" s="42">
        <v>50.244594364982362</v>
      </c>
      <c r="G99" s="13"/>
    </row>
    <row r="100" spans="1:7" x14ac:dyDescent="0.25">
      <c r="A100" s="16" t="s">
        <v>95</v>
      </c>
      <c r="B100" s="42">
        <v>15.553265764721882</v>
      </c>
      <c r="C100" s="42">
        <v>18.664490114890324</v>
      </c>
      <c r="D100" s="42">
        <v>13.908045506927786</v>
      </c>
      <c r="E100" s="13">
        <v>4.3800072847348028</v>
      </c>
      <c r="F100" s="42">
        <v>52.505808671274792</v>
      </c>
      <c r="G100" s="13"/>
    </row>
    <row r="101" spans="1:7" x14ac:dyDescent="0.25">
      <c r="A101" s="16" t="s">
        <v>96</v>
      </c>
      <c r="B101" s="42">
        <v>14.288948727794532</v>
      </c>
      <c r="C101" s="42">
        <v>21.383294594608831</v>
      </c>
      <c r="D101" s="42">
        <v>13.895184493202278</v>
      </c>
      <c r="E101" s="13">
        <v>2.942741753213689</v>
      </c>
      <c r="F101" s="42">
        <v>52.510169568819336</v>
      </c>
      <c r="G101" s="13"/>
    </row>
    <row r="102" spans="1:7" x14ac:dyDescent="0.25">
      <c r="A102" s="16" t="s">
        <v>97</v>
      </c>
      <c r="B102" s="42">
        <v>14.753297128138232</v>
      </c>
      <c r="C102" s="42">
        <v>18.730949596275369</v>
      </c>
      <c r="D102" s="42">
        <v>18.857180751086652</v>
      </c>
      <c r="E102" s="13">
        <v>4.2583771699089032</v>
      </c>
      <c r="F102" s="42">
        <v>56.599804645409151</v>
      </c>
      <c r="G102" s="13"/>
    </row>
    <row r="103" spans="1:7" x14ac:dyDescent="0.25">
      <c r="A103" s="16" t="s">
        <v>98</v>
      </c>
      <c r="B103" s="42">
        <v>19.112209827173078</v>
      </c>
      <c r="C103" s="42">
        <v>22.377465671131699</v>
      </c>
      <c r="D103" s="42">
        <v>22.188996198361963</v>
      </c>
      <c r="E103" s="13">
        <v>7.1657302279448203</v>
      </c>
      <c r="F103" s="42">
        <v>70.84440192461156</v>
      </c>
      <c r="G103" s="13"/>
    </row>
    <row r="104" spans="1:7" x14ac:dyDescent="0.25">
      <c r="A104" s="16" t="s">
        <v>99</v>
      </c>
      <c r="B104" s="42">
        <v>33.92715964721063</v>
      </c>
      <c r="C104" s="42">
        <v>29.32242760890054</v>
      </c>
      <c r="D104" s="42">
        <v>27.377898008158837</v>
      </c>
      <c r="E104" s="13">
        <v>5.2550400205375407</v>
      </c>
      <c r="F104" s="42">
        <v>95.882525284807542</v>
      </c>
      <c r="G104" s="13"/>
    </row>
    <row r="105" spans="1:7" x14ac:dyDescent="0.25">
      <c r="A105" s="16" t="s">
        <v>100</v>
      </c>
      <c r="B105" s="42">
        <v>53.458288387641005</v>
      </c>
      <c r="C105" s="42">
        <v>39.152957280141671</v>
      </c>
      <c r="D105" s="42">
        <v>31.258522917688229</v>
      </c>
      <c r="E105" s="13">
        <v>9.8513283869408976</v>
      </c>
      <c r="F105" s="42">
        <v>133.7210969724118</v>
      </c>
      <c r="G105" s="42"/>
    </row>
    <row r="106" spans="1:7" x14ac:dyDescent="0.25">
      <c r="A106" s="16" t="s">
        <v>101</v>
      </c>
      <c r="B106" s="42">
        <v>45.060333950073769</v>
      </c>
      <c r="C106" s="42">
        <v>40.402459661947006</v>
      </c>
      <c r="D106" s="42">
        <v>38.230577502033228</v>
      </c>
      <c r="E106" s="42">
        <v>10.910180801998315</v>
      </c>
      <c r="F106" s="42">
        <v>134.60355191605231</v>
      </c>
      <c r="G106" s="42"/>
    </row>
    <row r="107" spans="1:7" x14ac:dyDescent="0.25">
      <c r="A107" s="16" t="s">
        <v>102</v>
      </c>
      <c r="B107" s="42">
        <v>50.475832297328566</v>
      </c>
      <c r="C107" s="42">
        <v>47.830473333854336</v>
      </c>
      <c r="D107" s="42">
        <v>47.295780044810819</v>
      </c>
      <c r="E107" s="42">
        <v>14.061159084209848</v>
      </c>
      <c r="F107" s="42">
        <v>159.66324476020358</v>
      </c>
      <c r="G107" s="42"/>
    </row>
    <row r="108" spans="1:7" x14ac:dyDescent="0.25">
      <c r="A108" s="16" t="s">
        <v>103</v>
      </c>
      <c r="B108" s="42">
        <v>44.000387811561687</v>
      </c>
      <c r="C108" s="42">
        <v>47.602179505550332</v>
      </c>
      <c r="D108" s="42">
        <v>49.463197606293122</v>
      </c>
      <c r="E108" s="42">
        <v>14.507569029732055</v>
      </c>
      <c r="F108" s="42">
        <v>155.57333395313719</v>
      </c>
      <c r="G108" s="42"/>
    </row>
    <row r="109" spans="1:7" x14ac:dyDescent="0.25">
      <c r="A109" s="16" t="s">
        <v>104</v>
      </c>
      <c r="B109" s="42">
        <v>51.098607342499719</v>
      </c>
      <c r="C109" s="42">
        <v>58.787998342098149</v>
      </c>
      <c r="D109" s="42">
        <v>66.320460643110479</v>
      </c>
      <c r="E109" s="42">
        <v>17.437051027114098</v>
      </c>
      <c r="F109" s="42">
        <v>193.64411735482244</v>
      </c>
      <c r="G109" s="42"/>
    </row>
    <row r="110" spans="1:7" x14ac:dyDescent="0.25">
      <c r="A110" s="16" t="s">
        <v>105</v>
      </c>
      <c r="B110" s="42">
        <v>58.912522108125579</v>
      </c>
      <c r="C110" s="42">
        <v>61.337626114136967</v>
      </c>
      <c r="D110" s="42">
        <v>83.62304196601832</v>
      </c>
      <c r="E110" s="42">
        <v>17.943217362515846</v>
      </c>
      <c r="F110" s="42">
        <v>221.81640755079673</v>
      </c>
      <c r="G110" s="42"/>
    </row>
    <row r="111" spans="1:7" x14ac:dyDescent="0.25">
      <c r="A111" s="16" t="s">
        <v>106</v>
      </c>
      <c r="B111" s="42">
        <v>102.48903463251654</v>
      </c>
      <c r="C111" s="42">
        <v>83.734116912497754</v>
      </c>
      <c r="D111" s="42">
        <v>101.70314163291232</v>
      </c>
      <c r="E111" s="42">
        <v>29.264044515960766</v>
      </c>
      <c r="F111" s="42">
        <v>317.19033769388739</v>
      </c>
      <c r="G111" s="42"/>
    </row>
    <row r="112" spans="1:7" x14ac:dyDescent="0.25">
      <c r="A112" s="16" t="s">
        <v>107</v>
      </c>
      <c r="B112" s="42">
        <v>132.58454970781042</v>
      </c>
      <c r="C112" s="42">
        <v>112.87819920980434</v>
      </c>
      <c r="D112" s="42">
        <v>120.19889048178612</v>
      </c>
      <c r="E112" s="42">
        <v>42.830090546167575</v>
      </c>
      <c r="F112" s="42">
        <v>408.49172994556847</v>
      </c>
      <c r="G112" s="42"/>
    </row>
    <row r="113" spans="1:7" x14ac:dyDescent="0.25">
      <c r="A113" s="16" t="s">
        <v>108</v>
      </c>
      <c r="B113" s="42">
        <v>194.7428175383593</v>
      </c>
      <c r="C113" s="42">
        <v>152.28349664973348</v>
      </c>
      <c r="D113" s="42">
        <v>173.43119120785465</v>
      </c>
      <c r="E113" s="42">
        <v>58.969815309021492</v>
      </c>
      <c r="F113" s="42">
        <v>579.42732070496891</v>
      </c>
      <c r="G113" s="42"/>
    </row>
    <row r="114" spans="1:7" x14ac:dyDescent="0.25">
      <c r="A114" s="16" t="s">
        <v>109</v>
      </c>
      <c r="B114" s="42">
        <v>191.23258715178014</v>
      </c>
      <c r="C114" s="42">
        <v>160.54839600823635</v>
      </c>
      <c r="D114" s="42">
        <v>208.79294828941627</v>
      </c>
      <c r="E114" s="42">
        <v>78.91459514368691</v>
      </c>
      <c r="F114" s="42">
        <v>639.48852659311967</v>
      </c>
      <c r="G114" s="42"/>
    </row>
    <row r="115" spans="1:7" x14ac:dyDescent="0.25">
      <c r="A115" s="16" t="s">
        <v>110</v>
      </c>
      <c r="B115" s="42">
        <v>227.99574190132512</v>
      </c>
      <c r="C115" s="42">
        <v>182.41438347912097</v>
      </c>
      <c r="D115" s="42">
        <v>223.19545828536351</v>
      </c>
      <c r="E115" s="42">
        <v>96.392123097379539</v>
      </c>
      <c r="F115" s="42">
        <v>729.99770676318917</v>
      </c>
      <c r="G115" s="46"/>
    </row>
    <row r="116" spans="1:7" x14ac:dyDescent="0.25">
      <c r="A116" s="16" t="s">
        <v>111</v>
      </c>
      <c r="B116" s="42">
        <v>230.45306423975333</v>
      </c>
      <c r="C116" s="42">
        <v>164.89090897108784</v>
      </c>
      <c r="D116" s="42">
        <v>195.71588736297153</v>
      </c>
      <c r="E116" s="42">
        <v>100.79924196231397</v>
      </c>
      <c r="F116" s="42">
        <v>691.85910253612667</v>
      </c>
      <c r="G116" s="46"/>
    </row>
    <row r="117" spans="1:7" x14ac:dyDescent="0.25">
      <c r="A117" s="16" t="s">
        <v>112</v>
      </c>
      <c r="B117" s="42">
        <v>219.27220085564372</v>
      </c>
      <c r="C117" s="42">
        <v>167.58499699371689</v>
      </c>
      <c r="D117" s="42">
        <v>232.98881014701132</v>
      </c>
      <c r="E117" s="42">
        <v>103.96749460753307</v>
      </c>
      <c r="F117" s="42">
        <v>723.81350260390502</v>
      </c>
      <c r="G117" s="46"/>
    </row>
    <row r="118" spans="1:7" x14ac:dyDescent="0.25">
      <c r="A118" s="16" t="s">
        <v>113</v>
      </c>
      <c r="B118" s="42">
        <v>262.01465555013607</v>
      </c>
      <c r="C118" s="42">
        <v>178.63836899998682</v>
      </c>
      <c r="D118" s="42">
        <v>303.37289810326604</v>
      </c>
      <c r="E118" s="42">
        <v>119.06764893934476</v>
      </c>
      <c r="F118" s="42">
        <v>863.09357159273372</v>
      </c>
      <c r="G118" s="46"/>
    </row>
    <row r="119" spans="1:7" x14ac:dyDescent="0.25">
      <c r="A119" s="16" t="s">
        <v>114</v>
      </c>
      <c r="B119" s="42">
        <v>316.7543554755448</v>
      </c>
      <c r="C119" s="42">
        <v>256.38038920883065</v>
      </c>
      <c r="D119" s="42">
        <v>327.67537663466027</v>
      </c>
      <c r="E119" s="42">
        <v>117.23790053401126</v>
      </c>
      <c r="F119" s="42">
        <v>1018.048021853047</v>
      </c>
      <c r="G119" s="46"/>
    </row>
    <row r="120" spans="1:7" x14ac:dyDescent="0.25">
      <c r="A120" s="16" t="s">
        <v>115</v>
      </c>
      <c r="B120" s="42">
        <v>388.52451850776572</v>
      </c>
      <c r="C120" s="42">
        <v>353.71298997998394</v>
      </c>
      <c r="D120" s="42">
        <v>330.04417424606481</v>
      </c>
      <c r="E120" s="42">
        <v>142.65013049711172</v>
      </c>
      <c r="F120" s="42">
        <v>1214.9318132309263</v>
      </c>
      <c r="G120" s="46"/>
    </row>
    <row r="121" spans="1:7" x14ac:dyDescent="0.25">
      <c r="A121" s="16" t="s">
        <v>116</v>
      </c>
      <c r="B121" s="42">
        <v>495.66992768084043</v>
      </c>
      <c r="C121" s="42">
        <v>449.50724768547985</v>
      </c>
      <c r="D121" s="42">
        <v>347.34965207953115</v>
      </c>
      <c r="E121" s="42">
        <v>171.56289982310165</v>
      </c>
      <c r="F121" s="42">
        <v>1464.0897272689531</v>
      </c>
      <c r="G121" s="46"/>
    </row>
    <row r="122" spans="1:7" x14ac:dyDescent="0.25">
      <c r="A122" s="16" t="s">
        <v>117</v>
      </c>
      <c r="B122" s="42">
        <v>532.48983748613955</v>
      </c>
      <c r="C122" s="42">
        <v>554.19331649185904</v>
      </c>
      <c r="D122" s="42">
        <v>513.68313984393046</v>
      </c>
      <c r="E122" s="42">
        <v>209.80238469800642</v>
      </c>
      <c r="F122" s="42">
        <v>1810.1686785199354</v>
      </c>
      <c r="G122" s="46"/>
    </row>
    <row r="123" spans="1:7" x14ac:dyDescent="0.25">
      <c r="A123" s="16" t="s">
        <v>118</v>
      </c>
      <c r="B123" s="42">
        <v>558.52564387577854</v>
      </c>
      <c r="C123" s="42">
        <v>665.87743460788613</v>
      </c>
      <c r="D123" s="42">
        <v>657.76892752440335</v>
      </c>
      <c r="E123" s="42">
        <v>233.83225806043748</v>
      </c>
      <c r="F123" s="42">
        <v>2116.0042640685056</v>
      </c>
      <c r="G123" s="46"/>
    </row>
    <row r="124" spans="1:7" x14ac:dyDescent="0.25">
      <c r="A124" s="16" t="s">
        <v>119</v>
      </c>
      <c r="B124" s="42">
        <v>568.15553767088034</v>
      </c>
      <c r="C124" s="42">
        <v>871.10490440447529</v>
      </c>
      <c r="D124" s="42">
        <v>674.19966607148308</v>
      </c>
      <c r="E124" s="42">
        <v>293.57738971372027</v>
      </c>
      <c r="F124" s="42">
        <v>2407.0374978605591</v>
      </c>
      <c r="G124" s="46"/>
    </row>
    <row r="125" spans="1:7" x14ac:dyDescent="0.25">
      <c r="A125" s="16" t="s">
        <v>120</v>
      </c>
      <c r="B125" s="42">
        <v>686.0044681120412</v>
      </c>
      <c r="C125" s="42">
        <v>988.88472756237741</v>
      </c>
      <c r="D125" s="42">
        <v>759.28958190802234</v>
      </c>
      <c r="E125" s="42">
        <v>320.81479387079145</v>
      </c>
      <c r="F125" s="42">
        <v>2754.9935714532326</v>
      </c>
      <c r="G125" s="46"/>
    </row>
    <row r="126" spans="1:7" x14ac:dyDescent="0.25">
      <c r="A126" s="16" t="s">
        <v>121</v>
      </c>
      <c r="B126" s="42">
        <v>775.03078896098611</v>
      </c>
      <c r="C126" s="42">
        <v>1108.4992083662153</v>
      </c>
      <c r="D126" s="42">
        <v>929.68893637954977</v>
      </c>
      <c r="E126" s="42">
        <v>366.261840425684</v>
      </c>
      <c r="F126" s="42">
        <v>3179.4807741324348</v>
      </c>
      <c r="G126" s="46"/>
    </row>
    <row r="127" spans="1:7" x14ac:dyDescent="0.25">
      <c r="A127" s="16" t="s">
        <v>122</v>
      </c>
      <c r="B127" s="42">
        <v>805.17946058245309</v>
      </c>
      <c r="C127" s="42">
        <v>1240.6150607392572</v>
      </c>
      <c r="D127" s="42">
        <v>1017.6002387930479</v>
      </c>
      <c r="E127" s="42">
        <v>397.66383976033239</v>
      </c>
      <c r="F127" s="42">
        <v>3461.0585998750903</v>
      </c>
      <c r="G127" s="46"/>
    </row>
    <row r="128" spans="1:7" x14ac:dyDescent="0.25">
      <c r="A128" s="16" t="s">
        <v>123</v>
      </c>
      <c r="B128" s="42">
        <v>852.61015938327057</v>
      </c>
      <c r="C128" s="42">
        <v>1348.1761331022667</v>
      </c>
      <c r="D128" s="42">
        <v>1061.9813734324034</v>
      </c>
      <c r="E128" s="42">
        <v>367.52952800100132</v>
      </c>
      <c r="F128" s="42">
        <v>3630.297193918942</v>
      </c>
      <c r="G128" s="46"/>
    </row>
    <row r="129" spans="1:7" x14ac:dyDescent="0.25">
      <c r="A129" s="16" t="s">
        <v>124</v>
      </c>
      <c r="B129" s="42">
        <v>1045.1129021684828</v>
      </c>
      <c r="C129" s="42">
        <v>1671.4555900003725</v>
      </c>
      <c r="D129" s="42">
        <v>1398.8380090330493</v>
      </c>
      <c r="E129" s="42">
        <v>528.13323220406949</v>
      </c>
      <c r="F129" s="42">
        <v>4643.5397334059744</v>
      </c>
      <c r="G129" s="46"/>
    </row>
    <row r="130" spans="1:7" x14ac:dyDescent="0.25">
      <c r="A130" s="16" t="s">
        <v>125</v>
      </c>
      <c r="B130" s="42">
        <v>1447.1517034721794</v>
      </c>
      <c r="C130" s="42">
        <v>2091.0371221779737</v>
      </c>
      <c r="D130" s="42">
        <v>1804.7330894885126</v>
      </c>
      <c r="E130" s="42">
        <v>739.18756294682657</v>
      </c>
      <c r="F130" s="42">
        <v>6082.1094780854928</v>
      </c>
      <c r="G130" s="46"/>
    </row>
    <row r="131" spans="1:7" x14ac:dyDescent="0.25">
      <c r="A131" s="16" t="s">
        <v>126</v>
      </c>
      <c r="B131" s="42">
        <v>1917.9329678754693</v>
      </c>
      <c r="C131" s="42">
        <v>2744.1689569330424</v>
      </c>
      <c r="D131" s="42">
        <v>2330.6788815760215</v>
      </c>
      <c r="E131" s="42">
        <v>1008.2621831789312</v>
      </c>
      <c r="F131" s="42">
        <v>8001.0429895634643</v>
      </c>
      <c r="G131" s="46"/>
    </row>
    <row r="132" spans="1:7" x14ac:dyDescent="0.25">
      <c r="A132" s="16" t="s">
        <v>127</v>
      </c>
      <c r="B132" s="42">
        <v>2244.064792971425</v>
      </c>
      <c r="C132" s="42">
        <v>3053.4220834044245</v>
      </c>
      <c r="D132" s="42">
        <v>2627.7357234453302</v>
      </c>
      <c r="E132" s="42">
        <v>1125.3641369473446</v>
      </c>
      <c r="F132" s="42">
        <v>9050.5867367685241</v>
      </c>
      <c r="G132" s="46"/>
    </row>
    <row r="133" spans="1:7" x14ac:dyDescent="0.25">
      <c r="A133" s="16" t="s">
        <v>128</v>
      </c>
      <c r="B133" s="42">
        <v>2682.9228261710678</v>
      </c>
      <c r="C133" s="42">
        <v>3457.6562150877176</v>
      </c>
      <c r="D133" s="42">
        <v>3117.9792375873826</v>
      </c>
      <c r="E133" s="42">
        <v>1114.9218593072037</v>
      </c>
      <c r="F133" s="42">
        <v>10373.480138153371</v>
      </c>
      <c r="G133" s="46"/>
    </row>
    <row r="134" spans="1:7" x14ac:dyDescent="0.25">
      <c r="A134" s="16" t="s">
        <v>129</v>
      </c>
      <c r="B134" s="42">
        <v>3353.6488383093488</v>
      </c>
      <c r="C134" s="42">
        <v>4276.8270898308256</v>
      </c>
      <c r="D134" s="42">
        <v>3814.5571848058307</v>
      </c>
      <c r="E134" s="42">
        <v>1438.6537814728215</v>
      </c>
      <c r="F134" s="42">
        <v>12883.686894418826</v>
      </c>
      <c r="G134" s="46"/>
    </row>
    <row r="135" spans="1:7" x14ac:dyDescent="0.25">
      <c r="A135" s="16" t="s">
        <v>130</v>
      </c>
      <c r="B135" s="42">
        <v>3964.596055124724</v>
      </c>
      <c r="C135" s="42">
        <v>5112.6870479438621</v>
      </c>
      <c r="D135" s="42">
        <v>4501.7733086696653</v>
      </c>
      <c r="E135" s="42">
        <v>1635.7388587705093</v>
      </c>
      <c r="F135" s="42">
        <v>15214.795270508761</v>
      </c>
      <c r="G135" s="46"/>
    </row>
    <row r="136" spans="1:7" x14ac:dyDescent="0.25">
      <c r="A136" s="16" t="s">
        <v>131</v>
      </c>
      <c r="B136" s="42">
        <v>4633.9981286897491</v>
      </c>
      <c r="C136" s="42">
        <v>5939.1412788557273</v>
      </c>
      <c r="D136" s="42">
        <v>4775.4368880417296</v>
      </c>
      <c r="E136" s="42">
        <v>1767.2723023849426</v>
      </c>
      <c r="F136" s="42">
        <v>17115.848597972148</v>
      </c>
      <c r="G136" s="46"/>
    </row>
    <row r="137" spans="1:7" x14ac:dyDescent="0.25">
      <c r="A137" s="16" t="s">
        <v>132</v>
      </c>
      <c r="B137" s="42">
        <v>5430.5010752695207</v>
      </c>
      <c r="C137" s="42">
        <v>7350.3895127869509</v>
      </c>
      <c r="D137" s="42">
        <v>5882.9038406938162</v>
      </c>
      <c r="E137" s="42">
        <v>2149.4601738018951</v>
      </c>
      <c r="F137" s="42">
        <v>20813.254602552184</v>
      </c>
      <c r="G137" s="46"/>
    </row>
    <row r="138" spans="1:7" x14ac:dyDescent="0.25">
      <c r="A138" s="16" t="s">
        <v>133</v>
      </c>
      <c r="B138" s="42">
        <v>6505.8227723619721</v>
      </c>
      <c r="C138" s="42">
        <v>7734.0178249769615</v>
      </c>
      <c r="D138" s="42">
        <v>6635.7726908500717</v>
      </c>
      <c r="E138" s="42">
        <v>2194.9433257733958</v>
      </c>
      <c r="F138" s="42">
        <v>23070.556613962399</v>
      </c>
      <c r="G138" s="46"/>
    </row>
    <row r="139" spans="1:7" x14ac:dyDescent="0.25">
      <c r="A139" s="16" t="s">
        <v>134</v>
      </c>
      <c r="B139" s="42">
        <v>7214.0409628039715</v>
      </c>
      <c r="C139" s="42">
        <v>8972.9463202693296</v>
      </c>
      <c r="D139" s="42">
        <v>7446.3749504249008</v>
      </c>
      <c r="E139" s="42">
        <v>2780.8851775590333</v>
      </c>
      <c r="F139" s="42">
        <v>26414.247411057237</v>
      </c>
      <c r="G139" s="46"/>
    </row>
    <row r="140" spans="1:7" x14ac:dyDescent="0.25">
      <c r="A140" s="16" t="s">
        <v>135</v>
      </c>
      <c r="B140" s="42">
        <v>7273.9647594833932</v>
      </c>
      <c r="C140" s="42">
        <v>10397.300597730204</v>
      </c>
      <c r="D140" s="42">
        <v>8691.1825273789564</v>
      </c>
      <c r="E140" s="42">
        <v>2703.4198423644184</v>
      </c>
      <c r="F140" s="42">
        <v>29065.867726956967</v>
      </c>
      <c r="G140" s="46"/>
    </row>
    <row r="141" spans="1:7" x14ac:dyDescent="0.25">
      <c r="A141" s="16" t="s">
        <v>136</v>
      </c>
      <c r="B141" s="42">
        <v>7195.5321035576735</v>
      </c>
      <c r="C141" s="42">
        <v>10682.644654803191</v>
      </c>
      <c r="D141" s="42">
        <v>9293.1291203322235</v>
      </c>
      <c r="E141" s="42">
        <v>2508.2260583818997</v>
      </c>
      <c r="F141" s="42">
        <v>29679.531937074986</v>
      </c>
      <c r="G141" s="46"/>
    </row>
    <row r="142" spans="1:7" x14ac:dyDescent="0.25">
      <c r="A142" s="16" t="s">
        <v>137</v>
      </c>
      <c r="B142" s="42">
        <v>7100.6939806291684</v>
      </c>
      <c r="C142" s="42">
        <v>12508.80051762519</v>
      </c>
      <c r="D142" s="42">
        <v>10861.079774441223</v>
      </c>
      <c r="E142" s="42">
        <v>3163.0513761165939</v>
      </c>
      <c r="F142" s="42">
        <v>33633.625648812173</v>
      </c>
      <c r="G142" s="46"/>
    </row>
    <row r="143" spans="1:7" x14ac:dyDescent="0.25">
      <c r="A143" s="16" t="s">
        <v>138</v>
      </c>
      <c r="B143" s="42">
        <v>8137.5312296683906</v>
      </c>
      <c r="C143" s="42">
        <v>14646.11142303513</v>
      </c>
      <c r="D143" s="42">
        <v>12681.932489236195</v>
      </c>
      <c r="E143" s="42">
        <v>3739.9940755237576</v>
      </c>
      <c r="F143" s="42">
        <v>39205.569217463475</v>
      </c>
      <c r="G143" s="46"/>
    </row>
    <row r="144" spans="1:7" x14ac:dyDescent="0.25">
      <c r="A144" s="16" t="s">
        <v>139</v>
      </c>
      <c r="B144" s="42">
        <v>9832.1708995159079</v>
      </c>
      <c r="C144" s="42">
        <v>16818.176951295052</v>
      </c>
      <c r="D144" s="42">
        <v>15782.850612519107</v>
      </c>
      <c r="E144" s="42">
        <v>4955.4895641237963</v>
      </c>
      <c r="F144" s="42">
        <v>47388.688027453856</v>
      </c>
      <c r="G144" s="46"/>
    </row>
    <row r="145" spans="1:7" x14ac:dyDescent="0.25">
      <c r="A145" s="16" t="s">
        <v>140</v>
      </c>
      <c r="B145" s="42">
        <v>12586.849148252417</v>
      </c>
      <c r="C145" s="42">
        <v>20124.231752573069</v>
      </c>
      <c r="D145" s="42">
        <v>19173.734808962072</v>
      </c>
      <c r="E145" s="42">
        <v>6075.7265677212463</v>
      </c>
      <c r="F145" s="42">
        <v>57960.542277508801</v>
      </c>
      <c r="G145" s="46"/>
    </row>
    <row r="146" spans="1:7" x14ac:dyDescent="0.25">
      <c r="A146" s="16" t="s">
        <v>141</v>
      </c>
      <c r="B146" s="42">
        <v>14712.073003645415</v>
      </c>
      <c r="C146" s="42">
        <v>25843.216189489671</v>
      </c>
      <c r="D146" s="42">
        <v>22543.765888462316</v>
      </c>
      <c r="E146" s="42">
        <v>7106.0167600702189</v>
      </c>
      <c r="F146" s="42">
        <v>70205.071841667625</v>
      </c>
      <c r="G146" s="46"/>
    </row>
    <row r="147" spans="1:7" x14ac:dyDescent="0.25">
      <c r="A147" s="16" t="s">
        <v>142</v>
      </c>
      <c r="B147" s="42">
        <v>17846.999681370562</v>
      </c>
      <c r="C147" s="42">
        <v>31073.397803414402</v>
      </c>
      <c r="D147" s="42">
        <v>23937.561040393237</v>
      </c>
      <c r="E147" s="42">
        <v>7330.0281285718529</v>
      </c>
      <c r="F147" s="42">
        <v>80187.986653750064</v>
      </c>
      <c r="G147" s="46"/>
    </row>
    <row r="148" spans="1:7" x14ac:dyDescent="0.25">
      <c r="A148" s="16" t="s">
        <v>143</v>
      </c>
      <c r="B148" s="42">
        <v>19351.225885776905</v>
      </c>
      <c r="C148" s="42">
        <v>35172.491389101429</v>
      </c>
      <c r="D148" s="42">
        <v>24547.660562219662</v>
      </c>
      <c r="E148" s="42">
        <v>7438.6167275583393</v>
      </c>
      <c r="F148" s="42">
        <v>86509.994564656343</v>
      </c>
      <c r="G148" s="46"/>
    </row>
    <row r="149" spans="1:7" x14ac:dyDescent="0.25">
      <c r="A149" s="16" t="s">
        <v>144</v>
      </c>
      <c r="B149" s="42">
        <v>20291.193337589018</v>
      </c>
      <c r="C149" s="42">
        <v>34537.058917496091</v>
      </c>
      <c r="D149" s="42">
        <v>24381.715826340689</v>
      </c>
      <c r="E149" s="42">
        <v>7180.9381843281044</v>
      </c>
      <c r="F149" s="42">
        <v>86390.906265753903</v>
      </c>
      <c r="G149" s="46"/>
    </row>
    <row r="150" spans="1:7" x14ac:dyDescent="0.25">
      <c r="A150" s="16" t="s">
        <v>145</v>
      </c>
      <c r="B150" s="42">
        <v>21326.233916994843</v>
      </c>
      <c r="C150" s="42">
        <v>32849.131648541617</v>
      </c>
      <c r="D150" s="42">
        <v>21790.331649429139</v>
      </c>
      <c r="E150" s="42">
        <v>6138.2966812120412</v>
      </c>
      <c r="F150" s="42">
        <v>82103.993896177635</v>
      </c>
      <c r="G150" s="46"/>
    </row>
    <row r="151" spans="1:7" x14ac:dyDescent="0.25">
      <c r="A151" s="16" t="s">
        <v>146</v>
      </c>
      <c r="B151" s="42">
        <v>23264.520257928161</v>
      </c>
      <c r="C151" s="42">
        <v>34662.200760660788</v>
      </c>
      <c r="D151" s="42">
        <v>23564.752521381757</v>
      </c>
      <c r="E151" s="42">
        <v>6845.0670602968794</v>
      </c>
      <c r="F151" s="42">
        <v>88336.540600267588</v>
      </c>
      <c r="G151" s="46"/>
    </row>
    <row r="152" spans="1:7" x14ac:dyDescent="0.25">
      <c r="A152" s="16" t="s">
        <v>147</v>
      </c>
      <c r="B152" s="42">
        <v>27634</v>
      </c>
      <c r="C152" s="42">
        <v>37907</v>
      </c>
      <c r="D152" s="42">
        <v>27539</v>
      </c>
      <c r="E152" s="42">
        <v>7774</v>
      </c>
      <c r="F152" s="42">
        <v>100854</v>
      </c>
      <c r="G152" s="46"/>
    </row>
    <row r="153" spans="1:7" x14ac:dyDescent="0.25">
      <c r="A153" s="16" t="s">
        <v>148</v>
      </c>
      <c r="B153" s="42">
        <v>30452</v>
      </c>
      <c r="C153" s="42">
        <v>36288</v>
      </c>
      <c r="D153" s="42">
        <v>31067</v>
      </c>
      <c r="E153" s="42">
        <v>8286</v>
      </c>
      <c r="F153" s="42">
        <v>106093</v>
      </c>
      <c r="G153" s="46"/>
    </row>
    <row r="154" spans="1:7" x14ac:dyDescent="0.25">
      <c r="A154" s="16" t="s">
        <v>149</v>
      </c>
      <c r="B154" s="42">
        <v>32135</v>
      </c>
      <c r="C154" s="42">
        <v>38344</v>
      </c>
      <c r="D154" s="42">
        <v>34339</v>
      </c>
      <c r="E154" s="42">
        <v>10103</v>
      </c>
      <c r="F154" s="42">
        <v>114921</v>
      </c>
      <c r="G154" s="46"/>
    </row>
    <row r="155" spans="1:7" x14ac:dyDescent="0.25">
      <c r="A155" s="16" t="s">
        <v>150</v>
      </c>
      <c r="B155" s="42">
        <v>36209</v>
      </c>
      <c r="C155" s="42">
        <v>41788</v>
      </c>
      <c r="D155" s="42">
        <v>39355</v>
      </c>
      <c r="E155" s="42">
        <v>12065</v>
      </c>
      <c r="F155" s="42">
        <v>129417</v>
      </c>
      <c r="G155" s="46"/>
    </row>
    <row r="156" spans="1:7" x14ac:dyDescent="0.25">
      <c r="A156" s="17">
        <v>1999</v>
      </c>
      <c r="B156" s="42">
        <v>42427</v>
      </c>
      <c r="C156" s="42">
        <v>47322</v>
      </c>
      <c r="D156" s="42">
        <v>43246</v>
      </c>
      <c r="E156" s="42">
        <v>14337</v>
      </c>
      <c r="F156" s="42">
        <v>147332</v>
      </c>
      <c r="G156" s="46"/>
    </row>
    <row r="157" spans="1:7" x14ac:dyDescent="0.25">
      <c r="A157" s="12" t="s">
        <v>155</v>
      </c>
      <c r="B157" s="42">
        <v>56246</v>
      </c>
      <c r="C157" s="42">
        <v>47514</v>
      </c>
      <c r="D157" s="42">
        <v>47643</v>
      </c>
      <c r="E157" s="42">
        <v>16655</v>
      </c>
      <c r="F157" s="42">
        <v>168058</v>
      </c>
      <c r="G157" s="46"/>
    </row>
    <row r="158" spans="1:7" x14ac:dyDescent="0.25">
      <c r="A158" s="15">
        <v>2001</v>
      </c>
      <c r="B158" s="42">
        <v>63034</v>
      </c>
      <c r="C158" s="42">
        <v>52723</v>
      </c>
      <c r="D158" s="42">
        <v>49136</v>
      </c>
      <c r="E158" s="42">
        <v>16505</v>
      </c>
      <c r="F158" s="42">
        <v>181398</v>
      </c>
      <c r="G158" s="46"/>
    </row>
    <row r="159" spans="1:7" x14ac:dyDescent="0.25">
      <c r="A159" s="15">
        <v>2002</v>
      </c>
      <c r="B159" s="42">
        <v>71069</v>
      </c>
      <c r="C159" s="42">
        <v>58252</v>
      </c>
      <c r="D159" s="42">
        <v>50694</v>
      </c>
      <c r="E159" s="42">
        <v>16036</v>
      </c>
      <c r="F159" s="42">
        <v>196051</v>
      </c>
      <c r="G159" s="46"/>
    </row>
    <row r="160" spans="1:7" x14ac:dyDescent="0.25">
      <c r="A160" s="15">
        <v>2003</v>
      </c>
      <c r="B160" s="42">
        <v>81667</v>
      </c>
      <c r="C160" s="42">
        <v>63706</v>
      </c>
      <c r="D160" s="42">
        <v>54400</v>
      </c>
      <c r="E160" s="42">
        <v>17630</v>
      </c>
      <c r="F160" s="42">
        <v>217403</v>
      </c>
      <c r="G160" s="46"/>
    </row>
    <row r="161" spans="1:7" x14ac:dyDescent="0.25">
      <c r="A161" s="15">
        <v>2004</v>
      </c>
      <c r="B161" s="42">
        <v>91986</v>
      </c>
      <c r="C161" s="42">
        <v>70076</v>
      </c>
      <c r="D161" s="42">
        <v>57561</v>
      </c>
      <c r="E161" s="42">
        <v>19366</v>
      </c>
      <c r="F161" s="42">
        <v>238989</v>
      </c>
      <c r="G161" s="46"/>
    </row>
    <row r="162" spans="1:7" x14ac:dyDescent="0.25">
      <c r="A162" s="15">
        <v>2005</v>
      </c>
      <c r="B162" s="42">
        <v>104476</v>
      </c>
      <c r="C162" s="42">
        <v>79264</v>
      </c>
      <c r="D162" s="42">
        <v>63478</v>
      </c>
      <c r="E162" s="42">
        <v>21823</v>
      </c>
      <c r="F162" s="42">
        <v>269041</v>
      </c>
      <c r="G162" s="46"/>
    </row>
    <row r="163" spans="1:7" x14ac:dyDescent="0.25">
      <c r="A163" s="15">
        <v>2006</v>
      </c>
      <c r="B163" s="42">
        <v>118143</v>
      </c>
      <c r="C163" s="42">
        <v>89341</v>
      </c>
      <c r="D163" s="42">
        <v>70011</v>
      </c>
      <c r="E163" s="42">
        <v>23926</v>
      </c>
      <c r="F163" s="42">
        <v>301421</v>
      </c>
      <c r="G163" s="46"/>
    </row>
    <row r="164" spans="1:7" x14ac:dyDescent="0.25">
      <c r="A164" s="15">
        <v>2007</v>
      </c>
      <c r="B164" s="42">
        <v>122497</v>
      </c>
      <c r="C164" s="42">
        <v>94554</v>
      </c>
      <c r="D164" s="42">
        <v>78268</v>
      </c>
      <c r="E164" s="42">
        <v>25861</v>
      </c>
      <c r="F164" s="42">
        <v>321180</v>
      </c>
      <c r="G164" s="46"/>
    </row>
    <row r="165" spans="1:7" x14ac:dyDescent="0.25">
      <c r="A165" s="15">
        <v>2008</v>
      </c>
      <c r="B165" s="42">
        <v>110906</v>
      </c>
      <c r="C165" s="42">
        <v>93769</v>
      </c>
      <c r="D165" s="42">
        <v>80771</v>
      </c>
      <c r="E165" s="42">
        <v>23411</v>
      </c>
      <c r="F165" s="42">
        <v>308857</v>
      </c>
      <c r="G165" s="46"/>
    </row>
    <row r="166" spans="1:7" x14ac:dyDescent="0.25">
      <c r="A166" s="15">
        <v>2009</v>
      </c>
      <c r="B166" s="42">
        <v>82718</v>
      </c>
      <c r="C166" s="42">
        <v>80058</v>
      </c>
      <c r="D166" s="42">
        <v>70409</v>
      </c>
      <c r="E166" s="42">
        <v>13970</v>
      </c>
      <c r="F166" s="42">
        <v>247155</v>
      </c>
      <c r="G166" s="46"/>
    </row>
    <row r="167" spans="1:7" x14ac:dyDescent="0.25">
      <c r="A167" s="15">
        <v>2010</v>
      </c>
      <c r="B167" s="42">
        <v>70553</v>
      </c>
      <c r="C167" s="42">
        <v>72779</v>
      </c>
      <c r="D167" s="42">
        <v>74801</v>
      </c>
      <c r="E167" s="42">
        <v>15599</v>
      </c>
      <c r="F167" s="42">
        <v>233732</v>
      </c>
      <c r="G167" s="46"/>
    </row>
    <row r="168" spans="1:7" x14ac:dyDescent="0.25">
      <c r="A168" s="15">
        <v>2011</v>
      </c>
      <c r="B168" s="42">
        <v>57377</v>
      </c>
      <c r="C168" s="42">
        <v>64543</v>
      </c>
      <c r="D168" s="42">
        <v>74920</v>
      </c>
      <c r="E168" s="42">
        <v>16144</v>
      </c>
      <c r="F168" s="42">
        <v>212984</v>
      </c>
      <c r="G168" s="46"/>
    </row>
    <row r="169" spans="1:7" x14ac:dyDescent="0.25">
      <c r="A169" s="15">
        <v>2012</v>
      </c>
      <c r="B169" s="42">
        <v>47693</v>
      </c>
      <c r="C169" s="42">
        <v>54668</v>
      </c>
      <c r="D169" s="42">
        <v>72660</v>
      </c>
      <c r="E169" s="42">
        <v>16017</v>
      </c>
      <c r="F169" s="42">
        <v>191038</v>
      </c>
      <c r="G169" s="46"/>
    </row>
    <row r="170" spans="1:7" x14ac:dyDescent="0.25">
      <c r="A170" s="15">
        <v>2013</v>
      </c>
      <c r="B170" s="42">
        <v>39404</v>
      </c>
      <c r="C170" s="42">
        <v>49403</v>
      </c>
      <c r="D170" s="42">
        <v>71490</v>
      </c>
      <c r="E170" s="42">
        <v>16943</v>
      </c>
      <c r="F170" s="42">
        <v>177240</v>
      </c>
      <c r="G170" s="46"/>
    </row>
    <row r="171" spans="1:7" x14ac:dyDescent="0.25">
      <c r="A171" s="15">
        <v>2014</v>
      </c>
      <c r="B171" s="42">
        <v>43431</v>
      </c>
      <c r="C171" s="42">
        <v>47804</v>
      </c>
      <c r="D171" s="42">
        <v>73432</v>
      </c>
      <c r="E171" s="42">
        <v>18848</v>
      </c>
      <c r="F171" s="42">
        <v>183515</v>
      </c>
      <c r="G171" s="46"/>
    </row>
    <row r="172" spans="1:7" x14ac:dyDescent="0.25">
      <c r="A172" s="15">
        <v>2015</v>
      </c>
      <c r="B172" s="42">
        <v>43526</v>
      </c>
      <c r="C172" s="42">
        <v>50056</v>
      </c>
      <c r="D172" s="42">
        <v>79221</v>
      </c>
      <c r="E172" s="42">
        <v>21319</v>
      </c>
      <c r="F172" s="42">
        <v>194122</v>
      </c>
      <c r="G172" s="46"/>
    </row>
    <row r="173" spans="1:7" x14ac:dyDescent="0.25">
      <c r="A173" s="15">
        <v>2016</v>
      </c>
      <c r="B173" s="42">
        <v>48610</v>
      </c>
      <c r="C173" s="42">
        <v>47206</v>
      </c>
      <c r="D173" s="42">
        <v>83724</v>
      </c>
      <c r="E173" s="42">
        <v>20508</v>
      </c>
      <c r="F173" s="42">
        <v>200048</v>
      </c>
    </row>
    <row r="174" spans="1:7" x14ac:dyDescent="0.25">
      <c r="A174" s="72">
        <v>2017</v>
      </c>
      <c r="B174" s="42">
        <v>56215</v>
      </c>
      <c r="C174" s="42">
        <v>48252</v>
      </c>
      <c r="D174" s="42">
        <v>87969</v>
      </c>
      <c r="E174" s="42">
        <v>24496</v>
      </c>
      <c r="F174" s="42">
        <v>216932</v>
      </c>
    </row>
    <row r="175" spans="1:7" x14ac:dyDescent="0.25">
      <c r="A175" s="72">
        <v>2018</v>
      </c>
      <c r="B175" s="42">
        <v>64999</v>
      </c>
      <c r="C175" s="42">
        <v>51990</v>
      </c>
      <c r="D175" s="42">
        <v>92034</v>
      </c>
      <c r="E175" s="42">
        <v>24973</v>
      </c>
      <c r="F175" s="42">
        <v>233996</v>
      </c>
    </row>
    <row r="176" spans="1:7" x14ac:dyDescent="0.25">
      <c r="A176" s="72">
        <v>2019</v>
      </c>
      <c r="B176" s="42">
        <v>73106</v>
      </c>
      <c r="C176" s="42">
        <v>56576</v>
      </c>
      <c r="D176" s="42">
        <v>95819</v>
      </c>
      <c r="E176" s="42">
        <v>24386</v>
      </c>
      <c r="F176" s="42">
        <v>249887</v>
      </c>
    </row>
    <row r="177" spans="1:6" x14ac:dyDescent="0.25">
      <c r="A177" s="72">
        <v>2020</v>
      </c>
      <c r="B177" s="42">
        <v>67246</v>
      </c>
      <c r="C177" s="42">
        <v>51678</v>
      </c>
      <c r="D177" s="42">
        <v>91081</v>
      </c>
      <c r="E177" s="42">
        <v>17594</v>
      </c>
      <c r="F177" s="42">
        <v>227599</v>
      </c>
    </row>
    <row r="178" spans="1:6" x14ac:dyDescent="0.25">
      <c r="A178" s="15"/>
      <c r="B178" s="46"/>
      <c r="C178" s="46"/>
      <c r="D178" s="46"/>
      <c r="E178" s="46"/>
      <c r="F178" s="46"/>
    </row>
    <row r="179" spans="1:6" x14ac:dyDescent="0.25">
      <c r="A179" s="15"/>
      <c r="B179" s="46"/>
      <c r="C179" s="46"/>
      <c r="D179" s="46"/>
      <c r="E179" s="46"/>
      <c r="F179" s="46"/>
    </row>
    <row r="180" spans="1:6" x14ac:dyDescent="0.25">
      <c r="A180" s="15"/>
      <c r="B180" s="46"/>
      <c r="C180" s="46"/>
      <c r="D180" s="46"/>
      <c r="E180" s="46"/>
      <c r="F180" s="4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13"/>
    <col min="6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210</v>
      </c>
      <c r="C2" s="51"/>
      <c r="E2" s="51"/>
    </row>
    <row r="3" spans="1:12" x14ac:dyDescent="0.25">
      <c r="B3" s="51"/>
      <c r="C3" s="51"/>
      <c r="E3" s="51"/>
    </row>
    <row r="4" spans="1:12" x14ac:dyDescent="0.25">
      <c r="B4" s="95"/>
      <c r="C4" s="51"/>
      <c r="D4" s="51"/>
      <c r="E4" s="51"/>
    </row>
    <row r="5" spans="1:12" x14ac:dyDescent="0.25">
      <c r="B5" s="96" t="s">
        <v>181</v>
      </c>
      <c r="C5" s="97" t="s">
        <v>182</v>
      </c>
      <c r="D5" s="100" t="s">
        <v>179</v>
      </c>
      <c r="E5" s="97" t="s">
        <v>180</v>
      </c>
    </row>
    <row r="6" spans="1:12" x14ac:dyDescent="0.25">
      <c r="B6" s="95" t="s">
        <v>176</v>
      </c>
      <c r="C6" s="95" t="s">
        <v>176</v>
      </c>
      <c r="D6" s="95" t="s">
        <v>176</v>
      </c>
      <c r="E6" s="95" t="s">
        <v>176</v>
      </c>
    </row>
    <row r="7" spans="1:12" x14ac:dyDescent="0.25">
      <c r="A7" s="16" t="s">
        <v>2</v>
      </c>
      <c r="B7" s="13">
        <v>53.440940798171191</v>
      </c>
      <c r="C7" s="13">
        <v>36.501858278259128</v>
      </c>
      <c r="D7" s="13">
        <v>4.2029832562876992</v>
      </c>
      <c r="E7" s="13">
        <v>5.8542176672819846</v>
      </c>
    </row>
    <row r="8" spans="1:12" x14ac:dyDescent="0.25">
      <c r="A8" s="16" t="s">
        <v>3</v>
      </c>
      <c r="B8" s="13">
        <v>55.808765981490957</v>
      </c>
      <c r="C8" s="13">
        <v>34.304526438745512</v>
      </c>
      <c r="D8" s="13">
        <v>4.6784122073034329</v>
      </c>
      <c r="E8" s="13">
        <v>5.2082953724600971</v>
      </c>
    </row>
    <row r="9" spans="1:12" x14ac:dyDescent="0.25">
      <c r="A9" s="16" t="s">
        <v>4</v>
      </c>
      <c r="B9" s="13">
        <v>55.750191693748633</v>
      </c>
      <c r="C9" s="13">
        <v>34.081535808375122</v>
      </c>
      <c r="D9" s="13">
        <v>4.3983627442233191</v>
      </c>
      <c r="E9" s="13">
        <v>5.7699097536529447</v>
      </c>
    </row>
    <row r="10" spans="1:12" x14ac:dyDescent="0.25">
      <c r="A10" s="16" t="s">
        <v>5</v>
      </c>
      <c r="B10" s="13">
        <v>46.500853472965936</v>
      </c>
      <c r="C10" s="13">
        <v>35.605800378528208</v>
      </c>
      <c r="D10" s="13">
        <v>5.6194532822331738</v>
      </c>
      <c r="E10" s="13">
        <v>12.273892866272675</v>
      </c>
    </row>
    <row r="11" spans="1:12" x14ac:dyDescent="0.25">
      <c r="A11" s="16" t="s">
        <v>6</v>
      </c>
      <c r="B11" s="13">
        <v>46.313719490498208</v>
      </c>
      <c r="C11" s="13">
        <v>36.066389689633191</v>
      </c>
      <c r="D11" s="13">
        <v>7.6940654572663689</v>
      </c>
      <c r="E11" s="13">
        <v>9.9258253626022253</v>
      </c>
    </row>
    <row r="12" spans="1:12" x14ac:dyDescent="0.25">
      <c r="A12" s="16" t="s">
        <v>7</v>
      </c>
      <c r="B12" s="13">
        <v>44.269984958687814</v>
      </c>
      <c r="C12" s="13">
        <v>38.941765443979847</v>
      </c>
      <c r="D12" s="13">
        <v>7.3466162583194192</v>
      </c>
      <c r="E12" s="13">
        <v>9.4416333390129132</v>
      </c>
    </row>
    <row r="13" spans="1:12" x14ac:dyDescent="0.25">
      <c r="A13" s="16" t="s">
        <v>8</v>
      </c>
      <c r="B13" s="13">
        <v>39.42682914813247</v>
      </c>
      <c r="C13" s="13">
        <v>34.278836962195378</v>
      </c>
      <c r="D13" s="13">
        <v>6.6246603243825355</v>
      </c>
      <c r="E13" s="13">
        <v>19.669673565289621</v>
      </c>
    </row>
    <row r="14" spans="1:12" x14ac:dyDescent="0.25">
      <c r="A14" s="16" t="s">
        <v>9</v>
      </c>
      <c r="B14" s="13">
        <v>41.894609360805703</v>
      </c>
      <c r="C14" s="13">
        <v>36.368055042660622</v>
      </c>
      <c r="D14" s="13">
        <v>5.655443421376015</v>
      </c>
      <c r="E14" s="13">
        <v>16.081892175157662</v>
      </c>
    </row>
    <row r="15" spans="1:12" x14ac:dyDescent="0.25">
      <c r="A15" s="16" t="s">
        <v>10</v>
      </c>
      <c r="B15" s="13">
        <v>39.285724830176321</v>
      </c>
      <c r="C15" s="13">
        <v>29.429364282867297</v>
      </c>
      <c r="D15" s="13">
        <v>5.1656899548799045</v>
      </c>
      <c r="E15" s="13">
        <v>26.119220932076487</v>
      </c>
    </row>
    <row r="16" spans="1:12" x14ac:dyDescent="0.25">
      <c r="A16" s="16" t="s">
        <v>11</v>
      </c>
      <c r="B16" s="13">
        <v>47.41023360499365</v>
      </c>
      <c r="C16" s="13">
        <v>32.088487068168334</v>
      </c>
      <c r="D16" s="13">
        <v>5.0960987511870428</v>
      </c>
      <c r="E16" s="13">
        <v>15.405180575650981</v>
      </c>
    </row>
    <row r="17" spans="1:5" x14ac:dyDescent="0.25">
      <c r="A17" s="16" t="s">
        <v>12</v>
      </c>
      <c r="B17" s="13">
        <v>45.459565464453142</v>
      </c>
      <c r="C17" s="13">
        <v>44.067219013224765</v>
      </c>
      <c r="D17" s="13">
        <v>3.3521041802070508</v>
      </c>
      <c r="E17" s="13">
        <v>7.1211113421150332</v>
      </c>
    </row>
    <row r="18" spans="1:5" x14ac:dyDescent="0.25">
      <c r="A18" s="16" t="s">
        <v>13</v>
      </c>
      <c r="B18" s="13">
        <v>34.131510760981094</v>
      </c>
      <c r="C18" s="13">
        <v>47.216291272159467</v>
      </c>
      <c r="D18" s="13">
        <v>4.3879262572683162</v>
      </c>
      <c r="E18" s="13">
        <v>14.264271709591124</v>
      </c>
    </row>
    <row r="19" spans="1:5" x14ac:dyDescent="0.25">
      <c r="A19" s="16" t="s">
        <v>14</v>
      </c>
      <c r="B19" s="13">
        <v>36.34719627210012</v>
      </c>
      <c r="C19" s="13">
        <v>43.365613280294035</v>
      </c>
      <c r="D19" s="13">
        <v>4.7947835406285737</v>
      </c>
      <c r="E19" s="13">
        <v>15.492406906977271</v>
      </c>
    </row>
    <row r="20" spans="1:5" x14ac:dyDescent="0.25">
      <c r="A20" s="16" t="s">
        <v>15</v>
      </c>
      <c r="B20" s="13">
        <v>35.86436297158523</v>
      </c>
      <c r="C20" s="13">
        <v>41.849932193767252</v>
      </c>
      <c r="D20" s="13">
        <v>5.5842888240104989</v>
      </c>
      <c r="E20" s="13">
        <v>16.701416010637022</v>
      </c>
    </row>
    <row r="21" spans="1:5" x14ac:dyDescent="0.25">
      <c r="A21" s="16" t="s">
        <v>16</v>
      </c>
      <c r="B21" s="13">
        <v>35.533743543575874</v>
      </c>
      <c r="C21" s="13">
        <v>39.194805873345359</v>
      </c>
      <c r="D21" s="13">
        <v>5.7891904169352424</v>
      </c>
      <c r="E21" s="13">
        <v>19.482260166143519</v>
      </c>
    </row>
    <row r="22" spans="1:5" x14ac:dyDescent="0.25">
      <c r="A22" s="16" t="s">
        <v>17</v>
      </c>
      <c r="B22" s="13">
        <v>31.704315249424841</v>
      </c>
      <c r="C22" s="13">
        <v>34.167558172738353</v>
      </c>
      <c r="D22" s="13">
        <v>6.1762103854520412</v>
      </c>
      <c r="E22" s="13">
        <v>27.951916192384775</v>
      </c>
    </row>
    <row r="23" spans="1:5" x14ac:dyDescent="0.25">
      <c r="A23" s="16" t="s">
        <v>18</v>
      </c>
      <c r="B23" s="13">
        <v>29.904442013363273</v>
      </c>
      <c r="C23" s="13">
        <v>30.878894821173773</v>
      </c>
      <c r="D23" s="13">
        <v>5.239887694035974</v>
      </c>
      <c r="E23" s="13">
        <v>33.976775471426983</v>
      </c>
    </row>
    <row r="24" spans="1:5" x14ac:dyDescent="0.25">
      <c r="A24" s="16" t="s">
        <v>19</v>
      </c>
      <c r="B24" s="13">
        <v>28.565744258403544</v>
      </c>
      <c r="C24" s="13">
        <v>30.171441002585638</v>
      </c>
      <c r="D24" s="13">
        <v>4.5678215739158139</v>
      </c>
      <c r="E24" s="13">
        <v>36.694993165095006</v>
      </c>
    </row>
    <row r="25" spans="1:5" x14ac:dyDescent="0.25">
      <c r="A25" s="16" t="s">
        <v>20</v>
      </c>
      <c r="B25" s="13">
        <v>39.403717755753753</v>
      </c>
      <c r="C25" s="13">
        <v>44.922694575907585</v>
      </c>
      <c r="D25" s="13">
        <v>7.6617749829089812</v>
      </c>
      <c r="E25" s="13">
        <v>8.0118126854296801</v>
      </c>
    </row>
    <row r="26" spans="1:5" x14ac:dyDescent="0.25">
      <c r="A26" s="16" t="s">
        <v>21</v>
      </c>
      <c r="B26" s="13">
        <v>35.965688111975624</v>
      </c>
      <c r="C26" s="13">
        <v>44.264628994166657</v>
      </c>
      <c r="D26" s="13">
        <v>7.3311369283118966</v>
      </c>
      <c r="E26" s="13">
        <v>12.438545965545828</v>
      </c>
    </row>
    <row r="27" spans="1:5" x14ac:dyDescent="0.25">
      <c r="A27" s="16" t="s">
        <v>22</v>
      </c>
      <c r="B27" s="13">
        <v>36.930695328784438</v>
      </c>
      <c r="C27" s="13">
        <v>33.723904920574462</v>
      </c>
      <c r="D27" s="13">
        <v>7.9900145749908535</v>
      </c>
      <c r="E27" s="13">
        <v>21.355385175650245</v>
      </c>
    </row>
    <row r="28" spans="1:5" x14ac:dyDescent="0.25">
      <c r="A28" s="16" t="s">
        <v>23</v>
      </c>
      <c r="B28" s="13">
        <v>38.425399056773365</v>
      </c>
      <c r="C28" s="13">
        <v>35.315951315555374</v>
      </c>
      <c r="D28" s="13">
        <v>7.6688778235493054</v>
      </c>
      <c r="E28" s="13">
        <v>18.589771804121956</v>
      </c>
    </row>
    <row r="29" spans="1:5" x14ac:dyDescent="0.25">
      <c r="A29" s="16" t="s">
        <v>24</v>
      </c>
      <c r="B29" s="13">
        <v>38.590254000659037</v>
      </c>
      <c r="C29" s="13">
        <v>34.4976925121859</v>
      </c>
      <c r="D29" s="13">
        <v>8.1667424550619607</v>
      </c>
      <c r="E29" s="13">
        <v>18.745311032093113</v>
      </c>
    </row>
    <row r="30" spans="1:5" x14ac:dyDescent="0.25">
      <c r="A30" s="16" t="s">
        <v>25</v>
      </c>
      <c r="B30" s="13">
        <v>42.97803625930483</v>
      </c>
      <c r="C30" s="13">
        <v>37.184118873286884</v>
      </c>
      <c r="D30" s="13">
        <v>9.1658824462917714</v>
      </c>
      <c r="E30" s="13">
        <v>10.671962421116531</v>
      </c>
    </row>
    <row r="31" spans="1:5" x14ac:dyDescent="0.25">
      <c r="A31" s="16" t="s">
        <v>26</v>
      </c>
      <c r="B31" s="13">
        <v>38.029736336269387</v>
      </c>
      <c r="C31" s="13">
        <v>34.190158305042701</v>
      </c>
      <c r="D31" s="13">
        <v>7.0540650370811067</v>
      </c>
      <c r="E31" s="13">
        <v>20.726040321606803</v>
      </c>
    </row>
    <row r="32" spans="1:5" x14ac:dyDescent="0.25">
      <c r="A32" s="16" t="s">
        <v>27</v>
      </c>
      <c r="B32" s="13">
        <v>44.6297683457232</v>
      </c>
      <c r="C32" s="13">
        <v>40.412126917519956</v>
      </c>
      <c r="D32" s="13">
        <v>8.1014065516334881</v>
      </c>
      <c r="E32" s="13">
        <v>6.8566981851233582</v>
      </c>
    </row>
    <row r="33" spans="1:5" x14ac:dyDescent="0.25">
      <c r="A33" s="16" t="s">
        <v>28</v>
      </c>
      <c r="B33" s="13">
        <v>38.502837050357527</v>
      </c>
      <c r="C33" s="13">
        <v>36.384630483604816</v>
      </c>
      <c r="D33" s="13">
        <v>7.2754662506096448</v>
      </c>
      <c r="E33" s="13">
        <v>17.837066215428013</v>
      </c>
    </row>
    <row r="34" spans="1:5" x14ac:dyDescent="0.25">
      <c r="A34" s="16" t="s">
        <v>29</v>
      </c>
      <c r="B34" s="13">
        <v>42.646096392912696</v>
      </c>
      <c r="C34" s="13">
        <v>40.155985323848441</v>
      </c>
      <c r="D34" s="13">
        <v>8.2370370536417514</v>
      </c>
      <c r="E34" s="13">
        <v>8.9608812295971099</v>
      </c>
    </row>
    <row r="35" spans="1:5" x14ac:dyDescent="0.25">
      <c r="A35" s="16" t="s">
        <v>30</v>
      </c>
      <c r="B35" s="13">
        <v>30.285355507342253</v>
      </c>
      <c r="C35" s="13">
        <v>27.496535295227588</v>
      </c>
      <c r="D35" s="13">
        <v>6.4910561021246576</v>
      </c>
      <c r="E35" s="13">
        <v>35.7270530953055</v>
      </c>
    </row>
    <row r="36" spans="1:5" x14ac:dyDescent="0.25">
      <c r="A36" s="16" t="s">
        <v>31</v>
      </c>
      <c r="B36" s="13">
        <v>35.903025958810566</v>
      </c>
      <c r="C36" s="13">
        <v>37.377787934063271</v>
      </c>
      <c r="D36" s="13">
        <v>10.514631951493213</v>
      </c>
      <c r="E36" s="13">
        <v>16.204554155632941</v>
      </c>
    </row>
    <row r="37" spans="1:5" x14ac:dyDescent="0.25">
      <c r="A37" s="16" t="s">
        <v>32</v>
      </c>
      <c r="B37" s="13">
        <v>29.265589747306478</v>
      </c>
      <c r="C37" s="13">
        <v>33.599546950839184</v>
      </c>
      <c r="D37" s="13">
        <v>11.10579953150418</v>
      </c>
      <c r="E37" s="13">
        <v>26.029063770350152</v>
      </c>
    </row>
    <row r="38" spans="1:5" x14ac:dyDescent="0.25">
      <c r="A38" s="16" t="s">
        <v>33</v>
      </c>
      <c r="B38" s="13">
        <v>35.808473041005193</v>
      </c>
      <c r="C38" s="13">
        <v>40.852613980187947</v>
      </c>
      <c r="D38" s="13">
        <v>13.96765321558166</v>
      </c>
      <c r="E38" s="13">
        <v>9.3712597632252006</v>
      </c>
    </row>
    <row r="39" spans="1:5" x14ac:dyDescent="0.25">
      <c r="A39" s="16" t="s">
        <v>34</v>
      </c>
      <c r="B39" s="13">
        <v>32.469023017866242</v>
      </c>
      <c r="C39" s="13">
        <v>36.346976967930971</v>
      </c>
      <c r="D39" s="13">
        <v>12.638599628184913</v>
      </c>
      <c r="E39" s="13">
        <v>18.545400386017885</v>
      </c>
    </row>
    <row r="40" spans="1:5" x14ac:dyDescent="0.25">
      <c r="A40" s="16" t="s">
        <v>35</v>
      </c>
      <c r="B40" s="13">
        <v>30.845871990822804</v>
      </c>
      <c r="C40" s="13">
        <v>32.718070178686801</v>
      </c>
      <c r="D40" s="13">
        <v>10.114044594898031</v>
      </c>
      <c r="E40" s="13">
        <v>26.322013235592365</v>
      </c>
    </row>
    <row r="41" spans="1:5" x14ac:dyDescent="0.25">
      <c r="A41" s="16" t="s">
        <v>36</v>
      </c>
      <c r="B41" s="13">
        <v>28.745225622465782</v>
      </c>
      <c r="C41" s="13">
        <v>31.980062817000931</v>
      </c>
      <c r="D41" s="13">
        <v>10.697052983201855</v>
      </c>
      <c r="E41" s="13">
        <v>28.577658577331434</v>
      </c>
    </row>
    <row r="42" spans="1:5" x14ac:dyDescent="0.25">
      <c r="A42" s="16" t="s">
        <v>37</v>
      </c>
      <c r="B42" s="13">
        <v>31.976791986366891</v>
      </c>
      <c r="C42" s="13">
        <v>36.888014671453817</v>
      </c>
      <c r="D42" s="13">
        <v>12.195192584085213</v>
      </c>
      <c r="E42" s="13">
        <v>18.940000758094079</v>
      </c>
    </row>
    <row r="43" spans="1:5" x14ac:dyDescent="0.25">
      <c r="A43" s="16" t="s">
        <v>38</v>
      </c>
      <c r="B43" s="13">
        <v>29.653732634623292</v>
      </c>
      <c r="C43" s="13">
        <v>40.079313143431492</v>
      </c>
      <c r="D43" s="13">
        <v>12.465925407992282</v>
      </c>
      <c r="E43" s="13">
        <v>17.801028813952946</v>
      </c>
    </row>
    <row r="44" spans="1:5" x14ac:dyDescent="0.25">
      <c r="A44" s="16" t="s">
        <v>39</v>
      </c>
      <c r="B44" s="13">
        <v>30.226059417821702</v>
      </c>
      <c r="C44" s="13">
        <v>43.516855697691724</v>
      </c>
      <c r="D44" s="13">
        <v>11.84414876691449</v>
      </c>
      <c r="E44" s="13">
        <v>14.412936117572096</v>
      </c>
    </row>
    <row r="45" spans="1:5" x14ac:dyDescent="0.25">
      <c r="A45" s="16" t="s">
        <v>40</v>
      </c>
      <c r="B45" s="13">
        <v>30.844099989991093</v>
      </c>
      <c r="C45" s="13">
        <v>48.275038258521384</v>
      </c>
      <c r="D45" s="13">
        <v>12.217075166957184</v>
      </c>
      <c r="E45" s="13">
        <v>8.6637865845303548</v>
      </c>
    </row>
    <row r="46" spans="1:5" x14ac:dyDescent="0.25">
      <c r="A46" s="16" t="s">
        <v>41</v>
      </c>
      <c r="B46" s="13">
        <v>30.313875001045123</v>
      </c>
      <c r="C46" s="13">
        <v>37.751731049193488</v>
      </c>
      <c r="D46" s="13">
        <v>14.661693185071785</v>
      </c>
      <c r="E46" s="13">
        <v>17.272700764689596</v>
      </c>
    </row>
    <row r="47" spans="1:5" x14ac:dyDescent="0.25">
      <c r="A47" s="16" t="s">
        <v>42</v>
      </c>
      <c r="B47" s="13">
        <v>30.982227154295199</v>
      </c>
      <c r="C47" s="13">
        <v>39.961628134189993</v>
      </c>
      <c r="D47" s="13">
        <v>16.416520310503724</v>
      </c>
      <c r="E47" s="13">
        <v>12.639624401011076</v>
      </c>
    </row>
    <row r="48" spans="1:5" x14ac:dyDescent="0.25">
      <c r="A48" s="16" t="s">
        <v>43</v>
      </c>
      <c r="B48" s="13">
        <v>32.36231461415494</v>
      </c>
      <c r="C48" s="13">
        <v>40.895960370047661</v>
      </c>
      <c r="D48" s="13">
        <v>17.113818915329929</v>
      </c>
      <c r="E48" s="13">
        <v>9.6279061004674595</v>
      </c>
    </row>
    <row r="49" spans="1:5" x14ac:dyDescent="0.25">
      <c r="A49" s="16" t="s">
        <v>44</v>
      </c>
      <c r="B49" s="13">
        <v>34.749368932610167</v>
      </c>
      <c r="C49" s="13">
        <v>41.460566229771551</v>
      </c>
      <c r="D49" s="13">
        <v>18.419450190978459</v>
      </c>
      <c r="E49" s="13">
        <v>5.3706146466398277</v>
      </c>
    </row>
    <row r="50" spans="1:5" x14ac:dyDescent="0.25">
      <c r="A50" s="16" t="s">
        <v>45</v>
      </c>
      <c r="B50" s="13">
        <v>36.493918426698997</v>
      </c>
      <c r="C50" s="13">
        <v>40.065070656167855</v>
      </c>
      <c r="D50" s="13">
        <v>13.744793591190794</v>
      </c>
      <c r="E50" s="13">
        <v>9.6962173259423672</v>
      </c>
    </row>
    <row r="51" spans="1:5" x14ac:dyDescent="0.25">
      <c r="A51" s="16" t="s">
        <v>46</v>
      </c>
      <c r="B51" s="13">
        <v>38.836341970268982</v>
      </c>
      <c r="C51" s="13">
        <v>39.018787986824307</v>
      </c>
      <c r="D51" s="13">
        <v>16.069228390108798</v>
      </c>
      <c r="E51" s="13">
        <v>6.0756416527979065</v>
      </c>
    </row>
    <row r="52" spans="1:5" x14ac:dyDescent="0.25">
      <c r="A52" s="16" t="s">
        <v>47</v>
      </c>
      <c r="B52" s="13">
        <v>36.430696991816653</v>
      </c>
      <c r="C52" s="13">
        <v>38.892259512167143</v>
      </c>
      <c r="D52" s="13">
        <v>15.958382317073609</v>
      </c>
      <c r="E52" s="13">
        <v>8.7186611789425967</v>
      </c>
    </row>
    <row r="53" spans="1:5" x14ac:dyDescent="0.25">
      <c r="A53" s="16" t="s">
        <v>48</v>
      </c>
      <c r="B53" s="13">
        <v>36.728909281578844</v>
      </c>
      <c r="C53" s="13">
        <v>37.777758257783177</v>
      </c>
      <c r="D53" s="13">
        <v>17.780323330627844</v>
      </c>
      <c r="E53" s="13">
        <v>7.7130091300101293</v>
      </c>
    </row>
    <row r="54" spans="1:5" x14ac:dyDescent="0.25">
      <c r="A54" s="16" t="s">
        <v>49</v>
      </c>
      <c r="B54" s="13">
        <v>35.900701910659549</v>
      </c>
      <c r="C54" s="13">
        <v>34.784548334926406</v>
      </c>
      <c r="D54" s="13">
        <v>18.441938355250258</v>
      </c>
      <c r="E54" s="13">
        <v>10.87281139916379</v>
      </c>
    </row>
    <row r="55" spans="1:5" x14ac:dyDescent="0.25">
      <c r="A55" s="16" t="s">
        <v>50</v>
      </c>
      <c r="B55" s="13">
        <v>36.707924713321802</v>
      </c>
      <c r="C55" s="13">
        <v>36.399477988685135</v>
      </c>
      <c r="D55" s="13">
        <v>17.868275695357138</v>
      </c>
      <c r="E55" s="13">
        <v>9.0243216026359239</v>
      </c>
    </row>
    <row r="56" spans="1:5" x14ac:dyDescent="0.25">
      <c r="A56" s="16" t="s">
        <v>51</v>
      </c>
      <c r="B56" s="13">
        <v>29.463887536027649</v>
      </c>
      <c r="C56" s="13">
        <v>27.115508582980748</v>
      </c>
      <c r="D56" s="13">
        <v>14.679205378527476</v>
      </c>
      <c r="E56" s="13">
        <v>28.741398502464122</v>
      </c>
    </row>
    <row r="57" spans="1:5" x14ac:dyDescent="0.25">
      <c r="A57" s="16" t="s">
        <v>52</v>
      </c>
      <c r="B57" s="13">
        <v>29.9740862199512</v>
      </c>
      <c r="C57" s="13">
        <v>27.711309804385571</v>
      </c>
      <c r="D57" s="13">
        <v>15.737461497161089</v>
      </c>
      <c r="E57" s="13">
        <v>26.57714247850215</v>
      </c>
    </row>
    <row r="58" spans="1:5" x14ac:dyDescent="0.25">
      <c r="A58" s="16" t="s">
        <v>53</v>
      </c>
      <c r="B58" s="13">
        <v>30.915206038509488</v>
      </c>
      <c r="C58" s="13">
        <v>30.317323114233609</v>
      </c>
      <c r="D58" s="13">
        <v>17.646624425906392</v>
      </c>
      <c r="E58" s="13">
        <v>21.120846421350507</v>
      </c>
    </row>
    <row r="59" spans="1:5" x14ac:dyDescent="0.25">
      <c r="A59" s="16" t="s">
        <v>54</v>
      </c>
      <c r="B59" s="13">
        <v>34.027999669471271</v>
      </c>
      <c r="C59" s="13">
        <v>33.508053224086659</v>
      </c>
      <c r="D59" s="13">
        <v>20.441470821343387</v>
      </c>
      <c r="E59" s="13">
        <v>12.022476285098678</v>
      </c>
    </row>
    <row r="60" spans="1:5" x14ac:dyDescent="0.25">
      <c r="A60" s="16" t="s">
        <v>55</v>
      </c>
      <c r="B60" s="13">
        <v>34.660942974059743</v>
      </c>
      <c r="C60" s="13">
        <v>34.143764265301016</v>
      </c>
      <c r="D60" s="13">
        <v>19.878126658757509</v>
      </c>
      <c r="E60" s="13">
        <v>11.31716610188173</v>
      </c>
    </row>
    <row r="61" spans="1:5" x14ac:dyDescent="0.25">
      <c r="A61" s="16" t="s">
        <v>56</v>
      </c>
      <c r="B61" s="13">
        <v>36.502625062700936</v>
      </c>
      <c r="C61" s="13">
        <v>33.224902726394248</v>
      </c>
      <c r="D61" s="13">
        <v>19.642272508227077</v>
      </c>
      <c r="E61" s="13">
        <v>10.630199702677732</v>
      </c>
    </row>
    <row r="62" spans="1:5" x14ac:dyDescent="0.25">
      <c r="A62" s="16" t="s">
        <v>57</v>
      </c>
      <c r="B62" s="13">
        <v>33.068336281692048</v>
      </c>
      <c r="C62" s="13">
        <v>32.58237428600701</v>
      </c>
      <c r="D62" s="13">
        <v>19.863927805060772</v>
      </c>
      <c r="E62" s="13">
        <v>14.485361627240172</v>
      </c>
    </row>
    <row r="63" spans="1:5" x14ac:dyDescent="0.25">
      <c r="A63" s="16" t="s">
        <v>58</v>
      </c>
      <c r="B63" s="13">
        <v>28.802900736429148</v>
      </c>
      <c r="C63" s="13">
        <v>32.303328904304642</v>
      </c>
      <c r="D63" s="13">
        <v>21.99194788747435</v>
      </c>
      <c r="E63" s="13">
        <v>16.901822471791863</v>
      </c>
    </row>
    <row r="64" spans="1:5" x14ac:dyDescent="0.25">
      <c r="A64" s="16" t="s">
        <v>59</v>
      </c>
      <c r="B64" s="13">
        <v>30.907608404216965</v>
      </c>
      <c r="C64" s="13">
        <v>32.874925106468773</v>
      </c>
      <c r="D64" s="13">
        <v>19.89943271791326</v>
      </c>
      <c r="E64" s="13">
        <v>16.318033771401002</v>
      </c>
    </row>
    <row r="65" spans="1:5" x14ac:dyDescent="0.25">
      <c r="A65" s="16" t="s">
        <v>60</v>
      </c>
      <c r="B65" s="13">
        <v>34.841481394221908</v>
      </c>
      <c r="C65" s="13">
        <v>35.008809104599131</v>
      </c>
      <c r="D65" s="13">
        <v>22.131272584555756</v>
      </c>
      <c r="E65" s="13">
        <v>8.0184369166232088</v>
      </c>
    </row>
    <row r="66" spans="1:5" x14ac:dyDescent="0.25">
      <c r="A66" s="16" t="s">
        <v>61</v>
      </c>
      <c r="B66" s="13">
        <v>34.674235584575975</v>
      </c>
      <c r="C66" s="13">
        <v>33.224425035741078</v>
      </c>
      <c r="D66" s="13">
        <v>20.358733490264179</v>
      </c>
      <c r="E66" s="13">
        <v>11.742605889418765</v>
      </c>
    </row>
    <row r="67" spans="1:5" x14ac:dyDescent="0.25">
      <c r="A67" s="16" t="s">
        <v>62</v>
      </c>
      <c r="B67" s="13">
        <v>32.291245217945438</v>
      </c>
      <c r="C67" s="13">
        <v>39.367512359394354</v>
      </c>
      <c r="D67" s="13">
        <v>18.966291307928984</v>
      </c>
      <c r="E67" s="13">
        <v>9.3749511147312319</v>
      </c>
    </row>
    <row r="68" spans="1:5" x14ac:dyDescent="0.25">
      <c r="A68" s="16" t="s">
        <v>63</v>
      </c>
      <c r="B68" s="13">
        <v>34.50291425797063</v>
      </c>
      <c r="C68" s="13">
        <v>38.194010868455152</v>
      </c>
      <c r="D68" s="13">
        <v>18.227765812726524</v>
      </c>
      <c r="E68" s="13">
        <v>9.0753090608476992</v>
      </c>
    </row>
    <row r="69" spans="1:5" x14ac:dyDescent="0.25">
      <c r="A69" s="16" t="s">
        <v>64</v>
      </c>
      <c r="B69" s="13">
        <v>29.410357935860379</v>
      </c>
      <c r="C69" s="13">
        <v>35.756691335763435</v>
      </c>
      <c r="D69" s="13">
        <v>18.428118722536862</v>
      </c>
      <c r="E69" s="13">
        <v>16.404832005839335</v>
      </c>
    </row>
    <row r="70" spans="1:5" x14ac:dyDescent="0.25">
      <c r="A70" s="16" t="s">
        <v>65</v>
      </c>
      <c r="B70" s="13">
        <v>28.535723577326369</v>
      </c>
      <c r="C70" s="13">
        <v>31.537895559778061</v>
      </c>
      <c r="D70" s="13">
        <v>20.595807174407305</v>
      </c>
      <c r="E70" s="13">
        <v>19.330573688488272</v>
      </c>
    </row>
    <row r="71" spans="1:5" x14ac:dyDescent="0.25">
      <c r="A71" s="16" t="s">
        <v>66</v>
      </c>
      <c r="B71" s="13">
        <v>31.632762306649084</v>
      </c>
      <c r="C71" s="13">
        <v>35.503072931875572</v>
      </c>
      <c r="D71" s="13">
        <v>17.728142076493899</v>
      </c>
      <c r="E71" s="13">
        <v>15.136022684981439</v>
      </c>
    </row>
    <row r="72" spans="1:5" x14ac:dyDescent="0.25">
      <c r="A72" s="16" t="s">
        <v>67</v>
      </c>
      <c r="B72" s="13">
        <v>32.822157362481711</v>
      </c>
      <c r="C72" s="13">
        <v>39.727540399718862</v>
      </c>
      <c r="D72" s="13">
        <v>19.442280550498541</v>
      </c>
      <c r="E72" s="13">
        <v>8.0080216873008965</v>
      </c>
    </row>
    <row r="73" spans="1:5" x14ac:dyDescent="0.25">
      <c r="A73" s="16" t="s">
        <v>68</v>
      </c>
      <c r="B73" s="13">
        <v>26.748517416440919</v>
      </c>
      <c r="C73" s="13">
        <v>34.142655864475003</v>
      </c>
      <c r="D73" s="13">
        <v>26.692674503733045</v>
      </c>
      <c r="E73" s="13">
        <v>12.416152215351035</v>
      </c>
    </row>
    <row r="74" spans="1:5" x14ac:dyDescent="0.25">
      <c r="A74" s="16" t="s">
        <v>69</v>
      </c>
      <c r="B74" s="13">
        <v>20.90264806483685</v>
      </c>
      <c r="C74" s="13">
        <v>30.32770485360119</v>
      </c>
      <c r="D74" s="13">
        <v>24.130987899673915</v>
      </c>
      <c r="E74" s="13">
        <v>24.638659181888027</v>
      </c>
    </row>
    <row r="75" spans="1:5" x14ac:dyDescent="0.25">
      <c r="A75" s="16" t="s">
        <v>70</v>
      </c>
      <c r="B75" s="13">
        <v>17.377521781686372</v>
      </c>
      <c r="C75" s="13">
        <v>24.797164572804729</v>
      </c>
      <c r="D75" s="13">
        <v>25.539520538515706</v>
      </c>
      <c r="E75" s="13">
        <v>32.285793106993211</v>
      </c>
    </row>
    <row r="76" spans="1:5" x14ac:dyDescent="0.25">
      <c r="A76" s="16" t="s">
        <v>71</v>
      </c>
      <c r="B76" s="13">
        <v>19.823565008499845</v>
      </c>
      <c r="C76" s="13">
        <v>29.925675601426907</v>
      </c>
      <c r="D76" s="13">
        <v>20.452164492936785</v>
      </c>
      <c r="E76" s="13">
        <v>29.798594897136468</v>
      </c>
    </row>
    <row r="77" spans="1:5" x14ac:dyDescent="0.25">
      <c r="A77" s="16" t="s">
        <v>72</v>
      </c>
      <c r="B77" s="13">
        <v>24.486600925538227</v>
      </c>
      <c r="C77" s="13">
        <v>30.964029592384275</v>
      </c>
      <c r="D77" s="13">
        <v>17.514698308541789</v>
      </c>
      <c r="E77" s="13">
        <v>27.034671173535713</v>
      </c>
    </row>
    <row r="78" spans="1:5" x14ac:dyDescent="0.25">
      <c r="A78" s="16" t="s">
        <v>73</v>
      </c>
      <c r="B78" s="13">
        <v>23.770298895682263</v>
      </c>
      <c r="C78" s="13">
        <v>33.610779124259885</v>
      </c>
      <c r="D78" s="13">
        <v>20.459229268178543</v>
      </c>
      <c r="E78" s="13">
        <v>22.159692711879313</v>
      </c>
    </row>
    <row r="79" spans="1:5" x14ac:dyDescent="0.25">
      <c r="A79" s="16" t="s">
        <v>74</v>
      </c>
      <c r="B79" s="13">
        <v>27.736744041007547</v>
      </c>
      <c r="C79" s="13">
        <v>38.308475402467828</v>
      </c>
      <c r="D79" s="13">
        <v>14.064747372912773</v>
      </c>
      <c r="E79" s="13">
        <v>19.890033183611848</v>
      </c>
    </row>
    <row r="80" spans="1:5" x14ac:dyDescent="0.25">
      <c r="A80" s="16" t="s">
        <v>75</v>
      </c>
      <c r="B80" s="13">
        <v>32.760026001837055</v>
      </c>
      <c r="C80" s="13">
        <v>37.10027873483331</v>
      </c>
      <c r="D80" s="13">
        <v>19.106814413883647</v>
      </c>
      <c r="E80" s="13">
        <v>11.032880849445982</v>
      </c>
    </row>
    <row r="81" spans="1:5" x14ac:dyDescent="0.25">
      <c r="A81" s="16" t="s">
        <v>76</v>
      </c>
      <c r="B81" s="13">
        <v>27.934570197127879</v>
      </c>
      <c r="C81" s="13">
        <v>30.738211616861367</v>
      </c>
      <c r="D81" s="13">
        <v>16.554543919541128</v>
      </c>
      <c r="E81" s="13">
        <v>24.772674266469625</v>
      </c>
    </row>
    <row r="82" spans="1:5" x14ac:dyDescent="0.25">
      <c r="A82" s="16" t="s">
        <v>77</v>
      </c>
      <c r="B82" s="13">
        <v>32.651456320063836</v>
      </c>
      <c r="C82" s="13">
        <v>37.711221146273679</v>
      </c>
      <c r="D82" s="13">
        <v>20.084008902949897</v>
      </c>
      <c r="E82" s="13">
        <v>9.553313630712589</v>
      </c>
    </row>
    <row r="83" spans="1:5" x14ac:dyDescent="0.25">
      <c r="A83" s="16" t="s">
        <v>78</v>
      </c>
      <c r="B83" s="13">
        <v>29.566907734760743</v>
      </c>
      <c r="C83" s="13">
        <v>33.498589819826648</v>
      </c>
      <c r="D83" s="13">
        <v>17.78097869036154</v>
      </c>
      <c r="E83" s="13">
        <v>19.153523755051072</v>
      </c>
    </row>
    <row r="84" spans="1:5" x14ac:dyDescent="0.25">
      <c r="A84" s="16" t="s">
        <v>79</v>
      </c>
      <c r="B84" s="13">
        <v>29.794474853172062</v>
      </c>
      <c r="C84" s="13">
        <v>31.945852833802942</v>
      </c>
      <c r="D84" s="13">
        <v>19.720409634253294</v>
      </c>
      <c r="E84" s="13">
        <v>18.539262678771703</v>
      </c>
    </row>
    <row r="85" spans="1:5" x14ac:dyDescent="0.25">
      <c r="A85" s="16" t="s">
        <v>80</v>
      </c>
      <c r="B85" s="13">
        <v>27.674273745368136</v>
      </c>
      <c r="C85" s="13">
        <v>27.245205813301979</v>
      </c>
      <c r="D85" s="13">
        <v>20.10281784521278</v>
      </c>
      <c r="E85" s="13">
        <v>24.977702596117119</v>
      </c>
    </row>
    <row r="86" spans="1:5" x14ac:dyDescent="0.25">
      <c r="A86" s="16" t="s">
        <v>81</v>
      </c>
      <c r="B86" s="13">
        <v>27.487010601759518</v>
      </c>
      <c r="C86" s="13">
        <v>27.82791861024679</v>
      </c>
      <c r="D86" s="13">
        <v>22.459903474594348</v>
      </c>
      <c r="E86" s="13">
        <v>22.225167313399346</v>
      </c>
    </row>
    <row r="87" spans="1:5" x14ac:dyDescent="0.25">
      <c r="A87" s="16" t="s">
        <v>82</v>
      </c>
      <c r="B87" s="13">
        <v>28.221042224975928</v>
      </c>
      <c r="C87" s="13">
        <v>29.053983626610883</v>
      </c>
      <c r="D87" s="13">
        <v>27.366806958966308</v>
      </c>
      <c r="E87" s="13">
        <v>15.358167189446876</v>
      </c>
    </row>
    <row r="88" spans="1:5" x14ac:dyDescent="0.25">
      <c r="A88" s="16" t="s">
        <v>83</v>
      </c>
      <c r="B88" s="13">
        <v>16.416265795366858</v>
      </c>
      <c r="C88" s="13">
        <v>34.284908395807641</v>
      </c>
      <c r="D88" s="13">
        <v>35.505161218980398</v>
      </c>
      <c r="E88" s="13">
        <v>13.793664589845124</v>
      </c>
    </row>
    <row r="89" spans="1:5" x14ac:dyDescent="0.25">
      <c r="A89" s="16" t="s">
        <v>84</v>
      </c>
      <c r="B89" s="13">
        <v>17.0412897811185</v>
      </c>
      <c r="C89" s="13">
        <v>34.609898847829072</v>
      </c>
      <c r="D89" s="13">
        <v>38.426913991094352</v>
      </c>
      <c r="E89" s="13">
        <v>9.9218973799580858</v>
      </c>
    </row>
    <row r="90" spans="1:5" x14ac:dyDescent="0.25">
      <c r="A90" s="16" t="s">
        <v>85</v>
      </c>
      <c r="B90" s="13">
        <v>14.771093609854539</v>
      </c>
      <c r="C90" s="13">
        <v>36.96517499219523</v>
      </c>
      <c r="D90" s="13">
        <v>33.06501936207183</v>
      </c>
      <c r="E90" s="13">
        <v>15.19871203587841</v>
      </c>
    </row>
    <row r="91" spans="1:5" x14ac:dyDescent="0.25">
      <c r="A91" s="16" t="s">
        <v>86</v>
      </c>
      <c r="B91" s="13">
        <v>14.263335876343376</v>
      </c>
      <c r="C91" s="13">
        <v>34.756620075028998</v>
      </c>
      <c r="D91" s="13">
        <v>32.805739183015426</v>
      </c>
      <c r="E91" s="13">
        <v>18.174304865612196</v>
      </c>
    </row>
    <row r="92" spans="1:5" x14ac:dyDescent="0.25">
      <c r="A92" s="16" t="s">
        <v>87</v>
      </c>
      <c r="B92" s="13">
        <v>14.404083491264728</v>
      </c>
      <c r="C92" s="13">
        <v>34.98365692060468</v>
      </c>
      <c r="D92" s="13">
        <v>33.59911830796112</v>
      </c>
      <c r="E92" s="13">
        <v>17.013141280169474</v>
      </c>
    </row>
    <row r="93" spans="1:5" x14ac:dyDescent="0.25">
      <c r="A93" s="16" t="s">
        <v>88</v>
      </c>
      <c r="B93" s="13">
        <v>14.286839450055806</v>
      </c>
      <c r="C93" s="13">
        <v>34.928454468423304</v>
      </c>
      <c r="D93" s="13">
        <v>39.748713623927394</v>
      </c>
      <c r="E93" s="13">
        <v>11.035992457593489</v>
      </c>
    </row>
    <row r="94" spans="1:5" x14ac:dyDescent="0.25">
      <c r="A94" s="16" t="s">
        <v>89</v>
      </c>
      <c r="B94" s="13">
        <v>13.35899916338259</v>
      </c>
      <c r="C94" s="13">
        <v>40.124109479474171</v>
      </c>
      <c r="D94" s="13">
        <v>45.001634852177098</v>
      </c>
      <c r="E94" s="13">
        <v>1.5152565049661475</v>
      </c>
    </row>
    <row r="95" spans="1:5" x14ac:dyDescent="0.25">
      <c r="A95" s="16" t="s">
        <v>90</v>
      </c>
      <c r="B95" s="13">
        <v>14.403770303532472</v>
      </c>
      <c r="C95" s="13">
        <v>39.917259783270687</v>
      </c>
      <c r="D95" s="13">
        <v>44.185741967018906</v>
      </c>
      <c r="E95" s="13">
        <v>1.4932279461779321</v>
      </c>
    </row>
    <row r="96" spans="1:5" x14ac:dyDescent="0.25">
      <c r="A96" s="16" t="s">
        <v>91</v>
      </c>
      <c r="B96" s="13">
        <v>14.731901820597205</v>
      </c>
      <c r="C96" s="13">
        <v>33.681150081221318</v>
      </c>
      <c r="D96" s="13">
        <v>45.193585695087492</v>
      </c>
      <c r="E96" s="13">
        <v>6.3933624030939686</v>
      </c>
    </row>
    <row r="97" spans="1:5" x14ac:dyDescent="0.25">
      <c r="A97" s="16" t="s">
        <v>92</v>
      </c>
      <c r="B97" s="13">
        <v>12.683507348341463</v>
      </c>
      <c r="C97" s="13">
        <v>37.179024583767706</v>
      </c>
      <c r="D97" s="13">
        <v>38.611004374323642</v>
      </c>
      <c r="E97" s="13">
        <v>11.526463693567184</v>
      </c>
    </row>
    <row r="98" spans="1:5" x14ac:dyDescent="0.25">
      <c r="A98" s="16" t="s">
        <v>93</v>
      </c>
      <c r="B98" s="13">
        <v>29.018444986002695</v>
      </c>
      <c r="C98" s="13">
        <v>31.66066038227515</v>
      </c>
      <c r="D98" s="13">
        <v>29.818875532177536</v>
      </c>
      <c r="E98" s="13">
        <v>9.5020190995446239</v>
      </c>
    </row>
    <row r="99" spans="1:5" x14ac:dyDescent="0.25">
      <c r="A99" s="16" t="s">
        <v>94</v>
      </c>
      <c r="B99" s="13">
        <v>25.983182739895618</v>
      </c>
      <c r="C99" s="13">
        <v>31.580348986324662</v>
      </c>
      <c r="D99" s="13">
        <v>24.151036283369091</v>
      </c>
      <c r="E99" s="13">
        <v>18.28543199041064</v>
      </c>
    </row>
    <row r="100" spans="1:5" x14ac:dyDescent="0.25">
      <c r="A100" s="16" t="s">
        <v>95</v>
      </c>
      <c r="B100" s="13">
        <v>29.621990706012802</v>
      </c>
      <c r="C100" s="13">
        <v>35.547476721563967</v>
      </c>
      <c r="D100" s="13">
        <v>26.488584518338609</v>
      </c>
      <c r="E100" s="13">
        <v>8.3419480540846234</v>
      </c>
    </row>
    <row r="101" spans="1:5" x14ac:dyDescent="0.25">
      <c r="A101" s="16" t="s">
        <v>96</v>
      </c>
      <c r="B101" s="13">
        <v>27.21177410990374</v>
      </c>
      <c r="C101" s="13">
        <v>40.722196805295184</v>
      </c>
      <c r="D101" s="13">
        <v>26.4618922530642</v>
      </c>
      <c r="E101" s="13">
        <v>5.6041368317368683</v>
      </c>
    </row>
    <row r="102" spans="1:5" x14ac:dyDescent="0.25">
      <c r="A102" s="16" t="s">
        <v>97</v>
      </c>
      <c r="B102" s="13">
        <v>26.065985952718094</v>
      </c>
      <c r="C102" s="13">
        <v>33.093664746057833</v>
      </c>
      <c r="D102" s="13">
        <v>33.316688757540035</v>
      </c>
      <c r="E102" s="13">
        <v>7.5236605436840556</v>
      </c>
    </row>
    <row r="103" spans="1:5" x14ac:dyDescent="0.25">
      <c r="A103" s="16" t="s">
        <v>98</v>
      </c>
      <c r="B103" s="13">
        <v>26.977727679190753</v>
      </c>
      <c r="C103" s="13">
        <v>31.586780413425579</v>
      </c>
      <c r="D103" s="13">
        <v>31.320747434602083</v>
      </c>
      <c r="E103" s="13">
        <v>10.114744472781588</v>
      </c>
    </row>
    <row r="104" spans="1:5" x14ac:dyDescent="0.25">
      <c r="A104" s="16" t="s">
        <v>99</v>
      </c>
      <c r="B104" s="13">
        <v>35.384090632191914</v>
      </c>
      <c r="C104" s="13">
        <v>30.581617997441956</v>
      </c>
      <c r="D104" s="13">
        <v>28.553584635819796</v>
      </c>
      <c r="E104" s="13">
        <v>5.4807067345463363</v>
      </c>
    </row>
    <row r="105" spans="1:5" x14ac:dyDescent="0.25">
      <c r="A105" s="16" t="s">
        <v>100</v>
      </c>
      <c r="B105" s="13">
        <v>39.977452771472599</v>
      </c>
      <c r="C105" s="13">
        <v>29.279566326186643</v>
      </c>
      <c r="D105" s="13">
        <v>23.375909729589804</v>
      </c>
      <c r="E105" s="13">
        <v>7.3670711727509532</v>
      </c>
    </row>
    <row r="106" spans="1:5" x14ac:dyDescent="0.25">
      <c r="A106" s="16" t="s">
        <v>101</v>
      </c>
      <c r="B106" s="13">
        <v>33.476333505802565</v>
      </c>
      <c r="C106" s="13">
        <v>30.015894147536802</v>
      </c>
      <c r="D106" s="13">
        <v>28.402354141350109</v>
      </c>
      <c r="E106" s="13">
        <v>8.1054182053105297</v>
      </c>
    </row>
    <row r="107" spans="1:5" x14ac:dyDescent="0.25">
      <c r="A107" s="16" t="s">
        <v>102</v>
      </c>
      <c r="B107" s="13">
        <v>31.613933672172102</v>
      </c>
      <c r="C107" s="13">
        <v>29.957097142608106</v>
      </c>
      <c r="D107" s="13">
        <v>29.622208991082331</v>
      </c>
      <c r="E107" s="13">
        <v>8.8067601941374445</v>
      </c>
    </row>
    <row r="108" spans="1:5" x14ac:dyDescent="0.25">
      <c r="A108" s="16" t="s">
        <v>103</v>
      </c>
      <c r="B108" s="13">
        <v>28.282731168322051</v>
      </c>
      <c r="C108" s="13">
        <v>30.597904085470951</v>
      </c>
      <c r="D108" s="13">
        <v>31.794136147517897</v>
      </c>
      <c r="E108" s="13">
        <v>9.3252285986891046</v>
      </c>
    </row>
    <row r="109" spans="1:5" x14ac:dyDescent="0.25">
      <c r="A109" s="16" t="s">
        <v>104</v>
      </c>
      <c r="B109" s="13">
        <v>26.387895506719445</v>
      </c>
      <c r="C109" s="13">
        <v>30.3587834968301</v>
      </c>
      <c r="D109" s="13">
        <v>34.248631742108977</v>
      </c>
      <c r="E109" s="13">
        <v>9.0046892543414785</v>
      </c>
    </row>
    <row r="110" spans="1:5" x14ac:dyDescent="0.25">
      <c r="A110" s="16" t="s">
        <v>105</v>
      </c>
      <c r="B110" s="13">
        <v>26.559136341000567</v>
      </c>
      <c r="C110" s="13">
        <v>27.652429678850712</v>
      </c>
      <c r="D110" s="13">
        <v>37.699213908181413</v>
      </c>
      <c r="E110" s="13">
        <v>8.0892200719673024</v>
      </c>
    </row>
    <row r="111" spans="1:5" x14ac:dyDescent="0.25">
      <c r="A111" s="16" t="s">
        <v>106</v>
      </c>
      <c r="B111" s="13">
        <v>32.311524801687433</v>
      </c>
      <c r="C111" s="13">
        <v>26.39869723689613</v>
      </c>
      <c r="D111" s="13">
        <v>32.063757796766033</v>
      </c>
      <c r="E111" s="13">
        <v>9.2260201646504054</v>
      </c>
    </row>
    <row r="112" spans="1:5" x14ac:dyDescent="0.25">
      <c r="A112" s="16" t="s">
        <v>107</v>
      </c>
      <c r="B112" s="13">
        <v>32.45709520862939</v>
      </c>
      <c r="C112" s="13">
        <v>27.632921534261012</v>
      </c>
      <c r="D112" s="13">
        <v>29.425048702406443</v>
      </c>
      <c r="E112" s="13">
        <v>10.484934554703148</v>
      </c>
    </row>
    <row r="113" spans="1:5" x14ac:dyDescent="0.25">
      <c r="A113" s="16" t="s">
        <v>108</v>
      </c>
      <c r="B113" s="13">
        <v>33.609533168270794</v>
      </c>
      <c r="C113" s="13">
        <v>26.281725284278188</v>
      </c>
      <c r="D113" s="13">
        <v>29.931483209463959</v>
      </c>
      <c r="E113" s="13">
        <v>10.177258337987062</v>
      </c>
    </row>
    <row r="114" spans="1:5" x14ac:dyDescent="0.25">
      <c r="A114" s="16" t="s">
        <v>109</v>
      </c>
      <c r="B114" s="13">
        <v>29.903990329673825</v>
      </c>
      <c r="C114" s="13">
        <v>25.105750819887145</v>
      </c>
      <c r="D114" s="13">
        <v>32.649991298790361</v>
      </c>
      <c r="E114" s="13">
        <v>12.340267551648669</v>
      </c>
    </row>
    <row r="115" spans="1:5" x14ac:dyDescent="0.25">
      <c r="A115" s="16" t="s">
        <v>110</v>
      </c>
      <c r="B115" s="13">
        <v>31.232391525208833</v>
      </c>
      <c r="C115" s="13">
        <v>24.988350208378957</v>
      </c>
      <c r="D115" s="13">
        <v>30.574816361411941</v>
      </c>
      <c r="E115" s="13">
        <v>13.204441905000269</v>
      </c>
    </row>
    <row r="116" spans="1:5" x14ac:dyDescent="0.25">
      <c r="A116" s="16" t="s">
        <v>111</v>
      </c>
      <c r="B116" s="13">
        <v>33.309247995001961</v>
      </c>
      <c r="C116" s="13">
        <v>23.833018654615124</v>
      </c>
      <c r="D116" s="13">
        <v>28.288402457312738</v>
      </c>
      <c r="E116" s="13">
        <v>14.569330893070177</v>
      </c>
    </row>
    <row r="117" spans="1:5" x14ac:dyDescent="0.25">
      <c r="A117" s="16" t="s">
        <v>112</v>
      </c>
      <c r="B117" s="13">
        <v>30.29401911774459</v>
      </c>
      <c r="C117" s="13">
        <v>23.153063101314512</v>
      </c>
      <c r="D117" s="13">
        <v>32.18906656325678</v>
      </c>
      <c r="E117" s="13">
        <v>14.363851217684116</v>
      </c>
    </row>
    <row r="118" spans="1:5" x14ac:dyDescent="0.25">
      <c r="A118" s="16" t="s">
        <v>113</v>
      </c>
      <c r="B118" s="13">
        <v>30.357618707160576</v>
      </c>
      <c r="C118" s="13">
        <v>20.697450992518867</v>
      </c>
      <c r="D118" s="13">
        <v>35.149479510480937</v>
      </c>
      <c r="E118" s="13">
        <v>13.795450789839618</v>
      </c>
    </row>
    <row r="119" spans="1:5" x14ac:dyDescent="0.25">
      <c r="A119" s="16" t="s">
        <v>114</v>
      </c>
      <c r="B119" s="13">
        <v>31.113891356420474</v>
      </c>
      <c r="C119" s="13">
        <v>25.183526091644289</v>
      </c>
      <c r="D119" s="13">
        <v>32.186632614660638</v>
      </c>
      <c r="E119" s="13">
        <v>11.515949937274598</v>
      </c>
    </row>
    <row r="120" spans="1:5" x14ac:dyDescent="0.25">
      <c r="A120" s="16" t="s">
        <v>115</v>
      </c>
      <c r="B120" s="13">
        <v>31.979121319948312</v>
      </c>
      <c r="C120" s="13">
        <v>29.113814135736401</v>
      </c>
      <c r="D120" s="13">
        <v>27.165654125753981</v>
      </c>
      <c r="E120" s="13">
        <v>11.741410418561301</v>
      </c>
    </row>
    <row r="121" spans="1:5" x14ac:dyDescent="0.25">
      <c r="A121" s="16" t="s">
        <v>116</v>
      </c>
      <c r="B121" s="13">
        <v>33.855160544390998</v>
      </c>
      <c r="C121" s="13">
        <v>30.702165264417943</v>
      </c>
      <c r="D121" s="13">
        <v>23.724615070379706</v>
      </c>
      <c r="E121" s="13">
        <v>11.718059120811356</v>
      </c>
    </row>
    <row r="122" spans="1:5" x14ac:dyDescent="0.25">
      <c r="A122" s="16" t="s">
        <v>117</v>
      </c>
      <c r="B122" s="13">
        <v>29.416586631115731</v>
      </c>
      <c r="C122" s="13">
        <v>30.615562133413395</v>
      </c>
      <c r="D122" s="13">
        <v>28.377639384631152</v>
      </c>
      <c r="E122" s="13">
        <v>11.590211850839728</v>
      </c>
    </row>
    <row r="123" spans="1:5" x14ac:dyDescent="0.25">
      <c r="A123" s="16" t="s">
        <v>118</v>
      </c>
      <c r="B123" s="13">
        <v>26.395298599346127</v>
      </c>
      <c r="C123" s="13">
        <v>31.46862442174778</v>
      </c>
      <c r="D123" s="13">
        <v>31.085425426302834</v>
      </c>
      <c r="E123" s="13">
        <v>11.050651552603259</v>
      </c>
    </row>
    <row r="124" spans="1:5" x14ac:dyDescent="0.25">
      <c r="A124" s="16" t="s">
        <v>119</v>
      </c>
      <c r="B124" s="13">
        <v>23.60393380559599</v>
      </c>
      <c r="C124" s="13">
        <v>36.189918319874003</v>
      </c>
      <c r="D124" s="13">
        <v>28.009520693829248</v>
      </c>
      <c r="E124" s="13">
        <v>12.196627180700753</v>
      </c>
    </row>
    <row r="125" spans="1:5" x14ac:dyDescent="0.25">
      <c r="A125" s="16" t="s">
        <v>120</v>
      </c>
      <c r="B125" s="13">
        <v>24.900401772995082</v>
      </c>
      <c r="C125" s="13">
        <v>35.894266244721223</v>
      </c>
      <c r="D125" s="13">
        <v>27.560484705868276</v>
      </c>
      <c r="E125" s="13">
        <v>11.644847276415412</v>
      </c>
    </row>
    <row r="126" spans="1:5" x14ac:dyDescent="0.25">
      <c r="A126" s="16" t="s">
        <v>121</v>
      </c>
      <c r="B126" s="13">
        <v>24.376017470099782</v>
      </c>
      <c r="C126" s="13">
        <v>34.864158241959636</v>
      </c>
      <c r="D126" s="13">
        <v>29.24027545451122</v>
      </c>
      <c r="E126" s="13">
        <v>11.51954883342937</v>
      </c>
    </row>
    <row r="127" spans="1:5" x14ac:dyDescent="0.25">
      <c r="A127" s="16" t="s">
        <v>122</v>
      </c>
      <c r="B127" s="13">
        <v>23.263964979139967</v>
      </c>
      <c r="C127" s="13">
        <v>35.844959712153702</v>
      </c>
      <c r="D127" s="13">
        <v>29.401416053162841</v>
      </c>
      <c r="E127" s="13">
        <v>11.489659255543495</v>
      </c>
    </row>
    <row r="128" spans="1:5" x14ac:dyDescent="0.25">
      <c r="A128" s="16" t="s">
        <v>123</v>
      </c>
      <c r="B128" s="13">
        <v>23.485960345380686</v>
      </c>
      <c r="C128" s="13">
        <v>37.136797928295707</v>
      </c>
      <c r="D128" s="13">
        <v>29.253290204761004</v>
      </c>
      <c r="E128" s="13">
        <v>10.123951521562606</v>
      </c>
    </row>
    <row r="129" spans="1:5" x14ac:dyDescent="0.25">
      <c r="A129" s="16" t="s">
        <v>124</v>
      </c>
      <c r="B129" s="13">
        <v>22.506815105938728</v>
      </c>
      <c r="C129" s="13">
        <v>35.995289928840172</v>
      </c>
      <c r="D129" s="13">
        <v>30.12438978328759</v>
      </c>
      <c r="E129" s="13">
        <v>11.373505181933499</v>
      </c>
    </row>
    <row r="130" spans="1:5" x14ac:dyDescent="0.25">
      <c r="A130" s="16" t="s">
        <v>125</v>
      </c>
      <c r="B130" s="13">
        <v>23.793581958470586</v>
      </c>
      <c r="C130" s="13">
        <v>34.380129619702011</v>
      </c>
      <c r="D130" s="13">
        <v>29.672814933554939</v>
      </c>
      <c r="E130" s="13">
        <v>12.153473488272454</v>
      </c>
    </row>
    <row r="131" spans="1:5" x14ac:dyDescent="0.25">
      <c r="A131" s="16" t="s">
        <v>126</v>
      </c>
      <c r="B131" s="13">
        <v>23.9710369057786</v>
      </c>
      <c r="C131" s="13">
        <v>34.297640451532729</v>
      </c>
      <c r="D131" s="13">
        <v>29.129688274593097</v>
      </c>
      <c r="E131" s="13">
        <v>12.601634368095574</v>
      </c>
    </row>
    <row r="132" spans="1:5" x14ac:dyDescent="0.25">
      <c r="A132" s="16" t="s">
        <v>127</v>
      </c>
      <c r="B132" s="13">
        <v>24.79468854604513</v>
      </c>
      <c r="C132" s="13">
        <v>33.737283252584312</v>
      </c>
      <c r="D132" s="13">
        <v>29.033871503269555</v>
      </c>
      <c r="E132" s="13">
        <v>12.434156698101006</v>
      </c>
    </row>
    <row r="133" spans="1:5" x14ac:dyDescent="0.25">
      <c r="A133" s="16" t="s">
        <v>128</v>
      </c>
      <c r="B133" s="13">
        <v>25.863285902513589</v>
      </c>
      <c r="C133" s="13">
        <v>33.331689741907866</v>
      </c>
      <c r="D133" s="13">
        <v>30.057215091390034</v>
      </c>
      <c r="E133" s="13">
        <v>10.747809264188517</v>
      </c>
    </row>
    <row r="134" spans="1:5" x14ac:dyDescent="0.25">
      <c r="A134" s="16" t="s">
        <v>129</v>
      </c>
      <c r="B134" s="13">
        <v>26.030195128089765</v>
      </c>
      <c r="C134" s="13">
        <v>33.195677020710072</v>
      </c>
      <c r="D134" s="13">
        <v>29.607652033660372</v>
      </c>
      <c r="E134" s="13">
        <v>11.166475817539791</v>
      </c>
    </row>
    <row r="135" spans="1:5" x14ac:dyDescent="0.25">
      <c r="A135" s="16" t="s">
        <v>130</v>
      </c>
      <c r="B135" s="13">
        <v>26.057505110235727</v>
      </c>
      <c r="C135" s="13">
        <v>33.603390364732142</v>
      </c>
      <c r="D135" s="13">
        <v>29.588129374278015</v>
      </c>
      <c r="E135" s="13">
        <v>10.750975150754115</v>
      </c>
    </row>
    <row r="136" spans="1:5" x14ac:dyDescent="0.25">
      <c r="A136" s="16" t="s">
        <v>131</v>
      </c>
      <c r="B136" s="13">
        <v>27.07431128620042</v>
      </c>
      <c r="C136" s="13">
        <v>34.699660054012078</v>
      </c>
      <c r="D136" s="13">
        <v>27.900672646797741</v>
      </c>
      <c r="E136" s="13">
        <v>10.32535601298977</v>
      </c>
    </row>
    <row r="137" spans="1:5" x14ac:dyDescent="0.25">
      <c r="A137" s="16" t="s">
        <v>132</v>
      </c>
      <c r="B137" s="13">
        <v>26.091551652876124</v>
      </c>
      <c r="C137" s="13">
        <v>35.31590639306178</v>
      </c>
      <c r="D137" s="13">
        <v>28.265179824266585</v>
      </c>
      <c r="E137" s="13">
        <v>10.327362129795508</v>
      </c>
    </row>
    <row r="138" spans="1:5" x14ac:dyDescent="0.25">
      <c r="A138" s="16" t="s">
        <v>133</v>
      </c>
      <c r="B138" s="13">
        <v>28.199678409252687</v>
      </c>
      <c r="C138" s="13">
        <v>33.523325658715578</v>
      </c>
      <c r="D138" s="13">
        <v>28.762950118134878</v>
      </c>
      <c r="E138" s="13">
        <v>9.514045813896864</v>
      </c>
    </row>
    <row r="139" spans="1:5" x14ac:dyDescent="0.25">
      <c r="A139" s="16" t="s">
        <v>134</v>
      </c>
      <c r="B139" s="13">
        <v>27.311173589538313</v>
      </c>
      <c r="C139" s="13">
        <v>33.970100228989203</v>
      </c>
      <c r="D139" s="13">
        <v>28.190751886831283</v>
      </c>
      <c r="E139" s="13">
        <v>10.527974294641194</v>
      </c>
    </row>
    <row r="140" spans="1:5" x14ac:dyDescent="0.25">
      <c r="A140" s="16" t="s">
        <v>135</v>
      </c>
      <c r="B140" s="13">
        <v>25.02579598797664</v>
      </c>
      <c r="C140" s="13">
        <v>35.771512811528034</v>
      </c>
      <c r="D140" s="13">
        <v>29.901679210211125</v>
      </c>
      <c r="E140" s="13">
        <v>9.3010119902842181</v>
      </c>
    </row>
    <row r="141" spans="1:5" x14ac:dyDescent="0.25">
      <c r="A141" s="16" t="s">
        <v>136</v>
      </c>
      <c r="B141" s="13">
        <v>24.244088885273765</v>
      </c>
      <c r="C141" s="13">
        <v>35.993305681005964</v>
      </c>
      <c r="D141" s="13">
        <v>31.311575735207136</v>
      </c>
      <c r="E141" s="13">
        <v>8.4510296985131426</v>
      </c>
    </row>
    <row r="142" spans="1:5" x14ac:dyDescent="0.25">
      <c r="A142" s="16" t="s">
        <v>137</v>
      </c>
      <c r="B142" s="13">
        <v>21.111889793778271</v>
      </c>
      <c r="C142" s="13">
        <v>37.191353225598377</v>
      </c>
      <c r="D142" s="13">
        <v>32.292325210038129</v>
      </c>
      <c r="E142" s="13">
        <v>9.4044317705852283</v>
      </c>
    </row>
    <row r="143" spans="1:5" x14ac:dyDescent="0.25">
      <c r="A143" s="16" t="s">
        <v>138</v>
      </c>
      <c r="B143" s="13">
        <v>20.756059386694634</v>
      </c>
      <c r="C143" s="13">
        <v>37.357221729894597</v>
      </c>
      <c r="D143" s="13">
        <v>32.347272957300255</v>
      </c>
      <c r="E143" s="13">
        <v>9.5394459261105151</v>
      </c>
    </row>
    <row r="144" spans="1:5" x14ac:dyDescent="0.25">
      <c r="A144" s="16" t="s">
        <v>139</v>
      </c>
      <c r="B144" s="13">
        <v>20.747928057893905</v>
      </c>
      <c r="C144" s="13">
        <v>35.48985559919219</v>
      </c>
      <c r="D144" s="13">
        <v>33.305101427107608</v>
      </c>
      <c r="E144" s="13">
        <v>10.45711491580631</v>
      </c>
    </row>
    <row r="145" spans="1:5" x14ac:dyDescent="0.25">
      <c r="A145" s="16" t="s">
        <v>140</v>
      </c>
      <c r="B145" s="13">
        <v>21.716237725982527</v>
      </c>
      <c r="C145" s="13">
        <v>34.720571895653471</v>
      </c>
      <c r="D145" s="13">
        <v>33.080668426393089</v>
      </c>
      <c r="E145" s="13">
        <v>10.48252195197092</v>
      </c>
    </row>
    <row r="146" spans="1:5" x14ac:dyDescent="0.25">
      <c r="A146" s="16" t="s">
        <v>141</v>
      </c>
      <c r="B146" s="13">
        <v>20.955854922882665</v>
      </c>
      <c r="C146" s="13">
        <v>36.811038734884377</v>
      </c>
      <c r="D146" s="13">
        <v>32.111306629391265</v>
      </c>
      <c r="E146" s="13">
        <v>10.121799712841694</v>
      </c>
    </row>
    <row r="147" spans="1:5" x14ac:dyDescent="0.25">
      <c r="A147" s="16" t="s">
        <v>142</v>
      </c>
      <c r="B147" s="13">
        <v>22.256450655674282</v>
      </c>
      <c r="C147" s="13">
        <v>38.750689598416585</v>
      </c>
      <c r="D147" s="13">
        <v>29.851804539943231</v>
      </c>
      <c r="E147" s="13">
        <v>9.1410552059658894</v>
      </c>
    </row>
    <row r="148" spans="1:5" x14ac:dyDescent="0.25">
      <c r="A148" s="16" t="s">
        <v>143</v>
      </c>
      <c r="B148" s="13">
        <v>22.36877482556547</v>
      </c>
      <c r="C148" s="13">
        <v>40.657142063295368</v>
      </c>
      <c r="D148" s="13">
        <v>28.37551971393674</v>
      </c>
      <c r="E148" s="13">
        <v>8.5985633972024154</v>
      </c>
    </row>
    <row r="149" spans="1:5" x14ac:dyDescent="0.25">
      <c r="A149" s="16" t="s">
        <v>144</v>
      </c>
      <c r="B149" s="13">
        <v>23.48764958567476</v>
      </c>
      <c r="C149" s="13">
        <v>39.977655531536982</v>
      </c>
      <c r="D149" s="13">
        <v>28.222548969839679</v>
      </c>
      <c r="E149" s="13">
        <v>8.3121459129485835</v>
      </c>
    </row>
    <row r="150" spans="1:5" x14ac:dyDescent="0.25">
      <c r="A150" s="16" t="s">
        <v>145</v>
      </c>
      <c r="B150" s="13">
        <v>25.9746607990378</v>
      </c>
      <c r="C150" s="13">
        <v>40.00917627719803</v>
      </c>
      <c r="D150" s="13">
        <v>26.539916775526791</v>
      </c>
      <c r="E150" s="13">
        <v>7.4762461482373892</v>
      </c>
    </row>
    <row r="151" spans="1:5" x14ac:dyDescent="0.25">
      <c r="A151" s="16" t="s">
        <v>146</v>
      </c>
      <c r="B151" s="13">
        <v>26.336236510780555</v>
      </c>
      <c r="C151" s="13">
        <v>39.23880256700452</v>
      </c>
      <c r="D151" s="13">
        <v>26.676109751699258</v>
      </c>
      <c r="E151" s="13">
        <v>7.7488511705156631</v>
      </c>
    </row>
    <row r="152" spans="1:5" x14ac:dyDescent="0.25">
      <c r="A152" s="16" t="s">
        <v>147</v>
      </c>
      <c r="B152" s="13">
        <v>27.400003966129255</v>
      </c>
      <c r="C152" s="13">
        <v>37.58601542824281</v>
      </c>
      <c r="D152" s="13">
        <v>27.305808396295635</v>
      </c>
      <c r="E152" s="13">
        <v>7.708172209332302</v>
      </c>
    </row>
    <row r="153" spans="1:5" x14ac:dyDescent="0.25">
      <c r="A153" s="16" t="s">
        <v>148</v>
      </c>
      <c r="B153" s="13">
        <v>28.703118961665709</v>
      </c>
      <c r="C153" s="13">
        <v>34.203953135456629</v>
      </c>
      <c r="D153" s="13">
        <v>29.282799053660469</v>
      </c>
      <c r="E153" s="13">
        <v>7.8101288492171959</v>
      </c>
    </row>
    <row r="154" spans="1:5" x14ac:dyDescent="0.25">
      <c r="A154" s="16" t="s">
        <v>149</v>
      </c>
      <c r="B154" s="13">
        <v>27.962687411352146</v>
      </c>
      <c r="C154" s="13">
        <v>33.365529363649813</v>
      </c>
      <c r="D154" s="13">
        <v>29.88052662263642</v>
      </c>
      <c r="E154" s="13">
        <v>8.7912566023616225</v>
      </c>
    </row>
    <row r="155" spans="1:5" x14ac:dyDescent="0.25">
      <c r="A155" s="16" t="s">
        <v>150</v>
      </c>
      <c r="B155" s="13">
        <v>27.978549958660764</v>
      </c>
      <c r="C155" s="13">
        <v>32.289421018876965</v>
      </c>
      <c r="D155" s="13">
        <v>30.409451617639103</v>
      </c>
      <c r="E155" s="13">
        <v>9.3225774048231678</v>
      </c>
    </row>
    <row r="156" spans="1:5" x14ac:dyDescent="0.25">
      <c r="A156" s="17">
        <v>1999</v>
      </c>
      <c r="B156" s="13">
        <v>28.796866939972308</v>
      </c>
      <c r="C156" s="13">
        <v>32.119295197241605</v>
      </c>
      <c r="D156" s="13">
        <v>29.35275432356854</v>
      </c>
      <c r="E156" s="13">
        <v>9.7310835392175488</v>
      </c>
    </row>
    <row r="157" spans="1:5" x14ac:dyDescent="0.25">
      <c r="A157" s="12" t="s">
        <v>155</v>
      </c>
      <c r="B157" s="13">
        <v>33.468207404586515</v>
      </c>
      <c r="C157" s="13">
        <v>28.272382153780242</v>
      </c>
      <c r="D157" s="13">
        <v>28.349141367861094</v>
      </c>
      <c r="E157" s="13">
        <v>9.9102690737721506</v>
      </c>
    </row>
    <row r="158" spans="1:5" x14ac:dyDescent="0.25">
      <c r="A158" s="15">
        <v>2001</v>
      </c>
      <c r="B158" s="13">
        <v>34.749004950440465</v>
      </c>
      <c r="C158" s="13">
        <v>29.064818796238107</v>
      </c>
      <c r="D158" s="13">
        <v>27.087398979040564</v>
      </c>
      <c r="E158" s="13">
        <v>9.098777274280863</v>
      </c>
    </row>
    <row r="159" spans="1:5" x14ac:dyDescent="0.25">
      <c r="A159" s="15">
        <v>2002</v>
      </c>
      <c r="B159" s="13">
        <v>36.250261411571479</v>
      </c>
      <c r="C159" s="13">
        <v>29.712676803484808</v>
      </c>
      <c r="D159" s="13">
        <v>25.857557472290374</v>
      </c>
      <c r="E159" s="13">
        <v>8.1795043126533393</v>
      </c>
    </row>
    <row r="160" spans="1:5" x14ac:dyDescent="0.25">
      <c r="A160" s="15">
        <v>2003</v>
      </c>
      <c r="B160" s="13">
        <v>37.564799013813058</v>
      </c>
      <c r="C160" s="13">
        <v>29.303183488728305</v>
      </c>
      <c r="D160" s="13">
        <v>25.02265378122657</v>
      </c>
      <c r="E160" s="13">
        <v>8.1093637162320675</v>
      </c>
    </row>
    <row r="161" spans="1:11" x14ac:dyDescent="0.25">
      <c r="A161" s="15">
        <v>2004</v>
      </c>
      <c r="B161" s="13">
        <v>38.48963759838319</v>
      </c>
      <c r="C161" s="13">
        <v>29.321851633338774</v>
      </c>
      <c r="D161" s="13">
        <v>24.085208942671002</v>
      </c>
      <c r="E161" s="13">
        <v>8.103301825607037</v>
      </c>
    </row>
    <row r="162" spans="1:11" x14ac:dyDescent="0.25">
      <c r="A162" s="15">
        <v>2005</v>
      </c>
      <c r="B162" s="13">
        <v>38.83274296482692</v>
      </c>
      <c r="C162" s="13">
        <v>29.461680561698774</v>
      </c>
      <c r="D162" s="13">
        <v>23.594173378778699</v>
      </c>
      <c r="E162" s="13">
        <v>8.1114030946956035</v>
      </c>
    </row>
    <row r="163" spans="1:11" x14ac:dyDescent="0.25">
      <c r="A163" s="15">
        <v>2006</v>
      </c>
      <c r="B163" s="13">
        <v>39.195344717189577</v>
      </c>
      <c r="C163" s="13">
        <v>29.63993882310788</v>
      </c>
      <c r="D163" s="13">
        <v>23.226981530815703</v>
      </c>
      <c r="E163" s="13">
        <v>7.9377349288868393</v>
      </c>
    </row>
    <row r="164" spans="1:11" x14ac:dyDescent="0.25">
      <c r="A164" s="15">
        <v>2007</v>
      </c>
      <c r="B164" s="13">
        <v>38.13967245781182</v>
      </c>
      <c r="C164" s="13">
        <v>29.43956659816925</v>
      </c>
      <c r="D164" s="13">
        <v>24.368889719160595</v>
      </c>
      <c r="E164" s="13">
        <v>8.0518712248583348</v>
      </c>
    </row>
    <row r="165" spans="1:11" x14ac:dyDescent="0.25">
      <c r="A165" s="15">
        <v>2008</v>
      </c>
      <c r="B165" s="13">
        <v>35.908527247237394</v>
      </c>
      <c r="C165" s="13">
        <v>30.360004791861606</v>
      </c>
      <c r="D165" s="13">
        <v>26.151584713961476</v>
      </c>
      <c r="E165" s="13">
        <v>7.5798832469395219</v>
      </c>
    </row>
    <row r="166" spans="1:11" x14ac:dyDescent="0.25">
      <c r="A166" s="15">
        <v>2009</v>
      </c>
      <c r="B166" s="13">
        <v>33.468066597883919</v>
      </c>
      <c r="C166" s="13">
        <v>32.391818899071431</v>
      </c>
      <c r="D166" s="13">
        <v>28.487791062288846</v>
      </c>
      <c r="E166" s="13">
        <v>5.6523234407558007</v>
      </c>
    </row>
    <row r="167" spans="1:11" x14ac:dyDescent="0.25">
      <c r="A167" s="15">
        <v>2010</v>
      </c>
      <c r="B167" s="13">
        <v>30.185426043502815</v>
      </c>
      <c r="C167" s="13">
        <v>31.137798846542193</v>
      </c>
      <c r="D167" s="13">
        <v>32.002892201324592</v>
      </c>
      <c r="E167" s="13">
        <v>6.6738829086303975</v>
      </c>
    </row>
    <row r="168" spans="1:11" x14ac:dyDescent="0.25">
      <c r="A168" s="15">
        <v>2011</v>
      </c>
      <c r="B168" s="13">
        <v>26.939582316042518</v>
      </c>
      <c r="C168" s="13">
        <v>30.304154302670621</v>
      </c>
      <c r="D168" s="13">
        <v>35.176351275213165</v>
      </c>
      <c r="E168" s="13">
        <v>7.5799121060736958</v>
      </c>
    </row>
    <row r="169" spans="1:11" x14ac:dyDescent="0.25">
      <c r="A169" s="15">
        <v>2012</v>
      </c>
      <c r="B169" s="13">
        <v>24.965190171588898</v>
      </c>
      <c r="C169" s="13">
        <v>28.61629623425706</v>
      </c>
      <c r="D169" s="13">
        <v>38.034317779708751</v>
      </c>
      <c r="E169" s="13">
        <v>8.3841958144452935</v>
      </c>
    </row>
    <row r="170" spans="1:11" x14ac:dyDescent="0.25">
      <c r="A170" s="15">
        <v>2013</v>
      </c>
      <c r="B170" s="13">
        <v>22.232001805461522</v>
      </c>
      <c r="C170" s="13">
        <v>27.873504852177838</v>
      </c>
      <c r="D170" s="13">
        <v>40.335138794854437</v>
      </c>
      <c r="E170" s="13">
        <v>9.5593545475062065</v>
      </c>
    </row>
    <row r="171" spans="1:11" x14ac:dyDescent="0.25">
      <c r="A171" s="15">
        <v>2014</v>
      </c>
      <c r="B171" s="13">
        <v>23.666185325450236</v>
      </c>
      <c r="C171" s="13">
        <v>26.049096804075962</v>
      </c>
      <c r="D171" s="13">
        <v>40.014167779200612</v>
      </c>
      <c r="E171" s="13">
        <v>10.270550091273194</v>
      </c>
      <c r="G171" s="18"/>
      <c r="H171" s="18"/>
      <c r="I171" s="18"/>
      <c r="J171" s="18"/>
      <c r="K171" s="18"/>
    </row>
    <row r="172" spans="1:11" x14ac:dyDescent="0.25">
      <c r="A172" s="15">
        <v>2015</v>
      </c>
      <c r="B172" s="13">
        <v>22.421982052523671</v>
      </c>
      <c r="C172" s="13">
        <v>25.785846014362104</v>
      </c>
      <c r="D172" s="13">
        <v>40.80990305065886</v>
      </c>
      <c r="E172" s="13">
        <v>10.982268882455363</v>
      </c>
      <c r="G172" s="18"/>
      <c r="H172" s="18"/>
      <c r="I172" s="18"/>
      <c r="J172" s="18"/>
      <c r="K172" s="18"/>
    </row>
    <row r="173" spans="1:11" x14ac:dyDescent="0.25">
      <c r="A173" s="15">
        <v>2016</v>
      </c>
      <c r="B173" s="13">
        <v>24.299168199632089</v>
      </c>
      <c r="C173" s="13">
        <v>23.597336639206592</v>
      </c>
      <c r="D173" s="13">
        <v>41.85195553067264</v>
      </c>
      <c r="E173" s="13">
        <v>10.251539630488683</v>
      </c>
    </row>
    <row r="174" spans="1:11" x14ac:dyDescent="0.25">
      <c r="A174" s="72">
        <v>2017</v>
      </c>
      <c r="B174" s="13">
        <v>25.913650360481626</v>
      </c>
      <c r="C174" s="13">
        <v>22.242914830453781</v>
      </c>
      <c r="D174" s="13">
        <v>40.551417033909246</v>
      </c>
      <c r="E174" s="13">
        <v>11.292017775155347</v>
      </c>
    </row>
    <row r="175" spans="1:11" x14ac:dyDescent="0.25">
      <c r="A175" s="72">
        <v>2018</v>
      </c>
      <c r="B175" s="13">
        <v>27.777825261970289</v>
      </c>
      <c r="C175" s="13">
        <v>22.218328518436213</v>
      </c>
      <c r="D175" s="13">
        <v>39.331441563103645</v>
      </c>
      <c r="E175" s="13">
        <v>10.672404656489855</v>
      </c>
    </row>
    <row r="176" spans="1:11" x14ac:dyDescent="0.25">
      <c r="A176" s="72">
        <v>2019</v>
      </c>
      <c r="B176" s="13">
        <v>29.255623541840912</v>
      </c>
      <c r="C176" s="13">
        <v>22.640633566371999</v>
      </c>
      <c r="D176" s="13">
        <v>38.344931909222971</v>
      </c>
      <c r="E176" s="13">
        <v>9.7588109825641194</v>
      </c>
    </row>
    <row r="177" spans="1:5" x14ac:dyDescent="0.25">
      <c r="A177" s="72">
        <v>2020</v>
      </c>
      <c r="B177" s="13">
        <v>29.545824015044001</v>
      </c>
      <c r="C177" s="13">
        <v>22.705723663109239</v>
      </c>
      <c r="D177" s="13">
        <v>40.018189886598798</v>
      </c>
      <c r="E177" s="13">
        <v>7.7302624352479583</v>
      </c>
    </row>
    <row r="178" spans="1:5" x14ac:dyDescent="0.25">
      <c r="A178" s="15"/>
    </row>
    <row r="179" spans="1:5" x14ac:dyDescent="0.25">
      <c r="A179" s="15"/>
    </row>
    <row r="180" spans="1:5" x14ac:dyDescent="0.25">
      <c r="A180" s="15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6" width="10.875" style="18"/>
    <col min="7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211</v>
      </c>
    </row>
    <row r="3" spans="1:12" x14ac:dyDescent="0.25">
      <c r="B3" s="101"/>
    </row>
    <row r="4" spans="1:12" x14ac:dyDescent="0.25">
      <c r="B4" s="95"/>
      <c r="C4" s="51"/>
      <c r="D4" s="51"/>
      <c r="E4" s="51"/>
      <c r="F4" s="51"/>
    </row>
    <row r="5" spans="1:12" x14ac:dyDescent="0.25">
      <c r="B5" s="96" t="s">
        <v>181</v>
      </c>
      <c r="C5" s="97" t="s">
        <v>182</v>
      </c>
      <c r="D5" s="100" t="s">
        <v>179</v>
      </c>
      <c r="E5" s="97" t="s">
        <v>180</v>
      </c>
      <c r="F5" s="91" t="s">
        <v>172</v>
      </c>
    </row>
    <row r="6" spans="1:12" x14ac:dyDescent="0.25">
      <c r="B6" s="83" t="s">
        <v>158</v>
      </c>
      <c r="C6" s="83" t="s">
        <v>158</v>
      </c>
      <c r="D6" s="83" t="s">
        <v>158</v>
      </c>
      <c r="E6" s="83" t="s">
        <v>158</v>
      </c>
      <c r="F6" s="83" t="s">
        <v>158</v>
      </c>
    </row>
    <row r="7" spans="1:12" x14ac:dyDescent="0.25">
      <c r="A7" s="16" t="s">
        <v>2</v>
      </c>
      <c r="B7" s="16">
        <v>0.75328469515799468</v>
      </c>
      <c r="C7" s="16">
        <v>0.27695933446960291</v>
      </c>
      <c r="D7" s="16">
        <v>1.7788031525147248E-2</v>
      </c>
      <c r="E7" s="16">
        <v>9.1250286096594621E-2</v>
      </c>
      <c r="F7" s="16">
        <v>0.2393344108030786</v>
      </c>
    </row>
    <row r="8" spans="1:12" x14ac:dyDescent="0.25">
      <c r="A8" s="16" t="s">
        <v>3</v>
      </c>
      <c r="B8" s="16">
        <v>0.88208334539986588</v>
      </c>
      <c r="C8" s="16">
        <v>0.2880819640749846</v>
      </c>
      <c r="D8" s="16">
        <v>2.1672835623165985E-2</v>
      </c>
      <c r="E8" s="16">
        <v>9.536222401991841E-2</v>
      </c>
      <c r="F8" s="16">
        <v>0.26904252161615927</v>
      </c>
    </row>
    <row r="9" spans="1:12" x14ac:dyDescent="0.25">
      <c r="A9" s="16" t="s">
        <v>4</v>
      </c>
      <c r="B9" s="16">
        <v>1.0311606031142324</v>
      </c>
      <c r="C9" s="16">
        <v>0.32693049124528467</v>
      </c>
      <c r="D9" s="16">
        <v>2.3339833561452642E-2</v>
      </c>
      <c r="E9" s="16">
        <v>0.11366310909999094</v>
      </c>
      <c r="F9" s="16">
        <v>0.31091805619475338</v>
      </c>
    </row>
    <row r="10" spans="1:12" x14ac:dyDescent="0.25">
      <c r="A10" s="16" t="s">
        <v>5</v>
      </c>
      <c r="B10" s="16">
        <v>0.90013768062888722</v>
      </c>
      <c r="C10" s="16">
        <v>0.36439198218367236</v>
      </c>
      <c r="D10" s="16">
        <v>2.6986339504047756E-2</v>
      </c>
      <c r="E10" s="16">
        <v>0.20211873742359185</v>
      </c>
      <c r="F10" s="16">
        <v>0.31736456717686701</v>
      </c>
    </row>
    <row r="11" spans="1:12" x14ac:dyDescent="0.25">
      <c r="A11" s="16" t="s">
        <v>6</v>
      </c>
      <c r="B11" s="16">
        <v>0.75828212352755575</v>
      </c>
      <c r="C11" s="16">
        <v>0.31675740396392282</v>
      </c>
      <c r="D11" s="16">
        <v>2.8657706347825534E-2</v>
      </c>
      <c r="E11" s="16">
        <v>0.12423175441771915</v>
      </c>
      <c r="F11" s="16">
        <v>0.26506854082242776</v>
      </c>
    </row>
    <row r="12" spans="1:12" x14ac:dyDescent="0.25">
      <c r="A12" s="16" t="s">
        <v>7</v>
      </c>
      <c r="B12" s="16">
        <v>0.74848137668268322</v>
      </c>
      <c r="C12" s="16">
        <v>0.35217723930864947</v>
      </c>
      <c r="D12" s="16">
        <v>2.3018169305192907E-2</v>
      </c>
      <c r="E12" s="16">
        <v>0.10695638444872434</v>
      </c>
      <c r="F12" s="16">
        <v>0.26515636989318542</v>
      </c>
    </row>
    <row r="13" spans="1:12" x14ac:dyDescent="0.25">
      <c r="A13" s="16" t="s">
        <v>8</v>
      </c>
      <c r="B13" s="16">
        <v>0.82792027112152533</v>
      </c>
      <c r="C13" s="16">
        <v>0.3737300151155627</v>
      </c>
      <c r="D13" s="16">
        <v>2.7751371775870219E-2</v>
      </c>
      <c r="E13" s="16">
        <v>0.30147570719396305</v>
      </c>
      <c r="F13" s="16">
        <v>0.32706943825994905</v>
      </c>
    </row>
    <row r="14" spans="1:12" x14ac:dyDescent="0.25">
      <c r="A14" s="16" t="s">
        <v>9</v>
      </c>
      <c r="B14" s="16">
        <v>1.1957129147429779</v>
      </c>
      <c r="C14" s="16">
        <v>0.5249016198511216</v>
      </c>
      <c r="D14" s="16">
        <v>3.0674624900139818E-2</v>
      </c>
      <c r="E14" s="16">
        <v>0.31796134827940936</v>
      </c>
      <c r="F14" s="16">
        <v>0.4384200643711017</v>
      </c>
    </row>
    <row r="15" spans="1:12" x14ac:dyDescent="0.25">
      <c r="A15" s="16" t="s">
        <v>10</v>
      </c>
      <c r="B15" s="16">
        <v>1.761755974062674</v>
      </c>
      <c r="C15" s="16">
        <v>0.63978784161990954</v>
      </c>
      <c r="D15" s="16">
        <v>3.9750861967585739E-2</v>
      </c>
      <c r="E15" s="16">
        <v>0.80250051535728584</v>
      </c>
      <c r="F15" s="16">
        <v>0.67304063433086947</v>
      </c>
    </row>
    <row r="16" spans="1:12" x14ac:dyDescent="0.25">
      <c r="A16" s="16" t="s">
        <v>11</v>
      </c>
      <c r="B16" s="16">
        <v>1.9962543007296571</v>
      </c>
      <c r="C16" s="16">
        <v>0.67947969973218492</v>
      </c>
      <c r="D16" s="16">
        <v>4.3889421531723434E-2</v>
      </c>
      <c r="E16" s="16">
        <v>0.54448167737138997</v>
      </c>
      <c r="F16" s="16">
        <v>0.67753286646850897</v>
      </c>
    </row>
    <row r="17" spans="1:6" x14ac:dyDescent="0.25">
      <c r="A17" s="16" t="s">
        <v>12</v>
      </c>
      <c r="B17" s="16">
        <v>2.1911461127370297</v>
      </c>
      <c r="C17" s="16">
        <v>1.2849860044566002</v>
      </c>
      <c r="D17" s="16">
        <v>3.5336130144788043E-2</v>
      </c>
      <c r="E17" s="16">
        <v>0.30750343876155162</v>
      </c>
      <c r="F17" s="16">
        <v>0.81897885413627602</v>
      </c>
    </row>
    <row r="18" spans="1:6" x14ac:dyDescent="0.25">
      <c r="A18" s="16" t="s">
        <v>13</v>
      </c>
      <c r="B18" s="16">
        <v>1.5983211220861002</v>
      </c>
      <c r="C18" s="16">
        <v>1.2851881442921806</v>
      </c>
      <c r="D18" s="16">
        <v>4.0213350610842441E-2</v>
      </c>
      <c r="E18" s="16">
        <v>0.52158424055392594</v>
      </c>
      <c r="F18" s="16">
        <v>0.75831314770301039</v>
      </c>
    </row>
    <row r="19" spans="1:6" x14ac:dyDescent="0.25">
      <c r="A19" s="16" t="s">
        <v>14</v>
      </c>
      <c r="B19" s="16">
        <v>1.8481566303890051</v>
      </c>
      <c r="C19" s="16">
        <v>1.301161915131388</v>
      </c>
      <c r="D19" s="16">
        <v>4.9262818389290933E-2</v>
      </c>
      <c r="E19" s="16">
        <v>0.67878262135164857</v>
      </c>
      <c r="F19" s="16">
        <v>0.84511907057770463</v>
      </c>
    </row>
    <row r="20" spans="1:6" x14ac:dyDescent="0.25">
      <c r="A20" s="16" t="s">
        <v>15</v>
      </c>
      <c r="B20" s="16">
        <v>1.7447302609468573</v>
      </c>
      <c r="C20" s="16">
        <v>1.2238621539494621</v>
      </c>
      <c r="D20" s="16">
        <v>5.4165846164682986E-2</v>
      </c>
      <c r="E20" s="16">
        <v>0.72557949320914561</v>
      </c>
      <c r="F20" s="16">
        <v>0.81895098659547749</v>
      </c>
    </row>
    <row r="21" spans="1:6" x14ac:dyDescent="0.25">
      <c r="A21" s="16" t="s">
        <v>16</v>
      </c>
      <c r="B21" s="16">
        <v>1.5502448735312837</v>
      </c>
      <c r="C21" s="16">
        <v>0.97850892375701293</v>
      </c>
      <c r="D21" s="16">
        <v>4.8461179612163306E-2</v>
      </c>
      <c r="E21" s="16">
        <v>0.72750338947291315</v>
      </c>
      <c r="F21" s="16">
        <v>0.71561636982030274</v>
      </c>
    </row>
    <row r="22" spans="1:6" x14ac:dyDescent="0.25">
      <c r="A22" s="16" t="s">
        <v>17</v>
      </c>
      <c r="B22" s="16">
        <v>1.2363408172883412</v>
      </c>
      <c r="C22" s="16">
        <v>0.73465030798887609</v>
      </c>
      <c r="D22" s="16">
        <v>4.851458691788052E-2</v>
      </c>
      <c r="E22" s="16">
        <v>0.86978590239278541</v>
      </c>
      <c r="F22" s="16">
        <v>0.62314457448517091</v>
      </c>
    </row>
    <row r="23" spans="1:6" x14ac:dyDescent="0.25">
      <c r="A23" s="16" t="s">
        <v>18</v>
      </c>
      <c r="B23" s="16">
        <v>1.1802324726953011</v>
      </c>
      <c r="C23" s="16">
        <v>0.63336864058989428</v>
      </c>
      <c r="D23" s="16">
        <v>4.1337447431283807E-2</v>
      </c>
      <c r="E23" s="16">
        <v>1.0152488606643881</v>
      </c>
      <c r="F23" s="16">
        <v>0.61003320532108607</v>
      </c>
    </row>
    <row r="24" spans="1:6" x14ac:dyDescent="0.25">
      <c r="A24" s="16" t="s">
        <v>19</v>
      </c>
      <c r="B24" s="16">
        <v>1.1996891127804636</v>
      </c>
      <c r="C24" s="16">
        <v>0.66142962720823217</v>
      </c>
      <c r="D24" s="16">
        <v>3.8837801742529314E-2</v>
      </c>
      <c r="E24" s="16">
        <v>1.1525394397377375</v>
      </c>
      <c r="F24" s="16">
        <v>0.64632932629158135</v>
      </c>
    </row>
    <row r="25" spans="1:6" x14ac:dyDescent="0.25">
      <c r="A25" s="16" t="s">
        <v>20</v>
      </c>
      <c r="B25" s="16">
        <v>0.94174993543275698</v>
      </c>
      <c r="C25" s="16">
        <v>0.59984181257849756</v>
      </c>
      <c r="D25" s="16">
        <v>3.7437487538582517E-2</v>
      </c>
      <c r="E25" s="16">
        <v>0.14158405425743698</v>
      </c>
      <c r="F25" s="16">
        <v>0.38239052090599857</v>
      </c>
    </row>
    <row r="26" spans="1:6" x14ac:dyDescent="0.25">
      <c r="A26" s="16" t="s">
        <v>21</v>
      </c>
      <c r="B26" s="16">
        <v>0.8019420341768988</v>
      </c>
      <c r="C26" s="16">
        <v>0.55343960564296169</v>
      </c>
      <c r="D26" s="16">
        <v>3.5016412410270585E-2</v>
      </c>
      <c r="E26" s="16">
        <v>0.22073140615760883</v>
      </c>
      <c r="F26" s="16">
        <v>0.35895870520948953</v>
      </c>
    </row>
    <row r="27" spans="1:6" x14ac:dyDescent="0.25">
      <c r="A27" s="16" t="s">
        <v>22</v>
      </c>
      <c r="B27" s="16">
        <v>0.98000543365387593</v>
      </c>
      <c r="C27" s="16">
        <v>0.46874646808647896</v>
      </c>
      <c r="D27" s="16">
        <v>4.3996707902905725E-2</v>
      </c>
      <c r="E27" s="16">
        <v>0.38049934624175918</v>
      </c>
      <c r="F27" s="16">
        <v>0.40679688997871505</v>
      </c>
    </row>
    <row r="28" spans="1:6" x14ac:dyDescent="0.25">
      <c r="A28" s="16" t="s">
        <v>23</v>
      </c>
      <c r="B28" s="16">
        <v>1.2093261531141899</v>
      </c>
      <c r="C28" s="16">
        <v>0.59610969208975928</v>
      </c>
      <c r="D28" s="16">
        <v>4.8867816003531267E-2</v>
      </c>
      <c r="E28" s="16">
        <v>0.35161484528982961</v>
      </c>
      <c r="F28" s="16">
        <v>0.47937766840223023</v>
      </c>
    </row>
    <row r="29" spans="1:6" x14ac:dyDescent="0.25">
      <c r="A29" s="16" t="s">
        <v>24</v>
      </c>
      <c r="B29" s="16">
        <v>1.3353828141408455</v>
      </c>
      <c r="C29" s="16">
        <v>0.61358674970750116</v>
      </c>
      <c r="D29" s="16">
        <v>5.4649723984682111E-2</v>
      </c>
      <c r="E29" s="16">
        <v>0.44317866417727714</v>
      </c>
      <c r="F29" s="16">
        <v>0.52895819203459371</v>
      </c>
    </row>
    <row r="30" spans="1:6" x14ac:dyDescent="0.25">
      <c r="A30" s="16" t="s">
        <v>25</v>
      </c>
      <c r="B30" s="16">
        <v>1.2798394867946368</v>
      </c>
      <c r="C30" s="16">
        <v>0.56113406991541548</v>
      </c>
      <c r="D30" s="16">
        <v>5.0713832408228049E-2</v>
      </c>
      <c r="E30" s="16">
        <v>0.15342554393123839</v>
      </c>
      <c r="F30" s="16">
        <v>0.44490868544602846</v>
      </c>
    </row>
    <row r="31" spans="1:6" x14ac:dyDescent="0.25">
      <c r="A31" s="16" t="s">
        <v>26</v>
      </c>
      <c r="B31" s="16">
        <v>1.1902810894237388</v>
      </c>
      <c r="C31" s="16">
        <v>0.54572546636884112</v>
      </c>
      <c r="D31" s="16">
        <v>4.3509314447220337E-2</v>
      </c>
      <c r="E31" s="16">
        <v>0.44323787760615102</v>
      </c>
      <c r="F31" s="16">
        <v>0.47698051952573095</v>
      </c>
    </row>
    <row r="32" spans="1:6" x14ac:dyDescent="0.25">
      <c r="A32" s="16" t="s">
        <v>27</v>
      </c>
      <c r="B32" s="16">
        <v>1.3858828256802869</v>
      </c>
      <c r="C32" s="16">
        <v>0.67314053294231002</v>
      </c>
      <c r="D32" s="16">
        <v>4.6217498455825401E-2</v>
      </c>
      <c r="E32" s="16">
        <v>0.13006690086715889</v>
      </c>
      <c r="F32" s="16">
        <v>0.4856258643917914</v>
      </c>
    </row>
    <row r="33" spans="1:6" x14ac:dyDescent="0.25">
      <c r="A33" s="16" t="s">
        <v>28</v>
      </c>
      <c r="B33" s="16">
        <v>1.5585614476545926</v>
      </c>
      <c r="C33" s="16">
        <v>0.78281486331127181</v>
      </c>
      <c r="D33" s="16">
        <v>5.579744981510356E-2</v>
      </c>
      <c r="E33" s="16">
        <v>0.76062129047290272</v>
      </c>
      <c r="F33" s="16">
        <v>0.67740395014403965</v>
      </c>
    </row>
    <row r="34" spans="1:6" x14ac:dyDescent="0.25">
      <c r="A34" s="16" t="s">
        <v>29</v>
      </c>
      <c r="B34" s="16">
        <v>1.8581658048698739</v>
      </c>
      <c r="C34" s="16">
        <v>0.96792731690463829</v>
      </c>
      <c r="D34" s="16">
        <v>6.8665853775121882E-2</v>
      </c>
      <c r="E34" s="16">
        <v>0.42320110275737571</v>
      </c>
      <c r="F34" s="16">
        <v>0.72245866163807837</v>
      </c>
    </row>
    <row r="35" spans="1:6" x14ac:dyDescent="0.25">
      <c r="A35" s="16" t="s">
        <v>30</v>
      </c>
      <c r="B35" s="16">
        <v>1.7049143561959985</v>
      </c>
      <c r="C35" s="16">
        <v>0.77992485014054769</v>
      </c>
      <c r="D35" s="16">
        <v>7.1873762628995697E-2</v>
      </c>
      <c r="E35" s="16">
        <v>1.5949527536271295</v>
      </c>
      <c r="F35" s="16">
        <v>0.87984465105638332</v>
      </c>
    </row>
    <row r="36" spans="1:6" x14ac:dyDescent="0.25">
      <c r="A36" s="16" t="s">
        <v>31</v>
      </c>
      <c r="B36" s="16">
        <v>1.5825293677710153</v>
      </c>
      <c r="C36" s="16">
        <v>0.91141976542810132</v>
      </c>
      <c r="D36" s="16">
        <v>8.7184967279279879E-2</v>
      </c>
      <c r="E36" s="16">
        <v>0.62398406548008978</v>
      </c>
      <c r="F36" s="16">
        <v>0.71109109804980519</v>
      </c>
    </row>
    <row r="37" spans="1:6" x14ac:dyDescent="0.25">
      <c r="A37" s="16" t="s">
        <v>32</v>
      </c>
      <c r="B37" s="16">
        <v>1.6152918654153707</v>
      </c>
      <c r="C37" s="16">
        <v>1.0212936483827426</v>
      </c>
      <c r="D37" s="16">
        <v>0.11391681085951744</v>
      </c>
      <c r="E37" s="16">
        <v>1.1382425090994892</v>
      </c>
      <c r="F37" s="16">
        <v>0.86704503553084356</v>
      </c>
    </row>
    <row r="38" spans="1:6" x14ac:dyDescent="0.25">
      <c r="A38" s="16" t="s">
        <v>33</v>
      </c>
      <c r="B38" s="16">
        <v>1.7565661635834275</v>
      </c>
      <c r="C38" s="16">
        <v>1.1305743557531884</v>
      </c>
      <c r="D38" s="16">
        <v>0.12742813310618747</v>
      </c>
      <c r="E38" s="16">
        <v>0.38651203008741425</v>
      </c>
      <c r="F38" s="16">
        <v>0.78201522450848238</v>
      </c>
    </row>
    <row r="39" spans="1:6" x14ac:dyDescent="0.25">
      <c r="A39" s="16" t="s">
        <v>34</v>
      </c>
      <c r="B39" s="16">
        <v>2.00700802745355</v>
      </c>
      <c r="C39" s="16">
        <v>1.259648855516017</v>
      </c>
      <c r="D39" s="16">
        <v>0.14081112849692037</v>
      </c>
      <c r="E39" s="16">
        <v>0.83137449576516276</v>
      </c>
      <c r="F39" s="16">
        <v>0.95883484807045039</v>
      </c>
    </row>
    <row r="40" spans="1:6" x14ac:dyDescent="0.25">
      <c r="A40" s="16" t="s">
        <v>35</v>
      </c>
      <c r="B40" s="16">
        <v>2.1912928763832884</v>
      </c>
      <c r="C40" s="16">
        <v>1.2533225851577008</v>
      </c>
      <c r="D40" s="16">
        <v>0.13561235248446121</v>
      </c>
      <c r="E40" s="16">
        <v>1.7678769555817553</v>
      </c>
      <c r="F40" s="16">
        <v>1.172137251089481</v>
      </c>
    </row>
    <row r="41" spans="1:6" x14ac:dyDescent="0.25">
      <c r="A41" s="16" t="s">
        <v>36</v>
      </c>
      <c r="B41" s="16">
        <v>2.082527113444963</v>
      </c>
      <c r="C41" s="16">
        <v>1.3177567117465325</v>
      </c>
      <c r="D41" s="16">
        <v>0.13932514272276098</v>
      </c>
      <c r="E41" s="16">
        <v>1.2679845335084912</v>
      </c>
      <c r="F41" s="16">
        <v>1.0731660273228802</v>
      </c>
    </row>
    <row r="42" spans="1:6" x14ac:dyDescent="0.25">
      <c r="A42" s="16" t="s">
        <v>37</v>
      </c>
      <c r="B42" s="16">
        <v>1.6956314029112756</v>
      </c>
      <c r="C42" s="16">
        <v>1.1015358656958716</v>
      </c>
      <c r="D42" s="16">
        <v>0.12554244786008315</v>
      </c>
      <c r="E42" s="16">
        <v>0.83857471495869751</v>
      </c>
      <c r="F42" s="16">
        <v>0.85161907797470271</v>
      </c>
    </row>
    <row r="43" spans="1:6" x14ac:dyDescent="0.25">
      <c r="A43" s="16" t="s">
        <v>38</v>
      </c>
      <c r="B43" s="16">
        <v>1.5237386213809485</v>
      </c>
      <c r="C43" s="16">
        <v>1.1999712246430401</v>
      </c>
      <c r="D43" s="16">
        <v>0.12191386878790696</v>
      </c>
      <c r="E43" s="16">
        <v>0.83574579468037846</v>
      </c>
      <c r="F43" s="16">
        <v>0.84345520084260417</v>
      </c>
    </row>
    <row r="44" spans="1:6" x14ac:dyDescent="0.25">
      <c r="A44" s="16" t="s">
        <v>39</v>
      </c>
      <c r="B44" s="16">
        <v>1.5070694552244182</v>
      </c>
      <c r="C44" s="16">
        <v>1.2833559086471156</v>
      </c>
      <c r="D44" s="16">
        <v>0.11273777248861364</v>
      </c>
      <c r="E44" s="16">
        <v>0.70946418041887638</v>
      </c>
      <c r="F44" s="16">
        <v>0.83079986352690516</v>
      </c>
    </row>
    <row r="45" spans="1:6" x14ac:dyDescent="0.25">
      <c r="A45" s="16" t="s">
        <v>40</v>
      </c>
      <c r="B45" s="16">
        <v>1.4739538770416272</v>
      </c>
      <c r="C45" s="16">
        <v>1.3979778289067126</v>
      </c>
      <c r="D45" s="16">
        <v>0.10988134515819406</v>
      </c>
      <c r="E45" s="16">
        <v>0.30121197335979966</v>
      </c>
      <c r="F45" s="16">
        <v>0.77209005704159483</v>
      </c>
    </row>
    <row r="46" spans="1:6" x14ac:dyDescent="0.25">
      <c r="A46" s="16" t="s">
        <v>41</v>
      </c>
      <c r="B46" s="16">
        <v>1.613016024183922</v>
      </c>
      <c r="C46" s="16">
        <v>1.22069801748268</v>
      </c>
      <c r="D46" s="16">
        <v>0.13948001119233899</v>
      </c>
      <c r="E46" s="16">
        <v>0.65720480544126003</v>
      </c>
      <c r="F46" s="16">
        <v>0.84223258003604795</v>
      </c>
    </row>
    <row r="47" spans="1:6" x14ac:dyDescent="0.25">
      <c r="A47" s="16" t="s">
        <v>42</v>
      </c>
      <c r="B47" s="16">
        <v>1.7418072162692648</v>
      </c>
      <c r="C47" s="16">
        <v>1.3865324014517955</v>
      </c>
      <c r="D47" s="16">
        <v>0.16318635695303885</v>
      </c>
      <c r="E47" s="16">
        <v>0.56421080990507755</v>
      </c>
      <c r="F47" s="16">
        <v>0.90770601622258584</v>
      </c>
    </row>
    <row r="48" spans="1:6" x14ac:dyDescent="0.25">
      <c r="A48" s="16" t="s">
        <v>43</v>
      </c>
      <c r="B48" s="16">
        <v>1.7863253245564701</v>
      </c>
      <c r="C48" s="16">
        <v>1.4046149730043032</v>
      </c>
      <c r="D48" s="16">
        <v>0.16486048871916495</v>
      </c>
      <c r="E48" s="16">
        <v>0.44243800758692337</v>
      </c>
      <c r="F48" s="16">
        <v>0.89755373987750131</v>
      </c>
    </row>
    <row r="49" spans="1:6" x14ac:dyDescent="0.25">
      <c r="A49" s="16" t="s">
        <v>44</v>
      </c>
      <c r="B49" s="16">
        <v>1.9160709453561935</v>
      </c>
      <c r="C49" s="16">
        <v>1.4328988840448222</v>
      </c>
      <c r="D49" s="16">
        <v>0.17031042141687111</v>
      </c>
      <c r="E49" s="16">
        <v>0.25567152197725712</v>
      </c>
      <c r="F49" s="16">
        <v>0.89525802576169244</v>
      </c>
    </row>
    <row r="50" spans="1:6" x14ac:dyDescent="0.25">
      <c r="A50" s="16" t="s">
        <v>45</v>
      </c>
      <c r="B50" s="16">
        <v>1.9015614325756389</v>
      </c>
      <c r="C50" s="16">
        <v>1.2516633157452759</v>
      </c>
      <c r="D50" s="16">
        <v>0.12931449932723232</v>
      </c>
      <c r="E50" s="16">
        <v>0.45464652020159657</v>
      </c>
      <c r="F50" s="16">
        <v>0.8548504775808683</v>
      </c>
    </row>
    <row r="51" spans="1:6" x14ac:dyDescent="0.25">
      <c r="A51" s="16" t="s">
        <v>46</v>
      </c>
      <c r="B51" s="16">
        <v>1.9786911930691189</v>
      </c>
      <c r="C51" s="16">
        <v>1.1874382508504493</v>
      </c>
      <c r="D51" s="16">
        <v>0.15140972401508634</v>
      </c>
      <c r="E51" s="16">
        <v>0.28489713034895042</v>
      </c>
      <c r="F51" s="16">
        <v>0.83406530630617925</v>
      </c>
    </row>
    <row r="52" spans="1:6" x14ac:dyDescent="0.25">
      <c r="A52" s="16" t="s">
        <v>47</v>
      </c>
      <c r="B52" s="16">
        <v>2.0843823502572447</v>
      </c>
      <c r="C52" s="16">
        <v>1.3547854485349915</v>
      </c>
      <c r="D52" s="16">
        <v>0.16866679404626797</v>
      </c>
      <c r="E52" s="16">
        <v>0.46687453054827943</v>
      </c>
      <c r="F52" s="16">
        <v>0.94562555653655167</v>
      </c>
    </row>
    <row r="53" spans="1:6" x14ac:dyDescent="0.25">
      <c r="A53" s="16" t="s">
        <v>48</v>
      </c>
      <c r="B53" s="16">
        <v>2.0338891065957108</v>
      </c>
      <c r="C53" s="16">
        <v>1.2873415610635957</v>
      </c>
      <c r="D53" s="16">
        <v>0.18065767975040825</v>
      </c>
      <c r="E53" s="16">
        <v>0.37511630023796971</v>
      </c>
      <c r="F53" s="16">
        <v>0.90922028126497867</v>
      </c>
    </row>
    <row r="54" spans="1:6" x14ac:dyDescent="0.25">
      <c r="A54" s="16" t="s">
        <v>49</v>
      </c>
      <c r="B54" s="16">
        <v>2.0743857024492236</v>
      </c>
      <c r="C54" s="16">
        <v>1.2402549610159721</v>
      </c>
      <c r="D54" s="16">
        <v>0.19277593238195523</v>
      </c>
      <c r="E54" s="16">
        <v>0.50515449468174756</v>
      </c>
      <c r="F54" s="16">
        <v>0.9385833286227423</v>
      </c>
    </row>
    <row r="55" spans="1:6" x14ac:dyDescent="0.25">
      <c r="A55" s="16" t="s">
        <v>50</v>
      </c>
      <c r="B55" s="16">
        <v>1.9948901971182533</v>
      </c>
      <c r="C55" s="16">
        <v>1.2409924896835858</v>
      </c>
      <c r="D55" s="16">
        <v>0.16756975162180215</v>
      </c>
      <c r="E55" s="16">
        <v>0.36099734428016372</v>
      </c>
      <c r="F55" s="16">
        <v>0.87778592683046752</v>
      </c>
    </row>
    <row r="56" spans="1:6" x14ac:dyDescent="0.25">
      <c r="A56" s="16" t="s">
        <v>51</v>
      </c>
      <c r="B56" s="16">
        <v>2.4767665867500468</v>
      </c>
      <c r="C56" s="16">
        <v>1.3198410842714414</v>
      </c>
      <c r="D56" s="16">
        <v>0.20913972738168016</v>
      </c>
      <c r="E56" s="16">
        <v>1.800924119427356</v>
      </c>
      <c r="F56" s="16">
        <v>1.3004404124660853</v>
      </c>
    </row>
    <row r="57" spans="1:6" x14ac:dyDescent="0.25">
      <c r="A57" s="16" t="s">
        <v>52</v>
      </c>
      <c r="B57" s="16">
        <v>3.1046486716387229</v>
      </c>
      <c r="C57" s="16">
        <v>1.6228985677327106</v>
      </c>
      <c r="D57" s="16">
        <v>0.26491897547503351</v>
      </c>
      <c r="E57" s="16">
        <v>1.9324744427285534</v>
      </c>
      <c r="F57" s="16">
        <v>1.5593981072212943</v>
      </c>
    </row>
    <row r="58" spans="1:6" x14ac:dyDescent="0.25">
      <c r="A58" s="16" t="s">
        <v>53</v>
      </c>
      <c r="B58" s="16">
        <v>2.695585321024923</v>
      </c>
      <c r="C58" s="16">
        <v>1.5201538312193947</v>
      </c>
      <c r="D58" s="16">
        <v>0.24055879531734209</v>
      </c>
      <c r="E58" s="16">
        <v>1.3165472619655498</v>
      </c>
      <c r="F58" s="16">
        <v>1.3191899409406167</v>
      </c>
    </row>
    <row r="59" spans="1:6" x14ac:dyDescent="0.25">
      <c r="A59" s="16" t="s">
        <v>54</v>
      </c>
      <c r="B59" s="16">
        <v>2.580623889539857</v>
      </c>
      <c r="C59" s="16">
        <v>1.5070328823116912</v>
      </c>
      <c r="D59" s="16">
        <v>0.24153081730636453</v>
      </c>
      <c r="E59" s="16">
        <v>0.65047639020619785</v>
      </c>
      <c r="F59" s="16">
        <v>1.1637789187350243</v>
      </c>
    </row>
    <row r="60" spans="1:6" x14ac:dyDescent="0.25">
      <c r="A60" s="16" t="s">
        <v>55</v>
      </c>
      <c r="B60" s="16">
        <v>2.6517087645723922</v>
      </c>
      <c r="C60" s="16">
        <v>1.5427847011729707</v>
      </c>
      <c r="D60" s="16">
        <v>0.24953309330779141</v>
      </c>
      <c r="E60" s="16">
        <v>0.67755200064609533</v>
      </c>
      <c r="F60" s="16">
        <v>1.1971033254379859</v>
      </c>
    </row>
    <row r="61" spans="1:6" x14ac:dyDescent="0.25">
      <c r="A61" s="16" t="s">
        <v>56</v>
      </c>
      <c r="B61" s="16">
        <v>2.8667826359384483</v>
      </c>
      <c r="C61" s="16">
        <v>1.5361924446851662</v>
      </c>
      <c r="D61" s="16">
        <v>0.25636003938015839</v>
      </c>
      <c r="E61" s="16">
        <v>0.75055330987263802</v>
      </c>
      <c r="F61" s="16">
        <v>1.2534311133459566</v>
      </c>
    </row>
    <row r="62" spans="1:6" x14ac:dyDescent="0.25">
      <c r="A62" s="16" t="s">
        <v>57</v>
      </c>
      <c r="B62" s="16">
        <v>2.5141912960210129</v>
      </c>
      <c r="C62" s="16">
        <v>1.4442853305441758</v>
      </c>
      <c r="D62" s="16">
        <v>0.25876278151444226</v>
      </c>
      <c r="E62" s="16">
        <v>0.96990402966698253</v>
      </c>
      <c r="F62" s="16">
        <v>1.2109839082039733</v>
      </c>
    </row>
    <row r="63" spans="1:6" x14ac:dyDescent="0.25">
      <c r="A63" s="16" t="s">
        <v>58</v>
      </c>
      <c r="B63" s="16">
        <v>2.2980576671558488</v>
      </c>
      <c r="C63" s="16">
        <v>1.5279799257616522</v>
      </c>
      <c r="D63" s="16">
        <v>0.3093600564468777</v>
      </c>
      <c r="E63" s="16">
        <v>1.2178469644913223</v>
      </c>
      <c r="F63" s="16">
        <v>1.2796644274444564</v>
      </c>
    </row>
    <row r="64" spans="1:6" x14ac:dyDescent="0.25">
      <c r="A64" s="16" t="s">
        <v>59</v>
      </c>
      <c r="B64" s="16">
        <v>2.603097704873754</v>
      </c>
      <c r="C64" s="16">
        <v>1.6164396907853995</v>
      </c>
      <c r="D64" s="16">
        <v>0.3150211406032119</v>
      </c>
      <c r="E64" s="16">
        <v>1.4129620548427744</v>
      </c>
      <c r="F64" s="16">
        <v>1.400570107658623</v>
      </c>
    </row>
    <row r="65" spans="1:6" x14ac:dyDescent="0.25">
      <c r="A65" s="16" t="s">
        <v>60</v>
      </c>
      <c r="B65" s="16">
        <v>2.9076191099641289</v>
      </c>
      <c r="C65" s="16">
        <v>1.7707351107780378</v>
      </c>
      <c r="D65" s="16">
        <v>0.34262097289242072</v>
      </c>
      <c r="E65" s="16">
        <v>0.66301240298439068</v>
      </c>
      <c r="F65" s="16">
        <v>1.3672490203580276</v>
      </c>
    </row>
    <row r="66" spans="1:6" x14ac:dyDescent="0.25">
      <c r="A66" s="16" t="s">
        <v>61</v>
      </c>
      <c r="B66" s="16">
        <v>2.9993199126188577</v>
      </c>
      <c r="C66" s="16">
        <v>1.7352423394745018</v>
      </c>
      <c r="D66" s="16">
        <v>0.34713864269220279</v>
      </c>
      <c r="E66" s="16">
        <v>1.1285404582295289</v>
      </c>
      <c r="F66" s="16">
        <v>1.4698838607970843</v>
      </c>
    </row>
    <row r="67" spans="1:6" x14ac:dyDescent="0.25">
      <c r="A67" s="16" t="s">
        <v>62</v>
      </c>
      <c r="B67" s="16">
        <v>3.0677622528106077</v>
      </c>
      <c r="C67" s="16">
        <v>2.285790257522768</v>
      </c>
      <c r="D67" s="16">
        <v>0.34949399553424881</v>
      </c>
      <c r="E67" s="16">
        <v>0.94154774233882577</v>
      </c>
      <c r="F67" s="16">
        <v>1.5918559955157703</v>
      </c>
    </row>
    <row r="68" spans="1:6" x14ac:dyDescent="0.25">
      <c r="A68" s="16" t="s">
        <v>63</v>
      </c>
      <c r="B68" s="16">
        <v>3.4975190157799303</v>
      </c>
      <c r="C68" s="16">
        <v>2.3548392527474276</v>
      </c>
      <c r="D68" s="16">
        <v>0.36077684779975572</v>
      </c>
      <c r="E68" s="16">
        <v>0.92543829430172042</v>
      </c>
      <c r="F68" s="16">
        <v>1.6922756366452596</v>
      </c>
    </row>
    <row r="69" spans="1:6" x14ac:dyDescent="0.25">
      <c r="A69" s="16" t="s">
        <v>64</v>
      </c>
      <c r="B69" s="16">
        <v>3.5558469552685152</v>
      </c>
      <c r="C69" s="16">
        <v>2.6381327074983663</v>
      </c>
      <c r="D69" s="16">
        <v>0.42077549866899633</v>
      </c>
      <c r="E69" s="16">
        <v>2.0117607609838477</v>
      </c>
      <c r="F69" s="16">
        <v>2.0357803623670008</v>
      </c>
    </row>
    <row r="70" spans="1:6" x14ac:dyDescent="0.25">
      <c r="A70" s="16" t="s">
        <v>65</v>
      </c>
      <c r="B70" s="16">
        <v>3.8113359431661014</v>
      </c>
      <c r="C70" s="16">
        <v>2.535050006382745</v>
      </c>
      <c r="D70" s="16">
        <v>0.51319006633243514</v>
      </c>
      <c r="E70" s="16">
        <v>2.2446546362992725</v>
      </c>
      <c r="F70" s="16">
        <v>2.1671965827956319</v>
      </c>
    </row>
    <row r="71" spans="1:6" x14ac:dyDescent="0.25">
      <c r="A71" s="16" t="s">
        <v>66</v>
      </c>
      <c r="B71" s="16">
        <v>3.7373148493695396</v>
      </c>
      <c r="C71" s="16">
        <v>2.4976461159167043</v>
      </c>
      <c r="D71" s="16">
        <v>0.41417601463575726</v>
      </c>
      <c r="E71" s="16">
        <v>2.0994077478810764</v>
      </c>
      <c r="F71" s="16">
        <v>2.044039961799903</v>
      </c>
    </row>
    <row r="72" spans="1:6" x14ac:dyDescent="0.25">
      <c r="A72" s="16" t="s">
        <v>67</v>
      </c>
      <c r="B72" s="16">
        <v>3.1351620667969176</v>
      </c>
      <c r="C72" s="16">
        <v>2.1767739489480995</v>
      </c>
      <c r="D72" s="16">
        <v>0.34308534857466888</v>
      </c>
      <c r="E72" s="16">
        <v>0.70943362196818016</v>
      </c>
      <c r="F72" s="16">
        <v>1.5246658879378825</v>
      </c>
    </row>
    <row r="73" spans="1:6" x14ac:dyDescent="0.25">
      <c r="A73" s="16" t="s">
        <v>68</v>
      </c>
      <c r="B73" s="16">
        <v>2.6780159529894747</v>
      </c>
      <c r="C73" s="16">
        <v>1.9368647465126703</v>
      </c>
      <c r="D73" s="16">
        <v>0.40689535875370264</v>
      </c>
      <c r="E73" s="16">
        <v>1.1463561378756966</v>
      </c>
      <c r="F73" s="16">
        <v>1.5116984496043206</v>
      </c>
    </row>
    <row r="74" spans="1:6" x14ac:dyDescent="0.25">
      <c r="A74" s="16" t="s">
        <v>69</v>
      </c>
      <c r="B74" s="16">
        <v>2.1770962897166215</v>
      </c>
      <c r="C74" s="16">
        <v>1.503892144800167</v>
      </c>
      <c r="D74" s="16">
        <v>0.3064179821597976</v>
      </c>
      <c r="E74" s="16">
        <v>2.1932575858175598</v>
      </c>
      <c r="F74" s="16">
        <v>1.4427093803345528</v>
      </c>
    </row>
    <row r="75" spans="1:6" x14ac:dyDescent="0.25">
      <c r="A75" s="16" t="s">
        <v>70</v>
      </c>
      <c r="B75" s="16">
        <v>1.7966154140856541</v>
      </c>
      <c r="C75" s="16">
        <v>1.2098717021038135</v>
      </c>
      <c r="D75" s="16">
        <v>0.3370172875394965</v>
      </c>
      <c r="E75" s="16">
        <v>2.339789986973114</v>
      </c>
      <c r="F75" s="16">
        <v>1.3478583068589183</v>
      </c>
    </row>
    <row r="76" spans="1:6" x14ac:dyDescent="0.25">
      <c r="A76" s="16" t="s">
        <v>71</v>
      </c>
      <c r="B76" s="16">
        <v>1.9911166171452894</v>
      </c>
      <c r="C76" s="16">
        <v>1.5624229168194608</v>
      </c>
      <c r="D76" s="16">
        <v>0.33486632563377855</v>
      </c>
      <c r="E76" s="16">
        <v>2.8235479586405212</v>
      </c>
      <c r="F76" s="16">
        <v>1.5700141735528539</v>
      </c>
    </row>
    <row r="77" spans="1:6" x14ac:dyDescent="0.25">
      <c r="A77" s="16" t="s">
        <v>72</v>
      </c>
      <c r="B77" s="16">
        <v>2.7984487625737464</v>
      </c>
      <c r="C77" s="16">
        <v>2.0096318777370543</v>
      </c>
      <c r="D77" s="16">
        <v>0.32689222394494605</v>
      </c>
      <c r="E77" s="16">
        <v>2.3349543436538895</v>
      </c>
      <c r="F77" s="16">
        <v>1.7304989408734688</v>
      </c>
    </row>
    <row r="78" spans="1:6" x14ac:dyDescent="0.25">
      <c r="A78" s="16" t="s">
        <v>73</v>
      </c>
      <c r="B78" s="16">
        <v>2.8980874955096039</v>
      </c>
      <c r="C78" s="16">
        <v>2.5887825384682781</v>
      </c>
      <c r="D78" s="16">
        <v>0.46414349440704916</v>
      </c>
      <c r="E78" s="16">
        <v>2.3199062101586323</v>
      </c>
      <c r="F78" s="16">
        <v>1.9967011155006367</v>
      </c>
    </row>
    <row r="79" spans="1:6" x14ac:dyDescent="0.25">
      <c r="A79" s="16" t="s">
        <v>74</v>
      </c>
      <c r="B79" s="16">
        <v>3.1876242860537163</v>
      </c>
      <c r="C79" s="16">
        <v>2.7505747635837232</v>
      </c>
      <c r="D79" s="16">
        <v>0.33301013562756243</v>
      </c>
      <c r="E79" s="16">
        <v>2.5163890226821448</v>
      </c>
      <c r="F79" s="16">
        <v>2.0360236822800126</v>
      </c>
    </row>
    <row r="80" spans="1:6" x14ac:dyDescent="0.25">
      <c r="A80" s="16" t="s">
        <v>75</v>
      </c>
      <c r="B80" s="16">
        <v>3.956059211761322</v>
      </c>
      <c r="C80" s="16">
        <v>2.9291550108822846</v>
      </c>
      <c r="D80" s="16">
        <v>0.49177351932012131</v>
      </c>
      <c r="E80" s="16">
        <v>1.8154746749173407</v>
      </c>
      <c r="F80" s="16">
        <v>2.1966004665220455</v>
      </c>
    </row>
    <row r="81" spans="1:6" x14ac:dyDescent="0.25">
      <c r="A81" s="16" t="s">
        <v>76</v>
      </c>
      <c r="B81" s="16">
        <v>4.2662747635529241</v>
      </c>
      <c r="C81" s="16">
        <v>2.8632438227365409</v>
      </c>
      <c r="D81" s="16">
        <v>0.5432872552500565</v>
      </c>
      <c r="E81" s="16">
        <v>3.7557566474631092</v>
      </c>
      <c r="F81" s="16">
        <v>2.6565350057459347</v>
      </c>
    </row>
    <row r="82" spans="1:6" x14ac:dyDescent="0.25">
      <c r="A82" s="16" t="s">
        <v>77</v>
      </c>
      <c r="B82" s="16">
        <v>4.7659664908704711</v>
      </c>
      <c r="C82" s="16">
        <v>3.6215179198663301</v>
      </c>
      <c r="D82" s="16">
        <v>0.6345494492239927</v>
      </c>
      <c r="E82" s="16">
        <v>1.5622508899853524</v>
      </c>
      <c r="F82" s="16">
        <v>2.5771759690921581</v>
      </c>
    </row>
    <row r="83" spans="1:6" x14ac:dyDescent="0.25">
      <c r="A83" s="16" t="s">
        <v>78</v>
      </c>
      <c r="B83" s="16">
        <v>5.1897071755937159</v>
      </c>
      <c r="C83" s="16">
        <v>3.7131770194154106</v>
      </c>
      <c r="D83" s="16">
        <v>0.68104832160248063</v>
      </c>
      <c r="E83" s="16">
        <v>3.3351970501088255</v>
      </c>
      <c r="F83" s="16">
        <v>3.0622749748525093</v>
      </c>
    </row>
    <row r="84" spans="1:6" x14ac:dyDescent="0.25">
      <c r="A84" s="16" t="s">
        <v>79</v>
      </c>
      <c r="B84" s="16">
        <v>5.5757926164223379</v>
      </c>
      <c r="C84" s="16">
        <v>3.8117646969774608</v>
      </c>
      <c r="D84" s="16">
        <v>0.83050016882326294</v>
      </c>
      <c r="E84" s="16">
        <v>3.4065885874822897</v>
      </c>
      <c r="F84" s="16">
        <v>3.2793259094882581</v>
      </c>
    </row>
    <row r="85" spans="1:6" x14ac:dyDescent="0.25">
      <c r="A85" s="16" t="s">
        <v>80</v>
      </c>
      <c r="B85" s="16">
        <v>6.2036647259532893</v>
      </c>
      <c r="C85" s="16">
        <v>3.8280195190949438</v>
      </c>
      <c r="D85" s="16">
        <v>1.0325380495741063</v>
      </c>
      <c r="E85" s="16">
        <v>5.7214231237294522</v>
      </c>
      <c r="F85" s="16">
        <v>4.0005147067326083</v>
      </c>
    </row>
    <row r="86" spans="1:6" x14ac:dyDescent="0.25">
      <c r="A86" s="16" t="s">
        <v>81</v>
      </c>
      <c r="B86" s="16">
        <v>6.9475366155555864</v>
      </c>
      <c r="C86" s="16">
        <v>4.4494030506812807</v>
      </c>
      <c r="D86" s="16">
        <v>1.2753913038056912</v>
      </c>
      <c r="E86" s="16">
        <v>5.919015917957033</v>
      </c>
      <c r="F86" s="16">
        <v>4.5118129062229482</v>
      </c>
    </row>
    <row r="87" spans="1:6" x14ac:dyDescent="0.25">
      <c r="A87" s="16" t="s">
        <v>82</v>
      </c>
      <c r="B87" s="16">
        <v>6.9695956829805406</v>
      </c>
      <c r="C87" s="16">
        <v>4.8686249200952236</v>
      </c>
      <c r="D87" s="16">
        <v>1.5370316556917749</v>
      </c>
      <c r="E87" s="16">
        <v>3.9693949947854308</v>
      </c>
      <c r="F87" s="16">
        <v>4.4280805955489004</v>
      </c>
    </row>
    <row r="88" spans="1:6" x14ac:dyDescent="0.25">
      <c r="A88" s="16" t="s">
        <v>83</v>
      </c>
      <c r="B88" s="16">
        <v>2.6673371935277825</v>
      </c>
      <c r="C88" s="16">
        <v>3.9674303806440312</v>
      </c>
      <c r="D88" s="16">
        <v>1.404900726056225</v>
      </c>
      <c r="E88" s="16">
        <v>2.5548807352719511</v>
      </c>
      <c r="F88" s="16">
        <v>3.0414692696003889</v>
      </c>
    </row>
    <row r="89" spans="1:6" x14ac:dyDescent="0.25">
      <c r="A89" s="16" t="s">
        <v>84</v>
      </c>
      <c r="B89" s="16">
        <v>2.3170259974068186</v>
      </c>
      <c r="C89" s="16">
        <v>3.4829925212770121</v>
      </c>
      <c r="D89" s="16">
        <v>1.3618614032833813</v>
      </c>
      <c r="E89" s="16">
        <v>1.6076197973378512</v>
      </c>
      <c r="F89" s="16">
        <v>2.6322076461690846</v>
      </c>
    </row>
    <row r="90" spans="1:6" x14ac:dyDescent="0.25">
      <c r="A90" s="16" t="s">
        <v>85</v>
      </c>
      <c r="B90" s="16">
        <v>2.2256042061843204</v>
      </c>
      <c r="C90" s="16">
        <v>3.9424648013411878</v>
      </c>
      <c r="D90" s="16">
        <v>1.265769177124954</v>
      </c>
      <c r="E90" s="16">
        <v>2.699754748857413</v>
      </c>
      <c r="F90" s="16">
        <v>2.8840727816071579</v>
      </c>
    </row>
    <row r="91" spans="1:6" x14ac:dyDescent="0.25">
      <c r="A91" s="16" t="s">
        <v>86</v>
      </c>
      <c r="B91" s="16">
        <v>2.1695594289096927</v>
      </c>
      <c r="C91" s="16">
        <v>3.6613649289945549</v>
      </c>
      <c r="D91" s="16">
        <v>1.233789806290138</v>
      </c>
      <c r="E91" s="16">
        <v>3.0400633275061488</v>
      </c>
      <c r="F91" s="16">
        <v>2.8443767434638407</v>
      </c>
    </row>
    <row r="92" spans="1:6" x14ac:dyDescent="0.25">
      <c r="A92" s="16" t="s">
        <v>87</v>
      </c>
      <c r="B92" s="16">
        <v>2.2225439700400647</v>
      </c>
      <c r="C92" s="16">
        <v>3.8371070135692871</v>
      </c>
      <c r="D92" s="16">
        <v>1.311643718550856</v>
      </c>
      <c r="E92" s="16">
        <v>2.9994234690118615</v>
      </c>
      <c r="F92" s="16">
        <v>2.9481387911902659</v>
      </c>
    </row>
    <row r="93" spans="1:6" x14ac:dyDescent="0.25">
      <c r="A93" s="16" t="s">
        <v>88</v>
      </c>
      <c r="B93" s="16">
        <v>1.7522060635565457</v>
      </c>
      <c r="C93" s="16">
        <v>3.1716748462461011</v>
      </c>
      <c r="D93" s="16">
        <v>1.2772473625396297</v>
      </c>
      <c r="E93" s="16">
        <v>1.4808028442919348</v>
      </c>
      <c r="F93" s="16">
        <v>2.3626192179555785</v>
      </c>
    </row>
    <row r="94" spans="1:6" x14ac:dyDescent="0.25">
      <c r="A94" s="16" t="s">
        <v>89</v>
      </c>
      <c r="B94" s="16">
        <v>1.2361496291289162</v>
      </c>
      <c r="C94" s="16">
        <v>2.7571811195816718</v>
      </c>
      <c r="D94" s="16">
        <v>1.0264533169596699</v>
      </c>
      <c r="E94" s="16">
        <v>0.14692458080078824</v>
      </c>
      <c r="F94" s="16">
        <v>1.7159468352891813</v>
      </c>
    </row>
    <row r="95" spans="1:6" x14ac:dyDescent="0.25">
      <c r="A95" s="16" t="s">
        <v>90</v>
      </c>
      <c r="B95" s="16">
        <v>1.2361497093151002</v>
      </c>
      <c r="C95" s="16">
        <v>2.5139554593302291</v>
      </c>
      <c r="D95" s="16">
        <v>0.93179517479861906</v>
      </c>
      <c r="E95" s="16">
        <v>0.1328441444388721</v>
      </c>
      <c r="F95" s="16">
        <v>1.5810135922600521</v>
      </c>
    </row>
    <row r="96" spans="1:6" x14ac:dyDescent="0.25">
      <c r="A96" s="16" t="s">
        <v>91</v>
      </c>
      <c r="B96" s="16">
        <v>1.2361496942092431</v>
      </c>
      <c r="C96" s="16">
        <v>2.1451419100554796</v>
      </c>
      <c r="D96" s="16">
        <v>0.9928946749883778</v>
      </c>
      <c r="E96" s="16">
        <v>0.5814226772013823</v>
      </c>
      <c r="F96" s="16">
        <v>1.6166891393788045</v>
      </c>
    </row>
    <row r="97" spans="1:6" x14ac:dyDescent="0.25">
      <c r="A97" s="16" t="s">
        <v>92</v>
      </c>
      <c r="B97" s="16">
        <v>1.3161912684199242</v>
      </c>
      <c r="C97" s="16">
        <v>3.020740528299811</v>
      </c>
      <c r="D97" s="16">
        <v>1.0950269355506959</v>
      </c>
      <c r="E97" s="16">
        <v>1.221375179416629</v>
      </c>
      <c r="F97" s="16">
        <v>2.0619744612003341</v>
      </c>
    </row>
    <row r="98" spans="1:6" x14ac:dyDescent="0.25">
      <c r="A98" s="16" t="s">
        <v>93</v>
      </c>
      <c r="B98" s="16">
        <v>4.201169115545393</v>
      </c>
      <c r="C98" s="16">
        <v>3.2205289009707401</v>
      </c>
      <c r="D98" s="16">
        <v>1.2035332528274287</v>
      </c>
      <c r="E98" s="16">
        <v>1.3335759328932881</v>
      </c>
      <c r="F98" s="16">
        <v>2.7338492905418978</v>
      </c>
    </row>
    <row r="99" spans="1:6" x14ac:dyDescent="0.25">
      <c r="A99" s="16" t="s">
        <v>94</v>
      </c>
      <c r="B99" s="16">
        <v>4.500322000883159</v>
      </c>
      <c r="C99" s="16">
        <v>3.7659238815725486</v>
      </c>
      <c r="D99" s="16">
        <v>1.1808184229889849</v>
      </c>
      <c r="E99" s="16">
        <v>2.8074425233292661</v>
      </c>
      <c r="F99" s="16">
        <v>3.2070148132081768</v>
      </c>
    </row>
    <row r="100" spans="1:6" x14ac:dyDescent="0.25">
      <c r="A100" s="16" t="s">
        <v>95</v>
      </c>
      <c r="B100" s="16">
        <v>5.1815505734716467</v>
      </c>
      <c r="C100" s="16">
        <v>4.2013072257674438</v>
      </c>
      <c r="D100" s="16">
        <v>1.1724965482185421</v>
      </c>
      <c r="E100" s="16">
        <v>1.2626860891413507</v>
      </c>
      <c r="F100" s="16">
        <v>3.1321840589456476</v>
      </c>
    </row>
    <row r="101" spans="1:6" x14ac:dyDescent="0.25">
      <c r="A101" s="16" t="s">
        <v>96</v>
      </c>
      <c r="B101" s="16">
        <v>4.5364853461606582</v>
      </c>
      <c r="C101" s="16">
        <v>4.6839037072523073</v>
      </c>
      <c r="D101" s="16">
        <v>1.1204021950044847</v>
      </c>
      <c r="E101" s="16">
        <v>0.88200125721948353</v>
      </c>
      <c r="F101" s="16">
        <v>3.0303667178336156</v>
      </c>
    </row>
    <row r="102" spans="1:6" x14ac:dyDescent="0.25">
      <c r="A102" s="16" t="s">
        <v>97</v>
      </c>
      <c r="B102" s="16">
        <v>4.4641243521796969</v>
      </c>
      <c r="C102" s="16">
        <v>3.984580669727098</v>
      </c>
      <c r="D102" s="16">
        <v>1.5375281274459132</v>
      </c>
      <c r="E102" s="16">
        <v>1.1017606577079841</v>
      </c>
      <c r="F102" s="16">
        <v>3.1766801073018498</v>
      </c>
    </row>
    <row r="103" spans="1:6" x14ac:dyDescent="0.25">
      <c r="A103" s="16" t="s">
        <v>98</v>
      </c>
      <c r="B103" s="16">
        <v>4.9038571537822655</v>
      </c>
      <c r="C103" s="16">
        <v>3.8558620892482187</v>
      </c>
      <c r="D103" s="16">
        <v>1.3629195891136581</v>
      </c>
      <c r="E103" s="16">
        <v>1.6051407558864397</v>
      </c>
      <c r="F103" s="16">
        <v>3.1960413321566787</v>
      </c>
    </row>
    <row r="104" spans="1:6" x14ac:dyDescent="0.25">
      <c r="A104" s="16" t="s">
        <v>99</v>
      </c>
      <c r="B104" s="16">
        <v>6.3677786078268284</v>
      </c>
      <c r="C104" s="16">
        <v>4.0632595307360004</v>
      </c>
      <c r="D104" s="16">
        <v>1.3709366496553566</v>
      </c>
      <c r="E104" s="16">
        <v>1.0015202966310033</v>
      </c>
      <c r="F104" s="16">
        <v>3.4001830337933874</v>
      </c>
    </row>
    <row r="105" spans="1:6" x14ac:dyDescent="0.25">
      <c r="A105" s="16" t="s">
        <v>100</v>
      </c>
      <c r="B105" s="16">
        <v>8.9862307745971268</v>
      </c>
      <c r="C105" s="16">
        <v>4.9188044543978195</v>
      </c>
      <c r="D105" s="16">
        <v>1.5147362407804783</v>
      </c>
      <c r="E105" s="16">
        <v>1.8482493849668367</v>
      </c>
      <c r="F105" s="16">
        <v>4.3677607245249916</v>
      </c>
    </row>
    <row r="106" spans="1:6" x14ac:dyDescent="0.25">
      <c r="A106" s="16" t="s">
        <v>101</v>
      </c>
      <c r="B106" s="16">
        <v>7.999151644760901</v>
      </c>
      <c r="C106" s="16">
        <v>5.1129271692840774</v>
      </c>
      <c r="D106" s="16">
        <v>1.7362201403835711</v>
      </c>
      <c r="E106" s="16">
        <v>1.8194526238089512</v>
      </c>
      <c r="F106" s="16">
        <v>4.3949091129410141</v>
      </c>
    </row>
    <row r="107" spans="1:6" x14ac:dyDescent="0.25">
      <c r="A107" s="16" t="s">
        <v>102</v>
      </c>
      <c r="B107" s="16">
        <v>7.7055316040736397</v>
      </c>
      <c r="C107" s="16">
        <v>5.0204785646223344</v>
      </c>
      <c r="D107" s="16">
        <v>1.6963868804481967</v>
      </c>
      <c r="E107" s="16">
        <v>1.7577406043064492</v>
      </c>
      <c r="F107" s="16">
        <v>4.2768631364633594</v>
      </c>
    </row>
    <row r="108" spans="1:6" x14ac:dyDescent="0.25">
      <c r="A108" s="16" t="s">
        <v>103</v>
      </c>
      <c r="B108" s="16">
        <v>6.1942998935714311</v>
      </c>
      <c r="C108" s="16">
        <v>4.2619397305132445</v>
      </c>
      <c r="D108" s="16">
        <v>1.6731250390287133</v>
      </c>
      <c r="E108" s="16">
        <v>1.729747828784046</v>
      </c>
      <c r="F108" s="16">
        <v>3.7829280359939754</v>
      </c>
    </row>
    <row r="109" spans="1:6" x14ac:dyDescent="0.25">
      <c r="A109" s="16" t="s">
        <v>104</v>
      </c>
      <c r="B109" s="16">
        <v>6.8463319677174024</v>
      </c>
      <c r="C109" s="16">
        <v>5.0315483916001735</v>
      </c>
      <c r="D109" s="16">
        <v>2.2038003102018813</v>
      </c>
      <c r="E109" s="16">
        <v>2.0088940284811825</v>
      </c>
      <c r="F109" s="16">
        <v>4.5399049312559265</v>
      </c>
    </row>
    <row r="110" spans="1:6" x14ac:dyDescent="0.25">
      <c r="A110" s="16" t="s">
        <v>105</v>
      </c>
      <c r="B110" s="16">
        <v>7.2810190217319501</v>
      </c>
      <c r="C110" s="16">
        <v>5.0751296729996076</v>
      </c>
      <c r="D110" s="16">
        <v>2.8518177700254315</v>
      </c>
      <c r="E110" s="16">
        <v>2.1097751910091214</v>
      </c>
      <c r="F110" s="16">
        <v>5.1156155933019622</v>
      </c>
    </row>
    <row r="111" spans="1:6" x14ac:dyDescent="0.25">
      <c r="A111" s="16" t="s">
        <v>106</v>
      </c>
      <c r="B111" s="16">
        <v>9.4544586146847269</v>
      </c>
      <c r="C111" s="16">
        <v>5.2758349058024088</v>
      </c>
      <c r="D111" s="16">
        <v>2.5789497002304604</v>
      </c>
      <c r="E111" s="16">
        <v>2.6159819973221596</v>
      </c>
      <c r="F111" s="16">
        <v>5.4635195306996733</v>
      </c>
    </row>
    <row r="112" spans="1:6" x14ac:dyDescent="0.25">
      <c r="A112" s="16" t="s">
        <v>107</v>
      </c>
      <c r="B112" s="13">
        <v>12.171256202958634</v>
      </c>
      <c r="C112" s="16">
        <v>6.9548737799259586</v>
      </c>
      <c r="D112" s="16">
        <v>2.9123214253468581</v>
      </c>
      <c r="E112" s="16">
        <v>3.6894190868512169</v>
      </c>
      <c r="F112" s="16">
        <v>6.8469575079857332</v>
      </c>
    </row>
    <row r="113" spans="1:6" x14ac:dyDescent="0.25">
      <c r="A113" s="16" t="s">
        <v>108</v>
      </c>
      <c r="B113" s="13">
        <v>13.257976434851054</v>
      </c>
      <c r="C113" s="16">
        <v>7.3782100439203191</v>
      </c>
      <c r="D113" s="16">
        <v>3.133575335919478</v>
      </c>
      <c r="E113" s="16">
        <v>4.1464237008315212</v>
      </c>
      <c r="F113" s="16">
        <v>7.4036296219651279</v>
      </c>
    </row>
    <row r="114" spans="1:6" x14ac:dyDescent="0.25">
      <c r="A114" s="16" t="s">
        <v>109</v>
      </c>
      <c r="B114" s="13">
        <v>11.7365687141252</v>
      </c>
      <c r="C114" s="16">
        <v>6.9009167645004803</v>
      </c>
      <c r="D114" s="16">
        <v>3.2720326704326492</v>
      </c>
      <c r="E114" s="16">
        <v>4.5247430823106249</v>
      </c>
      <c r="F114" s="16">
        <v>7.1787575577904859</v>
      </c>
    </row>
    <row r="115" spans="1:6" x14ac:dyDescent="0.25">
      <c r="A115" s="16" t="s">
        <v>110</v>
      </c>
      <c r="B115" s="13">
        <v>14.053560852020064</v>
      </c>
      <c r="C115" s="16">
        <v>7.6790566759109584</v>
      </c>
      <c r="D115" s="16">
        <v>3.4412240856027747</v>
      </c>
      <c r="E115" s="16">
        <v>5.3944206791731482</v>
      </c>
      <c r="F115" s="16">
        <v>8.0945249927707383</v>
      </c>
    </row>
    <row r="116" spans="1:6" x14ac:dyDescent="0.25">
      <c r="A116" s="16" t="s">
        <v>111</v>
      </c>
      <c r="B116" s="13">
        <v>13.612253780609025</v>
      </c>
      <c r="C116" s="16">
        <v>6.652907977721501</v>
      </c>
      <c r="D116" s="16">
        <v>3.0607128473184217</v>
      </c>
      <c r="E116" s="16">
        <v>6.1109964510471562</v>
      </c>
      <c r="F116" s="16">
        <v>7.567843282160986</v>
      </c>
    </row>
    <row r="117" spans="1:6" x14ac:dyDescent="0.25">
      <c r="A117" s="16" t="s">
        <v>112</v>
      </c>
      <c r="B117" s="13">
        <v>13.988452122491964</v>
      </c>
      <c r="C117" s="16">
        <v>7.2906646565356832</v>
      </c>
      <c r="D117" s="16">
        <v>3.7116677387748265</v>
      </c>
      <c r="E117" s="16">
        <v>6.6211538449225245</v>
      </c>
      <c r="F117" s="16">
        <v>8.1223554455154972</v>
      </c>
    </row>
    <row r="118" spans="1:6" x14ac:dyDescent="0.25">
      <c r="A118" s="16" t="s">
        <v>113</v>
      </c>
      <c r="B118" s="13">
        <v>17.26751993493323</v>
      </c>
      <c r="C118" s="16">
        <v>7.9662589587617543</v>
      </c>
      <c r="D118" s="16">
        <v>4.5544783124020229</v>
      </c>
      <c r="E118" s="16">
        <v>6.5283125176062651</v>
      </c>
      <c r="F118" s="16">
        <v>9.5860488676654896</v>
      </c>
    </row>
    <row r="119" spans="1:6" x14ac:dyDescent="0.25">
      <c r="A119" s="16" t="s">
        <v>114</v>
      </c>
      <c r="B119" s="13">
        <v>18.337211982401222</v>
      </c>
      <c r="C119" s="16">
        <v>10.090333611199112</v>
      </c>
      <c r="D119" s="16">
        <v>4.9429775460448138</v>
      </c>
      <c r="E119" s="16">
        <v>6.2859012591111911</v>
      </c>
      <c r="F119" s="13">
        <v>10.67848280956988</v>
      </c>
    </row>
    <row r="120" spans="1:6" x14ac:dyDescent="0.25">
      <c r="A120" s="16" t="s">
        <v>115</v>
      </c>
      <c r="B120" s="13">
        <v>19.849429488819879</v>
      </c>
      <c r="C120" s="13">
        <v>12.363015735642305</v>
      </c>
      <c r="D120" s="16">
        <v>4.8906849084215596</v>
      </c>
      <c r="E120" s="16">
        <v>7.4845984172238538</v>
      </c>
      <c r="F120" s="13">
        <v>11.905879783230949</v>
      </c>
    </row>
    <row r="121" spans="1:6" x14ac:dyDescent="0.25">
      <c r="A121" s="16" t="s">
        <v>116</v>
      </c>
      <c r="B121" s="13">
        <v>23.207269644429086</v>
      </c>
      <c r="C121" s="13">
        <v>14.525748961512001</v>
      </c>
      <c r="D121" s="16">
        <v>4.9513187894248327</v>
      </c>
      <c r="E121" s="16">
        <v>8.764670878322935</v>
      </c>
      <c r="F121" s="13">
        <v>13.697720794294378</v>
      </c>
    </row>
    <row r="122" spans="1:6" x14ac:dyDescent="0.25">
      <c r="A122" s="16" t="s">
        <v>117</v>
      </c>
      <c r="B122" s="13">
        <v>24.719596056040984</v>
      </c>
      <c r="C122" s="13">
        <v>17.756572567113007</v>
      </c>
      <c r="D122" s="16">
        <v>7.542470159184524</v>
      </c>
      <c r="E122" s="13">
        <v>11.015568879971461</v>
      </c>
      <c r="F122" s="13">
        <v>16.139695996866557</v>
      </c>
    </row>
    <row r="123" spans="1:6" x14ac:dyDescent="0.25">
      <c r="A123" s="16" t="s">
        <v>118</v>
      </c>
      <c r="B123" s="13">
        <v>25.848712423554478</v>
      </c>
      <c r="C123" s="13">
        <v>21.259555125762127</v>
      </c>
      <c r="D123" s="16">
        <v>9.8242250629301591</v>
      </c>
      <c r="E123" s="13">
        <v>12.442894354081167</v>
      </c>
      <c r="F123" s="13">
        <v>18.396761838680337</v>
      </c>
    </row>
    <row r="124" spans="1:6" x14ac:dyDescent="0.25">
      <c r="A124" s="16" t="s">
        <v>119</v>
      </c>
      <c r="B124" s="13">
        <v>24.577795707774005</v>
      </c>
      <c r="C124" s="13">
        <v>26.597335301934329</v>
      </c>
      <c r="D124" s="16">
        <v>9.8197843078619425</v>
      </c>
      <c r="E124" s="13">
        <v>15.276245193975548</v>
      </c>
      <c r="F124" s="13">
        <v>19.86287081487885</v>
      </c>
    </row>
    <row r="125" spans="1:6" x14ac:dyDescent="0.25">
      <c r="A125" s="16" t="s">
        <v>120</v>
      </c>
      <c r="B125" s="13">
        <v>27.999581154515532</v>
      </c>
      <c r="C125" s="13">
        <v>28.67911747006109</v>
      </c>
      <c r="D125" s="13">
        <v>10.530812605930334</v>
      </c>
      <c r="E125" s="13">
        <v>16.275942428895391</v>
      </c>
      <c r="F125" s="13">
        <v>21.83824071685796</v>
      </c>
    </row>
    <row r="126" spans="1:6" x14ac:dyDescent="0.25">
      <c r="A126" s="16" t="s">
        <v>121</v>
      </c>
      <c r="B126" s="13">
        <v>30.564884948654651</v>
      </c>
      <c r="C126" s="13">
        <v>30.741146583239718</v>
      </c>
      <c r="D126" s="13">
        <v>12.421242652706461</v>
      </c>
      <c r="E126" s="13">
        <v>18.672517528630461</v>
      </c>
      <c r="F126" s="13">
        <v>24.019595979832616</v>
      </c>
    </row>
    <row r="127" spans="1:6" x14ac:dyDescent="0.25">
      <c r="A127" s="16" t="s">
        <v>122</v>
      </c>
      <c r="B127" s="13">
        <v>29.747998645192325</v>
      </c>
      <c r="C127" s="13">
        <v>32.145859658192578</v>
      </c>
      <c r="D127" s="13">
        <v>13.020092198663157</v>
      </c>
      <c r="E127" s="13">
        <v>19.5174476033357</v>
      </c>
      <c r="F127" s="13">
        <v>24.458450918977665</v>
      </c>
    </row>
    <row r="128" spans="1:6" x14ac:dyDescent="0.25">
      <c r="A128" s="16" t="s">
        <v>123</v>
      </c>
      <c r="B128" s="13">
        <v>28.779249202663873</v>
      </c>
      <c r="C128" s="13">
        <v>32.55705026073516</v>
      </c>
      <c r="D128" s="13">
        <v>12.901367064030847</v>
      </c>
      <c r="E128" s="13">
        <v>18.094671840986123</v>
      </c>
      <c r="F128" s="13">
        <v>24.161115609868151</v>
      </c>
    </row>
    <row r="129" spans="1:6" x14ac:dyDescent="0.25">
      <c r="A129" s="16" t="s">
        <v>124</v>
      </c>
      <c r="B129" s="13">
        <v>33.703840486264156</v>
      </c>
      <c r="C129" s="13">
        <v>38.516983213900915</v>
      </c>
      <c r="D129" s="13">
        <v>16.411482054515229</v>
      </c>
      <c r="E129" s="13">
        <v>24.315758208180444</v>
      </c>
      <c r="F129" s="13">
        <v>29.041942740408206</v>
      </c>
    </row>
    <row r="130" spans="1:6" x14ac:dyDescent="0.25">
      <c r="A130" s="16" t="s">
        <v>125</v>
      </c>
      <c r="B130" s="13">
        <v>38.988717014098796</v>
      </c>
      <c r="C130" s="13">
        <v>43.705631753598894</v>
      </c>
      <c r="D130" s="13">
        <v>19.688400418763322</v>
      </c>
      <c r="E130" s="13">
        <v>32.798846227945056</v>
      </c>
      <c r="F130" s="13">
        <v>33.867696194464244</v>
      </c>
    </row>
    <row r="131" spans="1:6" x14ac:dyDescent="0.25">
      <c r="A131" s="16" t="s">
        <v>126</v>
      </c>
      <c r="B131" s="13">
        <v>41.708337190535964</v>
      </c>
      <c r="C131" s="13">
        <v>47.280410232890304</v>
      </c>
      <c r="D131" s="13">
        <v>22.573325333178591</v>
      </c>
      <c r="E131" s="13">
        <v>39.392898043380875</v>
      </c>
      <c r="F131" s="13">
        <v>37.16507117112419</v>
      </c>
    </row>
    <row r="132" spans="1:6" x14ac:dyDescent="0.25">
      <c r="A132" s="16" t="s">
        <v>127</v>
      </c>
      <c r="B132" s="13">
        <v>39.819632515959256</v>
      </c>
      <c r="C132" s="13">
        <v>47.959434260955646</v>
      </c>
      <c r="D132" s="13">
        <v>21.823150224124696</v>
      </c>
      <c r="E132" s="13">
        <v>42.270881548201281</v>
      </c>
      <c r="F132" s="13">
        <v>36.758386272148051</v>
      </c>
    </row>
    <row r="133" spans="1:6" x14ac:dyDescent="0.25">
      <c r="A133" s="16" t="s">
        <v>128</v>
      </c>
      <c r="B133" s="13">
        <v>40.215573729021372</v>
      </c>
      <c r="C133" s="13">
        <v>47.433096737484519</v>
      </c>
      <c r="D133" s="13">
        <v>22.211821617366496</v>
      </c>
      <c r="E133" s="13">
        <v>42.580000902518556</v>
      </c>
      <c r="F133" s="13">
        <v>36.859029245631952</v>
      </c>
    </row>
    <row r="134" spans="1:6" x14ac:dyDescent="0.25">
      <c r="A134" s="16" t="s">
        <v>129</v>
      </c>
      <c r="B134" s="13">
        <v>40.046432976700729</v>
      </c>
      <c r="C134" s="13">
        <v>47.784189023253546</v>
      </c>
      <c r="D134" s="13">
        <v>22.650274580781122</v>
      </c>
      <c r="E134" s="13">
        <v>45.978011590362485</v>
      </c>
      <c r="F134" s="13">
        <v>37.284392682403819</v>
      </c>
    </row>
    <row r="135" spans="1:6" x14ac:dyDescent="0.25">
      <c r="A135" s="16" t="s">
        <v>130</v>
      </c>
      <c r="B135" s="13">
        <v>38.231136426088518</v>
      </c>
      <c r="C135" s="13">
        <v>48.464063291915792</v>
      </c>
      <c r="D135" s="13">
        <v>23.20519091188703</v>
      </c>
      <c r="E135" s="13">
        <v>44.251481567748357</v>
      </c>
      <c r="F135" s="13">
        <v>37.010498249993717</v>
      </c>
    </row>
    <row r="136" spans="1:6" x14ac:dyDescent="0.25">
      <c r="A136" s="16" t="s">
        <v>131</v>
      </c>
      <c r="B136" s="13">
        <v>35.921216383173437</v>
      </c>
      <c r="C136" s="13">
        <v>48.171726263787377</v>
      </c>
      <c r="D136" s="13">
        <v>22.814584095979104</v>
      </c>
      <c r="E136" s="13">
        <v>42.882650044780192</v>
      </c>
      <c r="F136" s="13">
        <v>36.005852036717592</v>
      </c>
    </row>
    <row r="137" spans="1:6" x14ac:dyDescent="0.25">
      <c r="A137" s="16" t="s">
        <v>132</v>
      </c>
      <c r="B137" s="13">
        <v>35.914163089778661</v>
      </c>
      <c r="C137" s="13">
        <v>49.046461630660311</v>
      </c>
      <c r="D137" s="13">
        <v>25.042638776777824</v>
      </c>
      <c r="E137" s="13">
        <v>44.246124056580925</v>
      </c>
      <c r="F137" s="13">
        <v>37.080134905752502</v>
      </c>
    </row>
    <row r="138" spans="1:6" x14ac:dyDescent="0.25">
      <c r="A138" s="16" t="s">
        <v>133</v>
      </c>
      <c r="B138" s="13">
        <v>40.314485581402423</v>
      </c>
      <c r="C138" s="13">
        <v>42.929204597580366</v>
      </c>
      <c r="D138" s="13">
        <v>23.428913319545508</v>
      </c>
      <c r="E138" s="13">
        <v>45.144860101711032</v>
      </c>
      <c r="F138" s="13">
        <v>36.047153580057078</v>
      </c>
    </row>
    <row r="139" spans="1:6" x14ac:dyDescent="0.25">
      <c r="A139" s="16" t="s">
        <v>134</v>
      </c>
      <c r="B139" s="13">
        <v>39.770134580494584</v>
      </c>
      <c r="C139" s="13">
        <v>44.750920833590882</v>
      </c>
      <c r="D139" s="13">
        <v>23.720070688451003</v>
      </c>
      <c r="E139" s="13">
        <v>49.22495633621228</v>
      </c>
      <c r="F139" s="13">
        <v>36.815560872541809</v>
      </c>
    </row>
    <row r="140" spans="1:6" x14ac:dyDescent="0.25">
      <c r="A140" s="16" t="s">
        <v>135</v>
      </c>
      <c r="B140" s="13">
        <v>37.286275980272265</v>
      </c>
      <c r="C140" s="13">
        <v>45.471063521395195</v>
      </c>
      <c r="D140" s="13">
        <v>24.071324543797964</v>
      </c>
      <c r="E140" s="13">
        <v>42.419097576782541</v>
      </c>
      <c r="F140" s="13">
        <v>35.948230501431695</v>
      </c>
    </row>
    <row r="141" spans="1:6" x14ac:dyDescent="0.25">
      <c r="A141" s="16" t="s">
        <v>136</v>
      </c>
      <c r="B141" s="13">
        <v>34.479655547250672</v>
      </c>
      <c r="C141" s="13">
        <v>42.930072248832865</v>
      </c>
      <c r="D141" s="13">
        <v>23.674879083678878</v>
      </c>
      <c r="E141" s="13">
        <v>31.641021222629</v>
      </c>
      <c r="F141" s="13">
        <v>33.463641206223528</v>
      </c>
    </row>
    <row r="142" spans="1:6" x14ac:dyDescent="0.25">
      <c r="A142" s="16" t="s">
        <v>137</v>
      </c>
      <c r="B142" s="13">
        <v>32.873067364708845</v>
      </c>
      <c r="C142" s="13">
        <v>46.384907237220233</v>
      </c>
      <c r="D142" s="13">
        <v>27.537626868610793</v>
      </c>
      <c r="E142" s="13">
        <v>34.793013732424136</v>
      </c>
      <c r="F142" s="13">
        <v>35.500996586736072</v>
      </c>
    </row>
    <row r="143" spans="1:6" x14ac:dyDescent="0.25">
      <c r="A143" s="16" t="s">
        <v>138</v>
      </c>
      <c r="B143" s="13">
        <v>33.612629191208875</v>
      </c>
      <c r="C143" s="13">
        <v>52.230914938672626</v>
      </c>
      <c r="D143" s="13">
        <v>31.279324684425351</v>
      </c>
      <c r="E143" s="13">
        <v>38.981565222245464</v>
      </c>
      <c r="F143" s="13">
        <v>39.021545134044651</v>
      </c>
    </row>
    <row r="144" spans="1:6" x14ac:dyDescent="0.25">
      <c r="A144" s="16" t="s">
        <v>139</v>
      </c>
      <c r="B144" s="13">
        <v>37.850392170578928</v>
      </c>
      <c r="C144" s="13">
        <v>58.26526407777007</v>
      </c>
      <c r="D144" s="13">
        <v>37.8290784513472</v>
      </c>
      <c r="E144" s="13">
        <v>49.850914213462985</v>
      </c>
      <c r="F144" s="13">
        <v>45.001213702795994</v>
      </c>
    </row>
    <row r="145" spans="1:6" x14ac:dyDescent="0.25">
      <c r="A145" s="16" t="s">
        <v>140</v>
      </c>
      <c r="B145" s="13">
        <v>44.431236632533086</v>
      </c>
      <c r="C145" s="13">
        <v>65.230701558301774</v>
      </c>
      <c r="D145" s="13">
        <v>44.233583306804206</v>
      </c>
      <c r="E145" s="13">
        <v>59.17143073900575</v>
      </c>
      <c r="F145" s="13">
        <v>51.828220696681512</v>
      </c>
    </row>
    <row r="146" spans="1:6" x14ac:dyDescent="0.25">
      <c r="A146" s="16" t="s">
        <v>141</v>
      </c>
      <c r="B146" s="13">
        <v>48.367404534744928</v>
      </c>
      <c r="C146" s="13">
        <v>78.811376315688094</v>
      </c>
      <c r="D146" s="13">
        <v>49.792422115568286</v>
      </c>
      <c r="E146" s="13">
        <v>66.786722299344262</v>
      </c>
      <c r="F146" s="13">
        <v>59.532317769211829</v>
      </c>
    </row>
    <row r="147" spans="1:6" x14ac:dyDescent="0.25">
      <c r="A147" s="16" t="s">
        <v>142</v>
      </c>
      <c r="B147" s="13">
        <v>53.885735843981031</v>
      </c>
      <c r="C147" s="13">
        <v>87.112336379621468</v>
      </c>
      <c r="D147" s="13">
        <v>51.172971077230258</v>
      </c>
      <c r="E147" s="13">
        <v>66.28870486486656</v>
      </c>
      <c r="F147" s="13">
        <v>64.191364327981688</v>
      </c>
    </row>
    <row r="148" spans="1:6" x14ac:dyDescent="0.25">
      <c r="A148" s="16" t="s">
        <v>143</v>
      </c>
      <c r="B148" s="13">
        <v>54.643507344054271</v>
      </c>
      <c r="C148" s="13">
        <v>92.491753288678908</v>
      </c>
      <c r="D148" s="13">
        <v>51.014158540133387</v>
      </c>
      <c r="E148" s="13">
        <v>65.076951546665924</v>
      </c>
      <c r="F148" s="13">
        <v>65.963437297326777</v>
      </c>
    </row>
    <row r="149" spans="1:6" x14ac:dyDescent="0.25">
      <c r="A149" s="16" t="s">
        <v>144</v>
      </c>
      <c r="B149" s="13">
        <v>55.081477079370423</v>
      </c>
      <c r="C149" s="13">
        <v>87.134295029611536</v>
      </c>
      <c r="D149" s="13">
        <v>49.756355931969054</v>
      </c>
      <c r="E149" s="13">
        <v>60.794820817715312</v>
      </c>
      <c r="F149" s="13">
        <v>63.739128148236766</v>
      </c>
    </row>
    <row r="150" spans="1:6" x14ac:dyDescent="0.25">
      <c r="A150" s="16" t="s">
        <v>145</v>
      </c>
      <c r="B150" s="13">
        <v>54.922355681212608</v>
      </c>
      <c r="C150" s="13">
        <v>78.762721933462188</v>
      </c>
      <c r="D150" s="13">
        <v>41.479636235704717</v>
      </c>
      <c r="E150" s="13">
        <v>49.632261905391708</v>
      </c>
      <c r="F150" s="13">
        <v>57.690607291689581</v>
      </c>
    </row>
    <row r="151" spans="1:6" x14ac:dyDescent="0.25">
      <c r="A151" s="16" t="s">
        <v>146</v>
      </c>
      <c r="B151" s="13">
        <v>58.181997534819388</v>
      </c>
      <c r="C151" s="13">
        <v>80.064680299792954</v>
      </c>
      <c r="D151" s="13">
        <v>42.664166787808512</v>
      </c>
      <c r="E151" s="13">
        <v>54.979203651510716</v>
      </c>
      <c r="F151" s="13">
        <v>59.815877916877113</v>
      </c>
    </row>
    <row r="152" spans="1:6" x14ac:dyDescent="0.25">
      <c r="A152" s="16" t="s">
        <v>147</v>
      </c>
      <c r="B152" s="13">
        <v>66.122550301812566</v>
      </c>
      <c r="C152" s="13">
        <v>84.006122201475122</v>
      </c>
      <c r="D152" s="13">
        <v>47.755330159494441</v>
      </c>
      <c r="E152" s="13">
        <v>61.613939558289765</v>
      </c>
      <c r="F152" s="13">
        <v>65.512159882151551</v>
      </c>
    </row>
    <row r="153" spans="1:6" x14ac:dyDescent="0.25">
      <c r="A153" s="16" t="s">
        <v>148</v>
      </c>
      <c r="B153" s="13">
        <v>71.106960856440239</v>
      </c>
      <c r="C153" s="13">
        <v>78.65546231777752</v>
      </c>
      <c r="D153" s="13">
        <v>52.738004613643504</v>
      </c>
      <c r="E153" s="13">
        <v>64.074505039152541</v>
      </c>
      <c r="F153" s="13">
        <v>67.109462925662072</v>
      </c>
    </row>
    <row r="154" spans="1:6" x14ac:dyDescent="0.25">
      <c r="A154" s="16" t="s">
        <v>149</v>
      </c>
      <c r="B154" s="13">
        <v>73.246584671950956</v>
      </c>
      <c r="C154" s="13">
        <v>81.224418199608536</v>
      </c>
      <c r="D154" s="13">
        <v>56.950292886751782</v>
      </c>
      <c r="E154" s="13">
        <v>77.924351693797846</v>
      </c>
      <c r="F154" s="13">
        <v>70.827610429050964</v>
      </c>
    </row>
    <row r="155" spans="1:6" x14ac:dyDescent="0.25">
      <c r="A155" s="16" t="s">
        <v>150</v>
      </c>
      <c r="B155" s="13">
        <v>81.186638282993059</v>
      </c>
      <c r="C155" s="13">
        <v>87.627850692587032</v>
      </c>
      <c r="D155" s="13">
        <v>64.319645070138193</v>
      </c>
      <c r="E155" s="13">
        <v>91.32755171008445</v>
      </c>
      <c r="F155" s="13">
        <v>78.471157078845906</v>
      </c>
    </row>
    <row r="156" spans="1:6" x14ac:dyDescent="0.25">
      <c r="A156" s="17">
        <v>1999</v>
      </c>
      <c r="B156" s="13">
        <v>89.877485694022511</v>
      </c>
      <c r="C156" s="13">
        <v>95.550016441708408</v>
      </c>
      <c r="D156" s="13">
        <v>69.347178994377728</v>
      </c>
      <c r="E156" s="13">
        <v>107.4141951167895</v>
      </c>
      <c r="F156" s="13">
        <v>86.243874438958784</v>
      </c>
    </row>
    <row r="157" spans="1:6" x14ac:dyDescent="0.25">
      <c r="A157" s="12" t="s">
        <v>155</v>
      </c>
      <c r="B157" s="13">
        <v>110.02242464811067</v>
      </c>
      <c r="C157" s="13">
        <v>89.306701425725507</v>
      </c>
      <c r="D157" s="13">
        <v>73.550780272240473</v>
      </c>
      <c r="E157" s="13">
        <v>122.51678375053255</v>
      </c>
      <c r="F157" s="13">
        <v>92.733882284537188</v>
      </c>
    </row>
    <row r="158" spans="1:6" x14ac:dyDescent="0.25">
      <c r="A158" s="15">
        <v>2001</v>
      </c>
      <c r="B158" s="13">
        <v>116.48833119075445</v>
      </c>
      <c r="C158" s="13">
        <v>95.027638888176909</v>
      </c>
      <c r="D158" s="13">
        <v>74.683268631326257</v>
      </c>
      <c r="E158" s="13">
        <v>119.2490054633122</v>
      </c>
      <c r="F158" s="13">
        <v>96.611359053351578</v>
      </c>
    </row>
    <row r="159" spans="1:6" x14ac:dyDescent="0.25">
      <c r="A159" s="15">
        <v>2002</v>
      </c>
      <c r="B159" s="13">
        <v>123.3979625355858</v>
      </c>
      <c r="C159" s="13">
        <v>100.56772246675146</v>
      </c>
      <c r="D159" s="13">
        <v>76.198747889491528</v>
      </c>
      <c r="E159" s="13">
        <v>113.62499807983987</v>
      </c>
      <c r="F159" s="13">
        <v>100.53177831922957</v>
      </c>
    </row>
    <row r="160" spans="1:6" x14ac:dyDescent="0.25">
      <c r="A160" s="15">
        <v>2003</v>
      </c>
      <c r="B160" s="13">
        <v>133.06958882738013</v>
      </c>
      <c r="C160" s="13">
        <v>105.80463212014784</v>
      </c>
      <c r="D160" s="13">
        <v>80.452795964758849</v>
      </c>
      <c r="E160" s="13">
        <v>123.45790353328559</v>
      </c>
      <c r="F160" s="13">
        <v>107.09951333059246</v>
      </c>
    </row>
    <row r="161" spans="1:13" x14ac:dyDescent="0.25">
      <c r="A161" s="15">
        <v>2004</v>
      </c>
      <c r="B161" s="13">
        <v>139.06764523504077</v>
      </c>
      <c r="C161" s="13">
        <v>110.25154057826971</v>
      </c>
      <c r="D161" s="13">
        <v>83.703953709700869</v>
      </c>
      <c r="E161" s="13">
        <v>133.370791464788</v>
      </c>
      <c r="F161" s="13">
        <v>111.99676066397534</v>
      </c>
    </row>
    <row r="162" spans="1:13" x14ac:dyDescent="0.25">
      <c r="A162" s="15">
        <v>2005</v>
      </c>
      <c r="B162" s="13">
        <v>147.42586935869758</v>
      </c>
      <c r="C162" s="13">
        <v>117.59549695802778</v>
      </c>
      <c r="D162" s="13">
        <v>89.991587251023347</v>
      </c>
      <c r="E162" s="13">
        <v>148.07953996911345</v>
      </c>
      <c r="F162" s="13">
        <v>119.80034182702623</v>
      </c>
    </row>
    <row r="163" spans="1:13" x14ac:dyDescent="0.25">
      <c r="A163" s="15">
        <v>2006</v>
      </c>
      <c r="B163" s="13">
        <v>156.52635531818723</v>
      </c>
      <c r="C163" s="13">
        <v>125.35673386892978</v>
      </c>
      <c r="D163" s="13">
        <v>98.408578939317493</v>
      </c>
      <c r="E163" s="13">
        <v>159.91800739230732</v>
      </c>
      <c r="F163" s="13">
        <v>128.44780685384714</v>
      </c>
    </row>
    <row r="164" spans="1:13" x14ac:dyDescent="0.25">
      <c r="A164" s="15">
        <v>2007</v>
      </c>
      <c r="B164" s="13">
        <v>157.537418897908</v>
      </c>
      <c r="C164" s="13">
        <v>128.80721024228461</v>
      </c>
      <c r="D164" s="13">
        <v>107.61781547676949</v>
      </c>
      <c r="E164" s="13">
        <v>170.80162867519084</v>
      </c>
      <c r="F164" s="13">
        <v>133.50098527762339</v>
      </c>
    </row>
    <row r="165" spans="1:13" x14ac:dyDescent="0.25">
      <c r="A165" s="15">
        <v>2008</v>
      </c>
      <c r="B165" s="13">
        <v>143.95374003070577</v>
      </c>
      <c r="C165" s="13">
        <v>125.28821825291837</v>
      </c>
      <c r="D165" s="13">
        <v>109.70513312529559</v>
      </c>
      <c r="E165" s="13">
        <v>152.7689479495393</v>
      </c>
      <c r="F165" s="13">
        <v>127.76947931214225</v>
      </c>
    </row>
    <row r="166" spans="1:13" x14ac:dyDescent="0.25">
      <c r="A166" s="15">
        <v>2009</v>
      </c>
      <c r="B166" s="13">
        <v>115.01427464115892</v>
      </c>
      <c r="C166" s="13">
        <v>110.28163177805797</v>
      </c>
      <c r="D166" s="13">
        <v>95.665772838288589</v>
      </c>
      <c r="E166" s="13">
        <v>90.068015083391458</v>
      </c>
      <c r="F166" s="13">
        <v>105.68366949880894</v>
      </c>
    </row>
    <row r="167" spans="1:13" x14ac:dyDescent="0.25">
      <c r="A167" s="15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</row>
    <row r="168" spans="1:13" x14ac:dyDescent="0.25">
      <c r="A168" s="15">
        <v>2011</v>
      </c>
      <c r="B168" s="13">
        <v>87.785069380465956</v>
      </c>
      <c r="C168" s="13">
        <v>87.537613872133292</v>
      </c>
      <c r="D168" s="13">
        <v>99.465247790804938</v>
      </c>
      <c r="E168" s="13">
        <v>102.6604269504457</v>
      </c>
      <c r="F168" s="13">
        <v>92.438776034090353</v>
      </c>
    </row>
    <row r="169" spans="1:13" x14ac:dyDescent="0.25">
      <c r="A169" s="15">
        <v>2012</v>
      </c>
      <c r="B169" s="13">
        <v>83.091035178204862</v>
      </c>
      <c r="C169" s="13">
        <v>74.360924600795713</v>
      </c>
      <c r="D169" s="13">
        <v>95.575568527234836</v>
      </c>
      <c r="E169" s="13">
        <v>101.30863850678607</v>
      </c>
      <c r="F169" s="13">
        <v>85.583904171967248</v>
      </c>
    </row>
    <row r="170" spans="1:13" x14ac:dyDescent="0.25">
      <c r="A170" s="15">
        <v>2013</v>
      </c>
      <c r="B170" s="13">
        <v>76.971365822114123</v>
      </c>
      <c r="C170" s="13">
        <v>68.021316440352621</v>
      </c>
      <c r="D170" s="13">
        <v>96.063573104662851</v>
      </c>
      <c r="E170" s="13">
        <v>107.71992094425927</v>
      </c>
      <c r="F170" s="13">
        <v>82.346698529390181</v>
      </c>
    </row>
    <row r="171" spans="1:13" x14ac:dyDescent="0.25">
      <c r="A171" s="15">
        <v>2014</v>
      </c>
      <c r="B171" s="13">
        <v>84.238776482184562</v>
      </c>
      <c r="C171" s="13">
        <v>66.002270574905182</v>
      </c>
      <c r="D171" s="13">
        <v>99.2188588362161</v>
      </c>
      <c r="E171" s="13">
        <v>119.48567515028219</v>
      </c>
      <c r="F171" s="13">
        <v>85.70672630960091</v>
      </c>
    </row>
    <row r="172" spans="1:13" x14ac:dyDescent="0.25">
      <c r="A172" s="15">
        <v>2015</v>
      </c>
      <c r="B172" s="13">
        <v>82.032111175836576</v>
      </c>
      <c r="C172" s="13">
        <v>70.227832685392698</v>
      </c>
      <c r="D172" s="13">
        <v>107.07071047049921</v>
      </c>
      <c r="E172" s="13">
        <v>134.62564552765303</v>
      </c>
      <c r="F172" s="13">
        <v>89.879625525339549</v>
      </c>
    </row>
    <row r="173" spans="1:13" x14ac:dyDescent="0.25">
      <c r="A173" s="15">
        <v>2016</v>
      </c>
      <c r="B173" s="13">
        <v>88.970335941105077</v>
      </c>
      <c r="C173" s="13">
        <v>66.540026185985099</v>
      </c>
      <c r="D173" s="13">
        <v>112.41105433900508</v>
      </c>
      <c r="E173" s="13">
        <v>126.56782386372309</v>
      </c>
      <c r="F173" s="13">
        <v>91.99695136953747</v>
      </c>
    </row>
    <row r="174" spans="1:13" x14ac:dyDescent="0.25">
      <c r="A174" s="72">
        <v>2017</v>
      </c>
      <c r="B174" s="13">
        <v>100.54457409623704</v>
      </c>
      <c r="C174" s="13">
        <v>66.267783534580573</v>
      </c>
      <c r="D174" s="13">
        <v>116.72631652386686</v>
      </c>
      <c r="E174" s="13">
        <v>148.76383181374931</v>
      </c>
      <c r="F174" s="13">
        <v>98.268258384985756</v>
      </c>
    </row>
    <row r="175" spans="1:13" x14ac:dyDescent="0.25">
      <c r="A175" s="72">
        <v>2018</v>
      </c>
      <c r="B175" s="13">
        <v>113.10279181515894</v>
      </c>
      <c r="C175" s="13">
        <v>69.526409268440318</v>
      </c>
      <c r="D175" s="13">
        <v>120.98874261762374</v>
      </c>
      <c r="E175" s="13">
        <v>149.4934358002991</v>
      </c>
      <c r="F175" s="13">
        <v>104.48646677678909</v>
      </c>
      <c r="H175" s="84"/>
      <c r="I175" s="16"/>
      <c r="J175" s="16"/>
      <c r="K175" s="16"/>
      <c r="L175" s="16"/>
      <c r="M175" s="16"/>
    </row>
    <row r="176" spans="1:13" x14ac:dyDescent="0.25">
      <c r="A176" s="72">
        <v>2019</v>
      </c>
      <c r="B176" s="13">
        <v>120.38561411044833</v>
      </c>
      <c r="C176" s="13">
        <v>74.764126957193355</v>
      </c>
      <c r="D176" s="13">
        <v>124.96811651955583</v>
      </c>
      <c r="E176" s="13">
        <v>143.96960403891697</v>
      </c>
      <c r="F176" s="13">
        <v>109.22058838898568</v>
      </c>
      <c r="H176" s="84"/>
      <c r="I176" s="16"/>
      <c r="J176" s="16"/>
      <c r="K176" s="16"/>
      <c r="L176" s="16"/>
      <c r="M176" s="16"/>
    </row>
    <row r="177" spans="1:13" x14ac:dyDescent="0.25">
      <c r="A177" s="72">
        <v>2020</v>
      </c>
      <c r="B177" s="13">
        <v>106.97435619078153</v>
      </c>
      <c r="C177" s="13">
        <v>69.135805557833962</v>
      </c>
      <c r="D177" s="13">
        <v>119.09593160272161</v>
      </c>
      <c r="E177" s="13">
        <v>102.82987364337376</v>
      </c>
      <c r="F177" s="13">
        <v>98.794921208050141</v>
      </c>
      <c r="H177" s="84"/>
      <c r="I177" s="16"/>
      <c r="J177" s="16"/>
      <c r="K177" s="16"/>
      <c r="L177" s="16"/>
      <c r="M177" s="16"/>
    </row>
    <row r="178" spans="1:13" x14ac:dyDescent="0.25">
      <c r="A178" s="15"/>
      <c r="B178" s="13"/>
      <c r="C178" s="13"/>
      <c r="D178" s="13"/>
      <c r="E178" s="13"/>
      <c r="H178" s="84"/>
      <c r="I178" s="16"/>
      <c r="J178" s="16"/>
      <c r="K178" s="16"/>
      <c r="L178" s="16"/>
      <c r="M178" s="16"/>
    </row>
    <row r="179" spans="1:13" x14ac:dyDescent="0.25">
      <c r="A179" s="15"/>
      <c r="B179" s="13"/>
      <c r="C179" s="13"/>
      <c r="D179" s="13"/>
      <c r="E179" s="13"/>
      <c r="H179" s="84"/>
      <c r="I179" s="16"/>
      <c r="J179" s="16"/>
      <c r="K179" s="16"/>
      <c r="L179" s="16"/>
      <c r="M179" s="16"/>
    </row>
    <row r="180" spans="1:13" x14ac:dyDescent="0.25">
      <c r="A180" s="15"/>
      <c r="B180" s="13"/>
      <c r="C180" s="13"/>
      <c r="D180" s="13"/>
      <c r="E180" s="13"/>
      <c r="H180" s="84"/>
      <c r="I180" s="16"/>
      <c r="J180" s="16"/>
      <c r="K180" s="16"/>
      <c r="L180" s="16"/>
      <c r="M180" s="1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6" width="10.875" style="18"/>
    <col min="7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212</v>
      </c>
    </row>
    <row r="3" spans="1:12" x14ac:dyDescent="0.25">
      <c r="B3" s="51"/>
    </row>
    <row r="4" spans="1:12" x14ac:dyDescent="0.25">
      <c r="A4" s="73"/>
      <c r="B4" s="95"/>
      <c r="C4" s="51"/>
      <c r="D4" s="51"/>
      <c r="E4" s="51"/>
      <c r="F4" s="51"/>
    </row>
    <row r="5" spans="1:12" x14ac:dyDescent="0.25">
      <c r="B5" s="96" t="s">
        <v>181</v>
      </c>
      <c r="C5" s="97" t="s">
        <v>182</v>
      </c>
      <c r="D5" s="100" t="s">
        <v>179</v>
      </c>
      <c r="E5" s="97" t="s">
        <v>180</v>
      </c>
      <c r="F5" s="91" t="s">
        <v>172</v>
      </c>
    </row>
    <row r="6" spans="1:12" x14ac:dyDescent="0.25">
      <c r="B6" s="83" t="s">
        <v>158</v>
      </c>
      <c r="C6" s="83" t="s">
        <v>158</v>
      </c>
      <c r="D6" s="83" t="s">
        <v>158</v>
      </c>
      <c r="E6" s="83" t="s">
        <v>158</v>
      </c>
      <c r="F6" s="83" t="s">
        <v>158</v>
      </c>
    </row>
    <row r="7" spans="1:12" x14ac:dyDescent="0.25">
      <c r="A7" s="16" t="s">
        <v>2</v>
      </c>
      <c r="B7" s="16">
        <v>0.11890970377164052</v>
      </c>
      <c r="C7" s="16">
        <v>0.21414636887832383</v>
      </c>
      <c r="D7" s="16">
        <v>0.3735426510211648</v>
      </c>
      <c r="E7" s="16">
        <v>0.48635759730003358</v>
      </c>
      <c r="F7" s="16">
        <v>0.21139489733068872</v>
      </c>
    </row>
    <row r="8" spans="1:12" x14ac:dyDescent="0.25">
      <c r="A8" s="16" t="s">
        <v>3</v>
      </c>
      <c r="B8" s="16">
        <v>0.11890969524955723</v>
      </c>
      <c r="C8" s="16">
        <v>0.21695478296767032</v>
      </c>
      <c r="D8" s="16">
        <v>0.38266196469392932</v>
      </c>
      <c r="E8" s="16">
        <v>0.46426124387468531</v>
      </c>
      <c r="F8" s="16">
        <v>0.21086322408797614</v>
      </c>
    </row>
    <row r="9" spans="1:12" x14ac:dyDescent="0.25">
      <c r="A9" s="16" t="s">
        <v>4</v>
      </c>
      <c r="B9" s="16">
        <v>0.11890969026537829</v>
      </c>
      <c r="C9" s="16">
        <v>0.2222646141523543</v>
      </c>
      <c r="D9" s="16">
        <v>0.39092960903429114</v>
      </c>
      <c r="E9" s="16">
        <v>0.50496980609056741</v>
      </c>
      <c r="F9" s="16">
        <v>0.21352491183556618</v>
      </c>
    </row>
    <row r="10" spans="1:12" x14ac:dyDescent="0.25">
      <c r="A10" s="16" t="s">
        <v>5</v>
      </c>
      <c r="B10" s="16">
        <v>0.1145326462739566</v>
      </c>
      <c r="C10" s="16">
        <v>0.21000936157654329</v>
      </c>
      <c r="D10" s="16">
        <v>0.4354471775267546</v>
      </c>
      <c r="E10" s="16">
        <v>0.60893619892027318</v>
      </c>
      <c r="F10" s="16">
        <v>0.21087066873796259</v>
      </c>
    </row>
    <row r="11" spans="1:12" x14ac:dyDescent="0.25">
      <c r="A11" s="16" t="s">
        <v>6</v>
      </c>
      <c r="B11" s="16">
        <v>0.11680872568282358</v>
      </c>
      <c r="C11" s="16">
        <v>0.21109684371200835</v>
      </c>
      <c r="D11" s="16">
        <v>0.48430502215589177</v>
      </c>
      <c r="E11" s="16">
        <v>0.69111318951704415</v>
      </c>
      <c r="F11" s="16">
        <v>0.21778880806891518</v>
      </c>
    </row>
    <row r="12" spans="1:12" x14ac:dyDescent="0.25">
      <c r="A12" s="16" t="s">
        <v>7</v>
      </c>
      <c r="B12" s="16">
        <v>9.7008017777146599E-2</v>
      </c>
      <c r="C12" s="16">
        <v>0.17580977092803465</v>
      </c>
      <c r="D12" s="16">
        <v>0.49374636551164452</v>
      </c>
      <c r="E12" s="16">
        <v>0.65484482429671609</v>
      </c>
      <c r="F12" s="16">
        <v>0.18671297085702546</v>
      </c>
    </row>
    <row r="13" spans="1:12" x14ac:dyDescent="0.25">
      <c r="A13" s="16" t="s">
        <v>8</v>
      </c>
      <c r="B13" s="16">
        <v>0.10916210946764794</v>
      </c>
      <c r="C13" s="16">
        <v>0.2038196661732869</v>
      </c>
      <c r="D13" s="16">
        <v>0.51612610471447395</v>
      </c>
      <c r="E13" s="16">
        <v>0.67644445603941605</v>
      </c>
      <c r="F13" s="16">
        <v>0.21155627906395105</v>
      </c>
    </row>
    <row r="14" spans="1:12" x14ac:dyDescent="0.25">
      <c r="A14" s="16" t="s">
        <v>9</v>
      </c>
      <c r="B14" s="16">
        <v>0.10075022072677374</v>
      </c>
      <c r="C14" s="16">
        <v>0.19313738411143108</v>
      </c>
      <c r="D14" s="16">
        <v>0.50004635230063499</v>
      </c>
      <c r="E14" s="16">
        <v>0.65780371861082976</v>
      </c>
      <c r="F14" s="16">
        <v>0.1979801547748414</v>
      </c>
    </row>
    <row r="15" spans="1:12" x14ac:dyDescent="0.25">
      <c r="A15" s="16" t="s">
        <v>10</v>
      </c>
      <c r="B15" s="16">
        <v>9.1689432436716164E-2</v>
      </c>
      <c r="C15" s="16">
        <v>0.18335154182247398</v>
      </c>
      <c r="D15" s="16">
        <v>0.50398792807423476</v>
      </c>
      <c r="E15" s="16">
        <v>0.60529054913734792</v>
      </c>
      <c r="F15" s="16">
        <v>0.18441077139067175</v>
      </c>
    </row>
    <row r="16" spans="1:12" x14ac:dyDescent="0.25">
      <c r="A16" s="16" t="s">
        <v>11</v>
      </c>
      <c r="B16" s="16">
        <v>0.10337496993409297</v>
      </c>
      <c r="C16" s="16">
        <v>0.19926972524153386</v>
      </c>
      <c r="D16" s="16">
        <v>0.47670008062801783</v>
      </c>
      <c r="E16" s="16">
        <v>0.55700797935568114</v>
      </c>
      <c r="F16" s="16">
        <v>0.19392156172316691</v>
      </c>
    </row>
    <row r="17" spans="1:6" x14ac:dyDescent="0.25">
      <c r="A17" s="16" t="s">
        <v>12</v>
      </c>
      <c r="B17" s="16">
        <v>0.10870562050598379</v>
      </c>
      <c r="C17" s="16">
        <v>0.17419059621864857</v>
      </c>
      <c r="D17" s="16">
        <v>0.46881841378853895</v>
      </c>
      <c r="E17" s="16">
        <v>0.54880060892117333</v>
      </c>
      <c r="F17" s="16">
        <v>0.19311796152999619</v>
      </c>
    </row>
    <row r="18" spans="1:6" x14ac:dyDescent="0.25">
      <c r="A18" s="16" t="s">
        <v>13</v>
      </c>
      <c r="B18" s="16">
        <v>0.10247709465289877</v>
      </c>
      <c r="C18" s="16">
        <v>0.17091095189003117</v>
      </c>
      <c r="D18" s="16">
        <v>0.49389254665854571</v>
      </c>
      <c r="E18" s="16">
        <v>0.59357991888072681</v>
      </c>
      <c r="F18" s="16">
        <v>0.19102228905243238</v>
      </c>
    </row>
    <row r="19" spans="1:6" x14ac:dyDescent="0.25">
      <c r="A19" s="16" t="s">
        <v>14</v>
      </c>
      <c r="B19" s="16">
        <v>0.1022785247412312</v>
      </c>
      <c r="C19" s="16">
        <v>0.16802575847531617</v>
      </c>
      <c r="D19" s="16">
        <v>0.47743048485601863</v>
      </c>
      <c r="E19" s="16">
        <v>0.53685774313185097</v>
      </c>
      <c r="F19" s="16">
        <v>0.18575123634514584</v>
      </c>
    </row>
    <row r="20" spans="1:6" x14ac:dyDescent="0.25">
      <c r="A20" s="16" t="s">
        <v>15</v>
      </c>
      <c r="B20" s="16">
        <v>0.10492214480088798</v>
      </c>
      <c r="C20" s="16">
        <v>0.16920141357113949</v>
      </c>
      <c r="D20" s="16">
        <v>0.49634397423507293</v>
      </c>
      <c r="E20" s="16">
        <v>0.53139731201661089</v>
      </c>
      <c r="F20" s="16">
        <v>0.18813592128994855</v>
      </c>
    </row>
    <row r="21" spans="1:6" x14ac:dyDescent="0.25">
      <c r="A21" s="16" t="s">
        <v>16</v>
      </c>
      <c r="B21" s="16">
        <v>0.10416186043716268</v>
      </c>
      <c r="C21" s="16">
        <v>0.17645793672971091</v>
      </c>
      <c r="D21" s="16">
        <v>0.51203541857637169</v>
      </c>
      <c r="E21" s="16">
        <v>0.55041608024364785</v>
      </c>
      <c r="F21" s="16">
        <v>0.19168366466915532</v>
      </c>
    </row>
    <row r="22" spans="1:6" x14ac:dyDescent="0.25">
      <c r="A22" s="16" t="s">
        <v>17</v>
      </c>
      <c r="B22" s="16">
        <v>9.8887646169513774E-2</v>
      </c>
      <c r="C22" s="16">
        <v>0.17386195069894378</v>
      </c>
      <c r="D22" s="16">
        <v>0.46304126299534698</v>
      </c>
      <c r="E22" s="16">
        <v>0.560505421469632</v>
      </c>
      <c r="F22" s="16">
        <v>0.18679719661832589</v>
      </c>
    </row>
    <row r="23" spans="1:6" x14ac:dyDescent="0.25">
      <c r="A23" s="16" t="s">
        <v>18</v>
      </c>
      <c r="B23" s="16">
        <v>9.6523551389367426E-2</v>
      </c>
      <c r="C23" s="16">
        <v>0.18004445124063076</v>
      </c>
      <c r="D23" s="16">
        <v>0.45546137544612597</v>
      </c>
      <c r="E23" s="16">
        <v>0.57662507666966001</v>
      </c>
      <c r="F23" s="16">
        <v>0.18849896826027329</v>
      </c>
    </row>
    <row r="24" spans="1:6" x14ac:dyDescent="0.25">
      <c r="A24" s="16" t="s">
        <v>19</v>
      </c>
      <c r="B24" s="16">
        <v>9.5290096696390811E-2</v>
      </c>
      <c r="C24" s="16">
        <v>0.17696718852761684</v>
      </c>
      <c r="D24" s="16">
        <v>0.44394944129751435</v>
      </c>
      <c r="E24" s="16">
        <v>0.57628946975269801</v>
      </c>
      <c r="F24" s="16">
        <v>0.1869021865010817</v>
      </c>
    </row>
    <row r="25" spans="1:6" x14ac:dyDescent="0.25">
      <c r="A25" s="16" t="s">
        <v>20</v>
      </c>
      <c r="B25" s="16">
        <v>9.2243861349358844E-2</v>
      </c>
      <c r="C25" s="16">
        <v>0.16005687674874736</v>
      </c>
      <c r="D25" s="16">
        <v>0.42556573520358698</v>
      </c>
      <c r="E25" s="16">
        <v>0.56424931927412314</v>
      </c>
      <c r="F25" s="16">
        <v>0.1740307764285455</v>
      </c>
    </row>
    <row r="26" spans="1:6" x14ac:dyDescent="0.25">
      <c r="A26" s="16" t="s">
        <v>21</v>
      </c>
      <c r="B26" s="16">
        <v>9.1949237347500337E-2</v>
      </c>
      <c r="C26" s="16">
        <v>0.15896398081712734</v>
      </c>
      <c r="D26" s="16">
        <v>0.40486524710114258</v>
      </c>
      <c r="E26" s="16">
        <v>0.52254891222285837</v>
      </c>
      <c r="F26" s="16">
        <v>0.17240725933187581</v>
      </c>
    </row>
    <row r="27" spans="1:6" x14ac:dyDescent="0.25">
      <c r="A27" s="16" t="s">
        <v>22</v>
      </c>
      <c r="B27" s="16">
        <v>9.0089564058561666E-2</v>
      </c>
      <c r="C27" s="16">
        <v>0.16673421664271398</v>
      </c>
      <c r="D27" s="16">
        <v>0.40949721842852516</v>
      </c>
      <c r="E27" s="16">
        <v>0.60685887216805934</v>
      </c>
      <c r="F27" s="16">
        <v>0.17739246176151227</v>
      </c>
    </row>
    <row r="28" spans="1:6" x14ac:dyDescent="0.25">
      <c r="A28" s="16" t="s">
        <v>23</v>
      </c>
      <c r="B28" s="16">
        <v>8.7924437276261216E-2</v>
      </c>
      <c r="C28" s="16">
        <v>0.15892374252528654</v>
      </c>
      <c r="D28" s="16">
        <v>0.40959215161011658</v>
      </c>
      <c r="E28" s="16">
        <v>0.66169863558575115</v>
      </c>
      <c r="F28" s="16">
        <v>0.17424252658958769</v>
      </c>
    </row>
    <row r="29" spans="1:6" x14ac:dyDescent="0.25">
      <c r="A29" s="16" t="s">
        <v>24</v>
      </c>
      <c r="B29" s="16">
        <v>8.9450418351595007E-2</v>
      </c>
      <c r="C29" s="16">
        <v>0.1687073474935884</v>
      </c>
      <c r="D29" s="16">
        <v>0.4362942507708446</v>
      </c>
      <c r="E29" s="16">
        <v>0.59216543743705274</v>
      </c>
      <c r="F29" s="16">
        <v>0.17663894986827894</v>
      </c>
    </row>
    <row r="30" spans="1:6" x14ac:dyDescent="0.25">
      <c r="A30" s="16" t="s">
        <v>25</v>
      </c>
      <c r="B30" s="16">
        <v>9.136327516656341E-2</v>
      </c>
      <c r="C30" s="16">
        <v>0.17477562135823263</v>
      </c>
      <c r="D30" s="16">
        <v>0.46380617909797511</v>
      </c>
      <c r="E30" s="16">
        <v>0.85594515860157716</v>
      </c>
      <c r="F30" s="16">
        <v>0.18458951002554486</v>
      </c>
    </row>
    <row r="31" spans="1:6" x14ac:dyDescent="0.25">
      <c r="A31" s="16" t="s">
        <v>26</v>
      </c>
      <c r="B31" s="16">
        <v>9.9535858854854817E-2</v>
      </c>
      <c r="C31" s="16">
        <v>0.18920912605362228</v>
      </c>
      <c r="D31" s="16">
        <v>0.47639927063971627</v>
      </c>
      <c r="E31" s="16">
        <v>0.6588764527054245</v>
      </c>
      <c r="F31" s="16">
        <v>0.19715257230676675</v>
      </c>
    </row>
    <row r="32" spans="1:6" x14ac:dyDescent="0.25">
      <c r="A32" s="16" t="s">
        <v>27</v>
      </c>
      <c r="B32" s="16">
        <v>0.10034942769800537</v>
      </c>
      <c r="C32" s="16">
        <v>0.18135609150330306</v>
      </c>
      <c r="D32" s="16">
        <v>0.51520355736120516</v>
      </c>
      <c r="E32" s="16">
        <v>0.74299133413844509</v>
      </c>
      <c r="F32" s="16">
        <v>0.19369226241051546</v>
      </c>
    </row>
    <row r="33" spans="1:6" x14ac:dyDescent="0.25">
      <c r="A33" s="16" t="s">
        <v>28</v>
      </c>
      <c r="B33" s="16">
        <v>9.8304683544438165E-2</v>
      </c>
      <c r="C33" s="16">
        <v>0.17929728544888648</v>
      </c>
      <c r="D33" s="16">
        <v>0.48939549703863156</v>
      </c>
      <c r="E33" s="16">
        <v>0.42206474942713479</v>
      </c>
      <c r="F33" s="16">
        <v>0.17731888273659618</v>
      </c>
    </row>
    <row r="34" spans="1:6" x14ac:dyDescent="0.25">
      <c r="A34" s="16" t="s">
        <v>29</v>
      </c>
      <c r="B34" s="16">
        <v>9.2690129685070885E-2</v>
      </c>
      <c r="C34" s="16">
        <v>0.16242602294044381</v>
      </c>
      <c r="D34" s="16">
        <v>0.45695869536456518</v>
      </c>
      <c r="E34" s="16">
        <v>0.38677761117068982</v>
      </c>
      <c r="F34" s="16">
        <v>0.16874191336890396</v>
      </c>
    </row>
    <row r="35" spans="1:6" x14ac:dyDescent="0.25">
      <c r="A35" s="16" t="s">
        <v>30</v>
      </c>
      <c r="B35" s="16">
        <v>8.6770978656034545E-2</v>
      </c>
      <c r="C35" s="16">
        <v>0.16694714806154087</v>
      </c>
      <c r="D35" s="16">
        <v>0.41609974582245318</v>
      </c>
      <c r="E35" s="16">
        <v>0.49489434039067881</v>
      </c>
      <c r="F35" s="16">
        <v>0.16758521245393487</v>
      </c>
    </row>
    <row r="36" spans="1:6" x14ac:dyDescent="0.25">
      <c r="A36" s="16" t="s">
        <v>31</v>
      </c>
      <c r="B36" s="16">
        <v>8.287245014706536E-2</v>
      </c>
      <c r="C36" s="16">
        <v>0.14522301816676284</v>
      </c>
      <c r="D36" s="16">
        <v>0.41551954053705648</v>
      </c>
      <c r="E36" s="16">
        <v>0.42905524808640122</v>
      </c>
      <c r="F36" s="16">
        <v>0.15506113612380157</v>
      </c>
    </row>
    <row r="37" spans="1:6" x14ac:dyDescent="0.25">
      <c r="A37" s="16" t="s">
        <v>32</v>
      </c>
      <c r="B37" s="16">
        <v>8.4747166969666332E-2</v>
      </c>
      <c r="C37" s="16">
        <v>0.14918017301358222</v>
      </c>
      <c r="D37" s="16">
        <v>0.43011937656981414</v>
      </c>
      <c r="E37" s="16">
        <v>0.4837950142606755</v>
      </c>
      <c r="F37" s="16">
        <v>0.16284504903440916</v>
      </c>
    </row>
    <row r="38" spans="1:6" x14ac:dyDescent="0.25">
      <c r="A38" s="16" t="s">
        <v>33</v>
      </c>
      <c r="B38" s="16">
        <v>8.0662772207049177E-2</v>
      </c>
      <c r="C38" s="16">
        <v>0.13860598249602862</v>
      </c>
      <c r="D38" s="16">
        <v>0.40908924236427108</v>
      </c>
      <c r="E38" s="16">
        <v>0.43391587782656249</v>
      </c>
      <c r="F38" s="16">
        <v>0.15273337356443045</v>
      </c>
    </row>
    <row r="39" spans="1:6" x14ac:dyDescent="0.25">
      <c r="A39" s="16" t="s">
        <v>34</v>
      </c>
      <c r="B39" s="16">
        <v>8.0279592846358286E-2</v>
      </c>
      <c r="C39" s="16">
        <v>0.13880760160574782</v>
      </c>
      <c r="D39" s="16">
        <v>0.42010234739562829</v>
      </c>
      <c r="E39" s="16">
        <v>0.50066045922973967</v>
      </c>
      <c r="F39" s="16">
        <v>0.15622068559332181</v>
      </c>
    </row>
    <row r="40" spans="1:6" x14ac:dyDescent="0.25">
      <c r="A40" s="16" t="s">
        <v>35</v>
      </c>
      <c r="B40" s="16">
        <v>8.3164847144155715E-2</v>
      </c>
      <c r="C40" s="16">
        <v>0.14951245875886232</v>
      </c>
      <c r="D40" s="16">
        <v>0.41560126835794525</v>
      </c>
      <c r="E40" s="16">
        <v>0.39785879605911212</v>
      </c>
      <c r="F40" s="16">
        <v>0.15214651215791239</v>
      </c>
    </row>
    <row r="41" spans="1:6" x14ac:dyDescent="0.25">
      <c r="A41" s="16" t="s">
        <v>36</v>
      </c>
      <c r="B41" s="16">
        <v>7.9238171540089719E-2</v>
      </c>
      <c r="C41" s="16">
        <v>0.13505568340359184</v>
      </c>
      <c r="D41" s="16">
        <v>0.41572114966083717</v>
      </c>
      <c r="E41" s="16">
        <v>0.5851817890198604</v>
      </c>
      <c r="F41" s="16">
        <v>0.16146922948923292</v>
      </c>
    </row>
    <row r="42" spans="1:6" x14ac:dyDescent="0.25">
      <c r="A42" s="16" t="s">
        <v>37</v>
      </c>
      <c r="B42" s="16">
        <v>7.9078182555322701E-2</v>
      </c>
      <c r="C42" s="16">
        <v>0.13612856914102045</v>
      </c>
      <c r="D42" s="16">
        <v>0.38420179592470627</v>
      </c>
      <c r="E42" s="16">
        <v>0.42836126718737189</v>
      </c>
      <c r="F42" s="16">
        <v>0.14862954888694685</v>
      </c>
    </row>
    <row r="43" spans="1:6" x14ac:dyDescent="0.25">
      <c r="A43" s="16" t="s">
        <v>38</v>
      </c>
      <c r="B43" s="16">
        <v>7.526521108789104E-2</v>
      </c>
      <c r="C43" s="16">
        <v>0.12522303678422492</v>
      </c>
      <c r="D43" s="16">
        <v>0.3729966092786634</v>
      </c>
      <c r="E43" s="16">
        <v>0.3725761256985099</v>
      </c>
      <c r="F43" s="16">
        <v>0.13840783471998069</v>
      </c>
    </row>
    <row r="44" spans="1:6" x14ac:dyDescent="0.25">
      <c r="A44" s="16" t="s">
        <v>39</v>
      </c>
      <c r="B44" s="16">
        <v>7.4564587014738226E-2</v>
      </c>
      <c r="C44" s="16">
        <v>0.12220926934537149</v>
      </c>
      <c r="D44" s="16">
        <v>0.36840612175264253</v>
      </c>
      <c r="E44" s="16">
        <v>0.34160566810447718</v>
      </c>
      <c r="F44" s="16">
        <v>0.13507819204317806</v>
      </c>
    </row>
    <row r="45" spans="1:6" x14ac:dyDescent="0.25">
      <c r="A45" s="16" t="s">
        <v>40</v>
      </c>
      <c r="B45" s="16">
        <v>7.2087278021529685E-2</v>
      </c>
      <c r="C45" s="16">
        <v>0.11531934383584655</v>
      </c>
      <c r="D45" s="16">
        <v>0.36126158117038748</v>
      </c>
      <c r="E45" s="16">
        <v>0.4481512995209016</v>
      </c>
      <c r="F45" s="16">
        <v>0.13467896097727677</v>
      </c>
    </row>
    <row r="46" spans="1:6" x14ac:dyDescent="0.25">
      <c r="A46" s="16" t="s">
        <v>41</v>
      </c>
      <c r="B46" s="16">
        <v>7.3232944132527164E-2</v>
      </c>
      <c r="C46" s="16">
        <v>0.11682660408520401</v>
      </c>
      <c r="D46" s="16">
        <v>0.38635270328898602</v>
      </c>
      <c r="E46" s="16">
        <v>0.46321430903052746</v>
      </c>
      <c r="F46" s="16">
        <v>0.13965901979818526</v>
      </c>
    </row>
    <row r="47" spans="1:6" x14ac:dyDescent="0.25">
      <c r="A47" s="16" t="s">
        <v>42</v>
      </c>
      <c r="B47" s="16">
        <v>7.6663053188410005E-2</v>
      </c>
      <c r="C47" s="16">
        <v>0.12041930481239294</v>
      </c>
      <c r="D47" s="16">
        <v>0.40895818597036998</v>
      </c>
      <c r="E47" s="16">
        <v>0.43670187474440514</v>
      </c>
      <c r="F47" s="16">
        <v>0.14332622015406696</v>
      </c>
    </row>
    <row r="48" spans="1:6" x14ac:dyDescent="0.25">
      <c r="A48" s="16" t="s">
        <v>43</v>
      </c>
      <c r="B48" s="16">
        <v>7.4991248933677659E-2</v>
      </c>
      <c r="C48" s="16">
        <v>0.11683261169012182</v>
      </c>
      <c r="D48" s="16">
        <v>0.40529383425803372</v>
      </c>
      <c r="E48" s="16">
        <v>0.40740814889042298</v>
      </c>
      <c r="F48" s="16">
        <v>0.13920934923199116</v>
      </c>
    </row>
    <row r="49" spans="1:6" x14ac:dyDescent="0.25">
      <c r="A49" s="16" t="s">
        <v>44</v>
      </c>
      <c r="B49" s="16">
        <v>7.6261722145009217E-2</v>
      </c>
      <c r="C49" s="16">
        <v>0.11795065516211634</v>
      </c>
      <c r="D49" s="16">
        <v>0.42895802013477502</v>
      </c>
      <c r="E49" s="16">
        <v>0.39951366088448614</v>
      </c>
      <c r="F49" s="16">
        <v>0.14178175441300883</v>
      </c>
    </row>
    <row r="50" spans="1:6" x14ac:dyDescent="0.25">
      <c r="A50" s="16" t="s">
        <v>45</v>
      </c>
      <c r="B50" s="16">
        <v>7.8789205437776594E-2</v>
      </c>
      <c r="C50" s="16">
        <v>0.12739265080059289</v>
      </c>
      <c r="D50" s="16">
        <v>0.41158132907867562</v>
      </c>
      <c r="E50" s="16">
        <v>0.39600783727831251</v>
      </c>
      <c r="F50" s="16">
        <v>0.14496518827864685</v>
      </c>
    </row>
    <row r="51" spans="1:6" x14ac:dyDescent="0.25">
      <c r="A51" s="16" t="s">
        <v>46</v>
      </c>
      <c r="B51" s="16">
        <v>7.846832096151786E-2</v>
      </c>
      <c r="C51" s="16">
        <v>0.12735212782264024</v>
      </c>
      <c r="D51" s="16">
        <v>0.40020582073526745</v>
      </c>
      <c r="E51" s="16">
        <v>0.38561761764097835</v>
      </c>
      <c r="F51" s="16">
        <v>0.14468759736746398</v>
      </c>
    </row>
    <row r="52" spans="1:6" x14ac:dyDescent="0.25">
      <c r="A52" s="16" t="s">
        <v>47</v>
      </c>
      <c r="B52" s="16">
        <v>7.5127662788307722E-2</v>
      </c>
      <c r="C52" s="16">
        <v>0.1196222144700461</v>
      </c>
      <c r="D52" s="16">
        <v>0.38359871312917154</v>
      </c>
      <c r="E52" s="16">
        <v>0.3630597717910074</v>
      </c>
      <c r="F52" s="16">
        <v>0.13721066906010537</v>
      </c>
    </row>
    <row r="53" spans="1:6" x14ac:dyDescent="0.25">
      <c r="A53" s="16" t="s">
        <v>48</v>
      </c>
      <c r="B53" s="16">
        <v>7.594597487251932E-2</v>
      </c>
      <c r="C53" s="16">
        <v>0.1196398318573334</v>
      </c>
      <c r="D53" s="16">
        <v>0.39040494271462212</v>
      </c>
      <c r="E53" s="16">
        <v>0.39111154538351628</v>
      </c>
      <c r="F53" s="16">
        <v>0.1396214625594728</v>
      </c>
    </row>
    <row r="54" spans="1:6" x14ac:dyDescent="0.25">
      <c r="A54" s="16" t="s">
        <v>49</v>
      </c>
      <c r="B54" s="16">
        <v>7.7117445880731869E-2</v>
      </c>
      <c r="C54" s="16">
        <v>0.12115016360332634</v>
      </c>
      <c r="D54" s="16">
        <v>0.40206941963623777</v>
      </c>
      <c r="E54" s="16">
        <v>0.43378603689422757</v>
      </c>
      <c r="F54" s="16">
        <v>0.14330576772610565</v>
      </c>
    </row>
    <row r="55" spans="1:6" x14ac:dyDescent="0.25">
      <c r="A55" s="16" t="s">
        <v>50</v>
      </c>
      <c r="B55" s="16">
        <v>8.6167698176112612E-2</v>
      </c>
      <c r="C55" s="16">
        <v>0.13314935254753033</v>
      </c>
      <c r="D55" s="16">
        <v>0.47097597696196469</v>
      </c>
      <c r="E55" s="16">
        <v>0.52945973718664574</v>
      </c>
      <c r="F55" s="16">
        <v>0.16103205665379128</v>
      </c>
    </row>
    <row r="56" spans="1:6" x14ac:dyDescent="0.25">
      <c r="A56" s="16" t="s">
        <v>51</v>
      </c>
      <c r="B56" s="16">
        <v>8.5073892701797146E-2</v>
      </c>
      <c r="C56" s="16">
        <v>0.14242848339322314</v>
      </c>
      <c r="D56" s="16">
        <v>0.47344052308881085</v>
      </c>
      <c r="E56" s="16">
        <v>0.51620540312657326</v>
      </c>
      <c r="F56" s="16">
        <v>0.16599621304626133</v>
      </c>
    </row>
    <row r="57" spans="1:6" x14ac:dyDescent="0.25">
      <c r="A57" s="16" t="s">
        <v>52</v>
      </c>
      <c r="B57" s="16">
        <v>8.9958672608490359E-2</v>
      </c>
      <c r="C57" s="16">
        <v>0.15423559950828764</v>
      </c>
      <c r="D57" s="16">
        <v>0.52208262860320376</v>
      </c>
      <c r="E57" s="16">
        <v>0.57959255836512524</v>
      </c>
      <c r="F57" s="16">
        <v>0.18036399461693903</v>
      </c>
    </row>
    <row r="58" spans="1:6" x14ac:dyDescent="0.25">
      <c r="A58" s="16" t="s">
        <v>53</v>
      </c>
      <c r="B58" s="16">
        <v>8.1894248252841167E-2</v>
      </c>
      <c r="C58" s="16">
        <v>0.13805338295236047</v>
      </c>
      <c r="D58" s="16">
        <v>0.49406355832688365</v>
      </c>
      <c r="E58" s="16">
        <v>0.51811710438165282</v>
      </c>
      <c r="F58" s="16">
        <v>0.16338956114304382</v>
      </c>
    </row>
    <row r="59" spans="1:6" x14ac:dyDescent="0.25">
      <c r="A59" s="16" t="s">
        <v>54</v>
      </c>
      <c r="B59" s="16">
        <v>8.0984645121203819E-2</v>
      </c>
      <c r="C59" s="16">
        <v>0.13238136239611681</v>
      </c>
      <c r="D59" s="16">
        <v>0.49027375838494547</v>
      </c>
      <c r="E59" s="16">
        <v>0.5134191875316878</v>
      </c>
      <c r="F59" s="16">
        <v>0.15930073838031472</v>
      </c>
    </row>
    <row r="60" spans="1:6" x14ac:dyDescent="0.25">
      <c r="A60" s="16" t="s">
        <v>55</v>
      </c>
      <c r="B60" s="16">
        <v>8.8601921738422615E-2</v>
      </c>
      <c r="C60" s="16">
        <v>0.14542667307021578</v>
      </c>
      <c r="D60" s="16">
        <v>0.50931207930626676</v>
      </c>
      <c r="E60" s="16">
        <v>0.5120853802487253</v>
      </c>
      <c r="F60" s="16">
        <v>0.1709205385400582</v>
      </c>
    </row>
    <row r="61" spans="1:6" x14ac:dyDescent="0.25">
      <c r="A61" s="16" t="s">
        <v>56</v>
      </c>
      <c r="B61" s="16">
        <v>9.3392124396591988E-2</v>
      </c>
      <c r="C61" s="16">
        <v>0.15378303108663213</v>
      </c>
      <c r="D61" s="16">
        <v>0.53006655851386086</v>
      </c>
      <c r="E61" s="16">
        <v>0.4698503213243348</v>
      </c>
      <c r="F61" s="16">
        <v>0.17663540121663412</v>
      </c>
    </row>
    <row r="62" spans="1:6" x14ac:dyDescent="0.25">
      <c r="A62" s="16" t="s">
        <v>57</v>
      </c>
      <c r="B62" s="16">
        <v>8.5837597696016205E-2</v>
      </c>
      <c r="C62" s="16">
        <v>0.14272585624643663</v>
      </c>
      <c r="D62" s="16">
        <v>0.47253602796109545</v>
      </c>
      <c r="E62" s="16">
        <v>0.44084186709567963</v>
      </c>
      <c r="F62" s="16">
        <v>0.1626756137099597</v>
      </c>
    </row>
    <row r="63" spans="1:6" x14ac:dyDescent="0.25">
      <c r="A63" s="16" t="s">
        <v>58</v>
      </c>
      <c r="B63" s="16">
        <v>8.6073207189410819E-2</v>
      </c>
      <c r="C63" s="16">
        <v>0.14074459070456616</v>
      </c>
      <c r="D63" s="16">
        <v>0.4604688129506056</v>
      </c>
      <c r="E63" s="16">
        <v>0.43107439312119156</v>
      </c>
      <c r="F63" s="16">
        <v>0.16199211710766448</v>
      </c>
    </row>
    <row r="64" spans="1:6" x14ac:dyDescent="0.25">
      <c r="A64" s="16" t="s">
        <v>59</v>
      </c>
      <c r="B64" s="16">
        <v>9.406306276433013E-2</v>
      </c>
      <c r="C64" s="16">
        <v>0.15619202349029468</v>
      </c>
      <c r="D64" s="16">
        <v>0.47201224070710351</v>
      </c>
      <c r="E64" s="16">
        <v>0.41380929296533908</v>
      </c>
      <c r="F64" s="16">
        <v>0.17074053156005342</v>
      </c>
    </row>
    <row r="65" spans="1:6" x14ac:dyDescent="0.25">
      <c r="A65" s="16" t="s">
        <v>60</v>
      </c>
      <c r="B65" s="16">
        <v>8.8767839199742612E-2</v>
      </c>
      <c r="C65" s="16">
        <v>0.14198082353515215</v>
      </c>
      <c r="D65" s="16">
        <v>0.45133298601855254</v>
      </c>
      <c r="E65" s="16">
        <v>0.40521297388944544</v>
      </c>
      <c r="F65" s="16">
        <v>0.16354837264669914</v>
      </c>
    </row>
    <row r="66" spans="1:6" x14ac:dyDescent="0.25">
      <c r="A66" s="16" t="s">
        <v>61</v>
      </c>
      <c r="B66" s="16">
        <v>9.2457600333219966E-2</v>
      </c>
      <c r="C66" s="16">
        <v>0.14844488997741595</v>
      </c>
      <c r="D66" s="16">
        <v>0.44239925831628163</v>
      </c>
      <c r="E66" s="16">
        <v>0.37637831344785361</v>
      </c>
      <c r="F66" s="16">
        <v>0.16423767529259087</v>
      </c>
    </row>
    <row r="67" spans="1:6" x14ac:dyDescent="0.25">
      <c r="A67" s="16" t="s">
        <v>62</v>
      </c>
      <c r="B67" s="16">
        <v>9.3578540398607635E-2</v>
      </c>
      <c r="C67" s="16">
        <v>0.14843084850066238</v>
      </c>
      <c r="D67" s="16">
        <v>0.4550550653054497</v>
      </c>
      <c r="E67" s="16">
        <v>0.40036726960488184</v>
      </c>
      <c r="F67" s="16">
        <v>0.16858025014448594</v>
      </c>
    </row>
    <row r="68" spans="1:6" x14ac:dyDescent="0.25">
      <c r="A68" s="16" t="s">
        <v>63</v>
      </c>
      <c r="B68" s="16">
        <v>9.3514928491355356E-2</v>
      </c>
      <c r="C68" s="16">
        <v>0.14904885829525752</v>
      </c>
      <c r="D68" s="16">
        <v>0.45173954843504571</v>
      </c>
      <c r="E68" s="16">
        <v>0.42045346525388372</v>
      </c>
      <c r="F68" s="16">
        <v>0.16908747830048074</v>
      </c>
    </row>
    <row r="69" spans="1:6" x14ac:dyDescent="0.25">
      <c r="A69" s="16" t="s">
        <v>64</v>
      </c>
      <c r="B69" s="16">
        <v>9.3303721880285739E-2</v>
      </c>
      <c r="C69" s="16">
        <v>0.14822170578560764</v>
      </c>
      <c r="D69" s="16">
        <v>0.46599403554815588</v>
      </c>
      <c r="E69" s="16">
        <v>0.41605993793553825</v>
      </c>
      <c r="F69" s="16">
        <v>0.16726616371458883</v>
      </c>
    </row>
    <row r="70" spans="1:6" x14ac:dyDescent="0.25">
      <c r="A70" s="16" t="s">
        <v>65</v>
      </c>
      <c r="B70" s="16">
        <v>9.4058040705272877E-2</v>
      </c>
      <c r="C70" s="16">
        <v>0.15150949485783993</v>
      </c>
      <c r="D70" s="16">
        <v>0.47554643053363932</v>
      </c>
      <c r="E70" s="16">
        <v>0.48932590675894605</v>
      </c>
      <c r="F70" s="16">
        <v>0.17497792435118867</v>
      </c>
    </row>
    <row r="71" spans="1:6" x14ac:dyDescent="0.25">
      <c r="A71" s="16" t="s">
        <v>66</v>
      </c>
      <c r="B71" s="16">
        <v>9.4438137891111787E-2</v>
      </c>
      <c r="C71" s="16">
        <v>0.15374975235994598</v>
      </c>
      <c r="D71" s="16">
        <v>0.45046011531148589</v>
      </c>
      <c r="E71" s="16">
        <v>0.36383433843620827</v>
      </c>
      <c r="F71" s="16">
        <v>0.1647699082818706</v>
      </c>
    </row>
    <row r="72" spans="1:6" x14ac:dyDescent="0.25">
      <c r="A72" s="16" t="s">
        <v>67</v>
      </c>
      <c r="B72" s="16">
        <v>9.9712024580842704E-2</v>
      </c>
      <c r="C72" s="16">
        <v>0.16851096079981667</v>
      </c>
      <c r="D72" s="16">
        <v>0.50908877575512623</v>
      </c>
      <c r="E72" s="16">
        <v>0.48626454797042501</v>
      </c>
      <c r="F72" s="16">
        <v>0.18856584025334031</v>
      </c>
    </row>
    <row r="73" spans="1:6" x14ac:dyDescent="0.25">
      <c r="A73" s="16" t="s">
        <v>68</v>
      </c>
      <c r="B73" s="16">
        <v>0.10778914875025385</v>
      </c>
      <c r="C73" s="16">
        <v>0.18441485177988592</v>
      </c>
      <c r="D73" s="16">
        <v>0.66773773902855504</v>
      </c>
      <c r="E73" s="16">
        <v>0.52865784479565869</v>
      </c>
      <c r="F73" s="16">
        <v>0.21548677229427951</v>
      </c>
    </row>
    <row r="74" spans="1:6" x14ac:dyDescent="0.25">
      <c r="A74" s="16" t="s">
        <v>69</v>
      </c>
      <c r="B74" s="16">
        <v>0.11852697225675306</v>
      </c>
      <c r="C74" s="16">
        <v>0.24133803650070437</v>
      </c>
      <c r="D74" s="16">
        <v>0.91698547110058048</v>
      </c>
      <c r="E74" s="16">
        <v>0.62724856576937527</v>
      </c>
      <c r="F74" s="16">
        <v>0.25829259955736944</v>
      </c>
    </row>
    <row r="75" spans="1:6" x14ac:dyDescent="0.25">
      <c r="A75" s="16" t="s">
        <v>70</v>
      </c>
      <c r="B75" s="16">
        <v>0.14468454953278231</v>
      </c>
      <c r="C75" s="16">
        <v>0.29720871693318912</v>
      </c>
      <c r="D75" s="16">
        <v>1.0691978545087986</v>
      </c>
      <c r="E75" s="16">
        <v>0.93356109510215335</v>
      </c>
      <c r="F75" s="16">
        <v>0.33499821772031213</v>
      </c>
    </row>
    <row r="76" spans="1:6" x14ac:dyDescent="0.25">
      <c r="A76" s="16" t="s">
        <v>71</v>
      </c>
      <c r="B76" s="16">
        <v>0.15514545050999656</v>
      </c>
      <c r="C76" s="16">
        <v>0.2893401798275716</v>
      </c>
      <c r="D76" s="16">
        <v>0.89769718610472615</v>
      </c>
      <c r="E76" s="16">
        <v>0.74382937764085555</v>
      </c>
      <c r="F76" s="16">
        <v>0.29960407027845248</v>
      </c>
    </row>
    <row r="77" spans="1:6" x14ac:dyDescent="0.25">
      <c r="A77" s="16" t="s">
        <v>72</v>
      </c>
      <c r="B77" s="16">
        <v>0.17956882807425084</v>
      </c>
      <c r="C77" s="16">
        <v>0.30652801208225233</v>
      </c>
      <c r="D77" s="16">
        <v>1.0371127113907952</v>
      </c>
      <c r="E77" s="16">
        <v>1.0746851068148939</v>
      </c>
      <c r="F77" s="16">
        <v>0.3579692870959863</v>
      </c>
    </row>
    <row r="78" spans="1:6" x14ac:dyDescent="0.25">
      <c r="A78" s="16" t="s">
        <v>73</v>
      </c>
      <c r="B78" s="16">
        <v>0.20284453057603838</v>
      </c>
      <c r="C78" s="16">
        <v>0.31126662937827509</v>
      </c>
      <c r="D78" s="16">
        <v>1.0282180776437575</v>
      </c>
      <c r="E78" s="16">
        <v>1.0684450362269444</v>
      </c>
      <c r="F78" s="16">
        <v>0.37387324792873505</v>
      </c>
    </row>
    <row r="79" spans="1:6" x14ac:dyDescent="0.25">
      <c r="A79" s="16" t="s">
        <v>74</v>
      </c>
      <c r="B79" s="16">
        <v>0.20780889511721728</v>
      </c>
      <c r="C79" s="16">
        <v>0.32244570538344364</v>
      </c>
      <c r="D79" s="16">
        <v>0.95138948381355148</v>
      </c>
      <c r="E79" s="16">
        <v>0.85379230112570437</v>
      </c>
      <c r="F79" s="16">
        <v>0.35407091695806076</v>
      </c>
    </row>
    <row r="80" spans="1:6" x14ac:dyDescent="0.25">
      <c r="A80" s="16" t="s">
        <v>75</v>
      </c>
      <c r="B80" s="16">
        <v>0.20297071604310521</v>
      </c>
      <c r="C80" s="16">
        <v>0.30095124744706364</v>
      </c>
      <c r="D80" s="16">
        <v>0.89822090064565141</v>
      </c>
      <c r="E80" s="16">
        <v>0.67370440864095593</v>
      </c>
      <c r="F80" s="16">
        <v>0.33682022035714326</v>
      </c>
    </row>
    <row r="81" spans="1:6" x14ac:dyDescent="0.25">
      <c r="A81" s="16" t="s">
        <v>76</v>
      </c>
      <c r="B81" s="16">
        <v>0.2011400819648132</v>
      </c>
      <c r="C81" s="16">
        <v>0.3196944642623209</v>
      </c>
      <c r="D81" s="16">
        <v>0.88287909925110675</v>
      </c>
      <c r="E81" s="16">
        <v>0.91643069276761635</v>
      </c>
      <c r="F81" s="16">
        <v>0.34904965085919959</v>
      </c>
    </row>
    <row r="82" spans="1:6" x14ac:dyDescent="0.25">
      <c r="A82" s="16" t="s">
        <v>77</v>
      </c>
      <c r="B82" s="16">
        <v>0.20207733296595506</v>
      </c>
      <c r="C82" s="16">
        <v>0.29775248035383278</v>
      </c>
      <c r="D82" s="16">
        <v>0.88056018463075203</v>
      </c>
      <c r="E82" s="16">
        <v>0.81580809719800851</v>
      </c>
      <c r="F82" s="16">
        <v>0.34547709093067125</v>
      </c>
    </row>
    <row r="83" spans="1:6" x14ac:dyDescent="0.25">
      <c r="A83" s="16" t="s">
        <v>78</v>
      </c>
      <c r="B83" s="16">
        <v>0.1965856338505734</v>
      </c>
      <c r="C83" s="16">
        <v>0.30177203897850774</v>
      </c>
      <c r="D83" s="16">
        <v>0.84971745713856905</v>
      </c>
      <c r="E83" s="16">
        <v>0.89626128863276344</v>
      </c>
      <c r="F83" s="16">
        <v>0.34012757181991926</v>
      </c>
    </row>
    <row r="84" spans="1:6" x14ac:dyDescent="0.25">
      <c r="A84" s="16" t="s">
        <v>79</v>
      </c>
      <c r="B84" s="16">
        <v>0.1977979671814859</v>
      </c>
      <c r="C84" s="16">
        <v>0.30073952237457269</v>
      </c>
      <c r="D84" s="16">
        <v>0.82904287154131362</v>
      </c>
      <c r="E84" s="16">
        <v>0.91113808273523278</v>
      </c>
      <c r="F84" s="16">
        <v>0.34072611360413035</v>
      </c>
    </row>
    <row r="85" spans="1:6" x14ac:dyDescent="0.25">
      <c r="A85" s="16" t="s">
        <v>80</v>
      </c>
      <c r="B85" s="16">
        <v>0.19833216016566049</v>
      </c>
      <c r="C85" s="16">
        <v>0.30675424310345928</v>
      </c>
      <c r="D85" s="16">
        <v>0.81643982749498956</v>
      </c>
      <c r="E85" s="16">
        <v>0.87787438790150862</v>
      </c>
      <c r="F85" s="16">
        <v>0.33546456781888701</v>
      </c>
    </row>
    <row r="86" spans="1:6" x14ac:dyDescent="0.25">
      <c r="A86" s="16" t="s">
        <v>81</v>
      </c>
      <c r="B86" s="16">
        <v>0.20055987528254357</v>
      </c>
      <c r="C86" s="16">
        <v>0.3073518012877271</v>
      </c>
      <c r="D86" s="16">
        <v>0.84201514022124291</v>
      </c>
      <c r="E86" s="16">
        <v>0.86091771343498302</v>
      </c>
      <c r="F86" s="16">
        <v>0.33915139040929021</v>
      </c>
    </row>
    <row r="87" spans="1:6" x14ac:dyDescent="0.25">
      <c r="A87" s="16" t="s">
        <v>82</v>
      </c>
      <c r="B87" s="16">
        <v>0.20256227737572691</v>
      </c>
      <c r="C87" s="16">
        <v>0.28940223331243192</v>
      </c>
      <c r="D87" s="16">
        <v>0.84012228573837855</v>
      </c>
      <c r="E87" s="16">
        <v>0.87544105117669546</v>
      </c>
      <c r="F87" s="16">
        <v>0.34101610360350709</v>
      </c>
    </row>
    <row r="88" spans="1:6" x14ac:dyDescent="0.25">
      <c r="A88" s="16" t="s">
        <v>83</v>
      </c>
      <c r="B88" s="16">
        <v>0.21381809526914802</v>
      </c>
      <c r="C88" s="16">
        <v>0.2910389280915826</v>
      </c>
      <c r="D88" s="16">
        <v>0.82813651713508662</v>
      </c>
      <c r="E88" s="16">
        <v>0.84835135742139778</v>
      </c>
      <c r="F88" s="16">
        <v>0.34479571970362188</v>
      </c>
    </row>
    <row r="89" spans="1:6" x14ac:dyDescent="0.25">
      <c r="A89" s="16" t="s">
        <v>84</v>
      </c>
      <c r="B89" s="16">
        <v>0.21925297818168252</v>
      </c>
      <c r="C89" s="16">
        <v>0.2871647548128004</v>
      </c>
      <c r="D89" s="16">
        <v>0.79338616744177948</v>
      </c>
      <c r="E89" s="16">
        <v>0.83215467749849659</v>
      </c>
      <c r="F89" s="16">
        <v>0.34186220993967364</v>
      </c>
    </row>
    <row r="90" spans="1:6" x14ac:dyDescent="0.25">
      <c r="A90" s="16" t="s">
        <v>85</v>
      </c>
      <c r="B90" s="16">
        <v>0.22326442720720491</v>
      </c>
      <c r="C90" s="16">
        <v>0.30576597642363479</v>
      </c>
      <c r="D90" s="16">
        <v>0.82885232882133708</v>
      </c>
      <c r="E90" s="16">
        <v>0.85655650049679066</v>
      </c>
      <c r="F90" s="16">
        <v>0.35208368117383915</v>
      </c>
    </row>
    <row r="91" spans="1:6" x14ac:dyDescent="0.25">
      <c r="A91" s="16" t="s">
        <v>86</v>
      </c>
      <c r="B91" s="16">
        <v>0.22211125421080199</v>
      </c>
      <c r="C91" s="16">
        <v>0.31090301008483601</v>
      </c>
      <c r="D91" s="16">
        <v>0.84730103623178832</v>
      </c>
      <c r="E91" s="16">
        <v>0.91351337783148612</v>
      </c>
      <c r="F91" s="16">
        <v>0.35853469185319825</v>
      </c>
    </row>
    <row r="92" spans="1:6" x14ac:dyDescent="0.25">
      <c r="A92" s="16" t="s">
        <v>87</v>
      </c>
      <c r="B92" s="16">
        <v>0.22996446067920817</v>
      </c>
      <c r="C92" s="16">
        <v>0.31361451208754976</v>
      </c>
      <c r="D92" s="16">
        <v>0.85732509121171085</v>
      </c>
      <c r="E92" s="16">
        <v>0.91031333806703008</v>
      </c>
      <c r="F92" s="16">
        <v>0.3633078884011644</v>
      </c>
    </row>
    <row r="93" spans="1:6" x14ac:dyDescent="0.25">
      <c r="A93" s="16" t="s">
        <v>88</v>
      </c>
      <c r="B93" s="16">
        <v>0.24589804688455083</v>
      </c>
      <c r="C93" s="16">
        <v>0.3219616958771086</v>
      </c>
      <c r="D93" s="16">
        <v>0.88523838835583324</v>
      </c>
      <c r="E93" s="13">
        <v>1.0165692671795847</v>
      </c>
      <c r="F93" s="16">
        <v>0.38530767268927724</v>
      </c>
    </row>
    <row r="94" spans="1:6" x14ac:dyDescent="0.25">
      <c r="A94" s="16" t="s">
        <v>89</v>
      </c>
      <c r="B94" s="16">
        <v>0.26508797067734158</v>
      </c>
      <c r="C94" s="16">
        <v>0.34604824640222742</v>
      </c>
      <c r="D94" s="13">
        <v>1.0143417727509942</v>
      </c>
      <c r="E94" s="13">
        <v>1.1441884638271032</v>
      </c>
      <c r="F94" s="16">
        <v>0.43149980791797821</v>
      </c>
    </row>
    <row r="95" spans="1:6" x14ac:dyDescent="0.25">
      <c r="A95" s="16" t="s">
        <v>90</v>
      </c>
      <c r="B95" s="16">
        <v>0.28607007020295377</v>
      </c>
      <c r="C95" s="16">
        <v>0.37790257341875183</v>
      </c>
      <c r="D95" s="13">
        <v>1.0980878411992305</v>
      </c>
      <c r="E95" s="13">
        <v>1.2481584660316065</v>
      </c>
      <c r="F95" s="16">
        <v>0.46873674195090398</v>
      </c>
    </row>
    <row r="96" spans="1:6" x14ac:dyDescent="0.25">
      <c r="A96" s="16" t="s">
        <v>91</v>
      </c>
      <c r="B96" s="16">
        <v>0.30494263023351065</v>
      </c>
      <c r="C96" s="16">
        <v>0.38946701116803661</v>
      </c>
      <c r="D96" s="13">
        <v>1.0985304297357175</v>
      </c>
      <c r="E96" s="13">
        <v>1.2725840486241113</v>
      </c>
      <c r="F96" s="16">
        <v>0.47775051689593495</v>
      </c>
    </row>
    <row r="97" spans="1:6" x14ac:dyDescent="0.25">
      <c r="A97" s="16" t="s">
        <v>92</v>
      </c>
      <c r="B97" s="16">
        <v>0.3468923769938736</v>
      </c>
      <c r="C97" s="16">
        <v>0.4295051416642226</v>
      </c>
      <c r="D97" s="13">
        <v>1.1972056972992551</v>
      </c>
      <c r="E97" s="13">
        <v>1.5365267324470255</v>
      </c>
      <c r="F97" s="16">
        <v>0.52697305636526071</v>
      </c>
    </row>
    <row r="98" spans="1:6" x14ac:dyDescent="0.25">
      <c r="A98" s="16" t="s">
        <v>93</v>
      </c>
      <c r="B98" s="16">
        <v>0.38550047221271799</v>
      </c>
      <c r="C98" s="16">
        <v>0.53189157580179947</v>
      </c>
      <c r="D98" s="13">
        <v>1.3042540436211341</v>
      </c>
      <c r="E98" s="13">
        <v>1.7986133782017868</v>
      </c>
      <c r="F98" s="16">
        <v>0.61623118083981698</v>
      </c>
    </row>
    <row r="99" spans="1:6" x14ac:dyDescent="0.25">
      <c r="A99" s="16" t="s">
        <v>94</v>
      </c>
      <c r="B99" s="16">
        <v>0.41117113429034641</v>
      </c>
      <c r="C99" s="16">
        <v>0.57893345605433488</v>
      </c>
      <c r="D99" s="13">
        <v>1.373835045061341</v>
      </c>
      <c r="E99" s="13">
        <v>2.0979104080116162</v>
      </c>
      <c r="F99" s="16">
        <v>0.67030150033911928</v>
      </c>
    </row>
    <row r="100" spans="1:6" x14ac:dyDescent="0.25">
      <c r="A100" s="16" t="s">
        <v>95</v>
      </c>
      <c r="B100" s="16">
        <v>0.42544788248302806</v>
      </c>
      <c r="C100" s="16">
        <v>0.61041557342063568</v>
      </c>
      <c r="D100" s="13">
        <v>1.5857952997207607</v>
      </c>
      <c r="E100" s="13">
        <v>2.22373319358966</v>
      </c>
      <c r="F100" s="16">
        <v>0.71720265458911459</v>
      </c>
    </row>
    <row r="101" spans="1:6" x14ac:dyDescent="0.25">
      <c r="A101" s="16" t="s">
        <v>96</v>
      </c>
      <c r="B101" s="16">
        <v>0.44644224184773074</v>
      </c>
      <c r="C101" s="16">
        <v>0.62727875236708686</v>
      </c>
      <c r="D101" s="13">
        <v>1.6579940306353951</v>
      </c>
      <c r="E101" s="13">
        <v>2.1388788648291959</v>
      </c>
      <c r="F101" s="16">
        <v>0.74136152687559786</v>
      </c>
    </row>
    <row r="102" spans="1:6" x14ac:dyDescent="0.25">
      <c r="A102" s="16" t="s">
        <v>97</v>
      </c>
      <c r="B102" s="16">
        <v>0.46842203891614653</v>
      </c>
      <c r="C102" s="16">
        <v>0.64590863040293733</v>
      </c>
      <c r="D102" s="13">
        <v>1.639631640850902</v>
      </c>
      <c r="E102" s="13">
        <v>2.4777649572201694</v>
      </c>
      <c r="F102" s="16">
        <v>0.76229533065827537</v>
      </c>
    </row>
    <row r="103" spans="1:6" x14ac:dyDescent="0.25">
      <c r="A103" s="16" t="s">
        <v>98</v>
      </c>
      <c r="B103" s="16">
        <v>0.55240500979118423</v>
      </c>
      <c r="C103" s="16">
        <v>0.79741302147896698</v>
      </c>
      <c r="D103" s="13">
        <v>2.1765067491273382</v>
      </c>
      <c r="E103" s="13">
        <v>2.8618744272804602</v>
      </c>
      <c r="F103" s="16">
        <v>0.94836378757950091</v>
      </c>
    </row>
    <row r="104" spans="1:6" x14ac:dyDescent="0.25">
      <c r="A104" s="16" t="s">
        <v>99</v>
      </c>
      <c r="B104" s="16">
        <v>0.75516883980220428</v>
      </c>
      <c r="C104" s="16">
        <v>0.99156063306324183</v>
      </c>
      <c r="D104" s="13">
        <v>2.6697789877199236</v>
      </c>
      <c r="E104" s="13">
        <v>3.363717500124856</v>
      </c>
      <c r="F104" s="13">
        <v>1.2064768101565391</v>
      </c>
    </row>
    <row r="105" spans="1:6" x14ac:dyDescent="0.25">
      <c r="A105" s="16" t="s">
        <v>100</v>
      </c>
      <c r="B105" s="16">
        <v>0.84318330090805205</v>
      </c>
      <c r="C105" s="13">
        <v>1.0937018050813954</v>
      </c>
      <c r="D105" s="13">
        <v>2.7588242322959666</v>
      </c>
      <c r="E105" s="13">
        <v>3.4169409043285111</v>
      </c>
      <c r="F105" s="13">
        <v>1.309854039280032</v>
      </c>
    </row>
    <row r="106" spans="1:6" x14ac:dyDescent="0.25">
      <c r="A106" s="16" t="s">
        <v>101</v>
      </c>
      <c r="B106" s="16">
        <v>0.7984265880463528</v>
      </c>
      <c r="C106" s="13">
        <v>1.0857556921382385</v>
      </c>
      <c r="D106" s="13">
        <v>2.9437346829617561</v>
      </c>
      <c r="E106" s="13">
        <v>3.8440978863570683</v>
      </c>
      <c r="F106" s="13">
        <v>1.3103533800485989</v>
      </c>
    </row>
    <row r="107" spans="1:6" x14ac:dyDescent="0.25">
      <c r="A107" s="16" t="s">
        <v>102</v>
      </c>
      <c r="B107" s="16">
        <v>0.92846470192004915</v>
      </c>
      <c r="C107" s="13">
        <v>1.3090416884802014</v>
      </c>
      <c r="D107" s="13">
        <v>3.7272633908080319</v>
      </c>
      <c r="E107" s="13">
        <v>5.1282546031012597</v>
      </c>
      <c r="F107" s="13">
        <v>1.597207753028633</v>
      </c>
    </row>
    <row r="108" spans="1:6" x14ac:dyDescent="0.25">
      <c r="A108" s="16" t="s">
        <v>103</v>
      </c>
      <c r="B108" s="13">
        <v>1.0068129464244928</v>
      </c>
      <c r="C108" s="13">
        <v>1.5346645095769642</v>
      </c>
      <c r="D108" s="13">
        <v>3.9522679980290651</v>
      </c>
      <c r="E108" s="13">
        <v>5.3766911896625009</v>
      </c>
      <c r="F108" s="13">
        <v>1.7594984569640699</v>
      </c>
    </row>
    <row r="109" spans="1:6" x14ac:dyDescent="0.25">
      <c r="A109" s="16" t="s">
        <v>104</v>
      </c>
      <c r="B109" s="13">
        <v>1.0578780965486085</v>
      </c>
      <c r="C109" s="13">
        <v>1.6053914117707739</v>
      </c>
      <c r="D109" s="13">
        <v>4.0231654246941311</v>
      </c>
      <c r="E109" s="13">
        <v>5.5644116674752446</v>
      </c>
      <c r="F109" s="13">
        <v>1.8249012160203428</v>
      </c>
    </row>
    <row r="110" spans="1:6" x14ac:dyDescent="0.25">
      <c r="A110" s="16" t="s">
        <v>105</v>
      </c>
      <c r="B110" s="13">
        <v>1.1468324286753782</v>
      </c>
      <c r="C110" s="13">
        <v>1.6606332781740669</v>
      </c>
      <c r="D110" s="13">
        <v>3.9200967625765486</v>
      </c>
      <c r="E110" s="13">
        <v>5.4521447687167681</v>
      </c>
      <c r="F110" s="13">
        <v>1.855143782869872</v>
      </c>
    </row>
    <row r="111" spans="1:6" x14ac:dyDescent="0.25">
      <c r="A111" s="16" t="s">
        <v>106</v>
      </c>
      <c r="B111" s="13">
        <v>1.5364741291268758</v>
      </c>
      <c r="C111" s="13">
        <v>2.1807463967627725</v>
      </c>
      <c r="D111" s="13">
        <v>5.2721055072747571</v>
      </c>
      <c r="E111" s="13">
        <v>7.171381718729072</v>
      </c>
      <c r="F111" s="13">
        <v>2.4838722783631897</v>
      </c>
    </row>
    <row r="112" spans="1:6" x14ac:dyDescent="0.25">
      <c r="A112" s="16" t="s">
        <v>107</v>
      </c>
      <c r="B112" s="13">
        <v>1.5439812728369675</v>
      </c>
      <c r="C112" s="13">
        <v>2.2300506943749685</v>
      </c>
      <c r="D112" s="13">
        <v>5.5176449333949593</v>
      </c>
      <c r="E112" s="13">
        <v>7.4420784578413377</v>
      </c>
      <c r="F112" s="13">
        <v>2.5525099717231283</v>
      </c>
    </row>
    <row r="113" spans="1:6" x14ac:dyDescent="0.25">
      <c r="A113" s="16" t="s">
        <v>108</v>
      </c>
      <c r="B113" s="13">
        <v>2.0819424535570161</v>
      </c>
      <c r="C113" s="13">
        <v>2.835931533489553</v>
      </c>
      <c r="D113" s="13">
        <v>7.3991130497680055</v>
      </c>
      <c r="E113" s="13">
        <v>9.1171548529651893</v>
      </c>
      <c r="F113" s="13">
        <v>3.3483904603110992</v>
      </c>
    </row>
    <row r="114" spans="1:6" x14ac:dyDescent="0.25">
      <c r="A114" s="16" t="s">
        <v>109</v>
      </c>
      <c r="B114" s="13">
        <v>2.3094324805826472</v>
      </c>
      <c r="C114" s="13">
        <v>3.1966353503476785</v>
      </c>
      <c r="D114" s="13">
        <v>8.5308202582336037</v>
      </c>
      <c r="E114" s="13">
        <v>11.180639637664086</v>
      </c>
      <c r="F114" s="13">
        <v>3.8112310839336327</v>
      </c>
    </row>
    <row r="115" spans="1:6" x14ac:dyDescent="0.25">
      <c r="A115" s="16" t="s">
        <v>110</v>
      </c>
      <c r="B115" s="13">
        <v>2.2994547747594365</v>
      </c>
      <c r="C115" s="13">
        <v>3.2639622168321822</v>
      </c>
      <c r="D115" s="13">
        <v>8.6709163244956553</v>
      </c>
      <c r="E115" s="13">
        <v>11.455128792026047</v>
      </c>
      <c r="F115" s="13">
        <v>3.8584417857878845</v>
      </c>
    </row>
    <row r="116" spans="1:6" x14ac:dyDescent="0.25">
      <c r="A116" s="16" t="s">
        <v>111</v>
      </c>
      <c r="B116" s="13">
        <v>2.3995895647865639</v>
      </c>
      <c r="C116" s="13">
        <v>3.4054860979762376</v>
      </c>
      <c r="D116" s="13">
        <v>8.548621543639463</v>
      </c>
      <c r="E116" s="13">
        <v>10.574223280547356</v>
      </c>
      <c r="F116" s="13">
        <v>3.9113560721766119</v>
      </c>
    </row>
    <row r="117" spans="1:6" x14ac:dyDescent="0.25">
      <c r="A117" s="16" t="s">
        <v>112</v>
      </c>
      <c r="B117" s="13">
        <v>2.2217665796199588</v>
      </c>
      <c r="C117" s="13">
        <v>3.1583621701195499</v>
      </c>
      <c r="D117" s="13">
        <v>8.3918665215013082</v>
      </c>
      <c r="E117" s="13">
        <v>10.066236773850406</v>
      </c>
      <c r="F117" s="13">
        <v>3.8126462720871674</v>
      </c>
    </row>
    <row r="118" spans="1:6" x14ac:dyDescent="0.25">
      <c r="A118" s="16" t="s">
        <v>113</v>
      </c>
      <c r="B118" s="13">
        <v>2.1507014731755971</v>
      </c>
      <c r="C118" s="13">
        <v>3.0811599280437103</v>
      </c>
      <c r="D118" s="13">
        <v>8.9049346787355326</v>
      </c>
      <c r="E118" s="13">
        <v>11.692195915778592</v>
      </c>
      <c r="F118" s="13">
        <v>3.8521223099321982</v>
      </c>
    </row>
    <row r="119" spans="1:6" x14ac:dyDescent="0.25">
      <c r="A119" s="16" t="s">
        <v>114</v>
      </c>
      <c r="B119" s="13">
        <v>2.4483517065896154</v>
      </c>
      <c r="C119" s="13">
        <v>3.4911876547747931</v>
      </c>
      <c r="D119" s="13">
        <v>8.8623269032659238</v>
      </c>
      <c r="E119" s="13">
        <v>11.956490409418944</v>
      </c>
      <c r="F119" s="13">
        <v>4.0788763148980838</v>
      </c>
    </row>
    <row r="120" spans="1:6" x14ac:dyDescent="0.25">
      <c r="A120" s="16" t="s">
        <v>115</v>
      </c>
      <c r="B120" s="13">
        <v>2.774309550145861</v>
      </c>
      <c r="C120" s="13">
        <v>3.9311580380146474</v>
      </c>
      <c r="D120" s="13">
        <v>9.0218371564958186</v>
      </c>
      <c r="E120" s="13">
        <v>12.218191052359529</v>
      </c>
      <c r="F120" s="13">
        <v>4.3658844373980266</v>
      </c>
    </row>
    <row r="121" spans="1:6" x14ac:dyDescent="0.25">
      <c r="A121" s="16" t="s">
        <v>116</v>
      </c>
      <c r="B121" s="13">
        <v>3.0272831073941515</v>
      </c>
      <c r="C121" s="13">
        <v>4.2519884902943872</v>
      </c>
      <c r="D121" s="13">
        <v>9.3786121290244822</v>
      </c>
      <c r="E121" s="13">
        <v>12.548476670906808</v>
      </c>
      <c r="F121" s="13">
        <v>4.5730000759549227</v>
      </c>
    </row>
    <row r="122" spans="1:6" x14ac:dyDescent="0.25">
      <c r="A122" s="16" t="s">
        <v>117</v>
      </c>
      <c r="B122" s="13">
        <v>3.053194482296365</v>
      </c>
      <c r="C122" s="13">
        <v>4.2884076235162807</v>
      </c>
      <c r="D122" s="13">
        <v>9.1048816919515048</v>
      </c>
      <c r="E122" s="13">
        <v>12.209748877154581</v>
      </c>
      <c r="F122" s="13">
        <v>4.7985002363468778</v>
      </c>
    </row>
    <row r="123" spans="1:6" x14ac:dyDescent="0.25">
      <c r="A123" s="16" t="s">
        <v>118</v>
      </c>
      <c r="B123" s="13">
        <v>3.062588996298742</v>
      </c>
      <c r="C123" s="13">
        <v>4.3036212314564102</v>
      </c>
      <c r="D123" s="13">
        <v>8.9509194079027008</v>
      </c>
      <c r="E123" s="13">
        <v>12.047203645535513</v>
      </c>
      <c r="F123" s="13">
        <v>4.9210409295361455</v>
      </c>
    </row>
    <row r="124" spans="1:6" x14ac:dyDescent="0.25">
      <c r="A124" s="16" t="s">
        <v>119</v>
      </c>
      <c r="B124" s="13">
        <v>3.2764898638330875</v>
      </c>
      <c r="C124" s="13">
        <v>4.5001422965380957</v>
      </c>
      <c r="D124" s="13">
        <v>9.1786578392982605</v>
      </c>
      <c r="E124" s="13">
        <v>12.319957968575363</v>
      </c>
      <c r="F124" s="13">
        <v>5.1846884271898759</v>
      </c>
    </row>
    <row r="125" spans="1:6" x14ac:dyDescent="0.25">
      <c r="A125" s="16" t="s">
        <v>120</v>
      </c>
      <c r="B125" s="13">
        <v>3.4726412871314269</v>
      </c>
      <c r="C125" s="13">
        <v>4.737768136748354</v>
      </c>
      <c r="D125" s="13">
        <v>9.6391369910869553</v>
      </c>
      <c r="E125" s="13">
        <v>12.636054308992813</v>
      </c>
      <c r="F125" s="13">
        <v>5.397402001342142</v>
      </c>
    </row>
    <row r="126" spans="1:6" x14ac:dyDescent="0.25">
      <c r="A126" s="16" t="s">
        <v>121</v>
      </c>
      <c r="B126" s="13">
        <v>3.5940217838036421</v>
      </c>
      <c r="C126" s="13">
        <v>4.9546073380715514</v>
      </c>
      <c r="D126" s="13">
        <v>10.006108617579603</v>
      </c>
      <c r="E126" s="13">
        <v>12.574538053266092</v>
      </c>
      <c r="F126" s="13">
        <v>5.6633360156968262</v>
      </c>
    </row>
    <row r="127" spans="1:6" x14ac:dyDescent="0.25">
      <c r="A127" s="16" t="s">
        <v>122</v>
      </c>
      <c r="B127" s="13">
        <v>3.8363608434825265</v>
      </c>
      <c r="C127" s="13">
        <v>5.3028082192099273</v>
      </c>
      <c r="D127" s="13">
        <v>10.448543056935486</v>
      </c>
      <c r="E127" s="13">
        <v>13.061598246990409</v>
      </c>
      <c r="F127" s="13">
        <v>6.054270622622111</v>
      </c>
    </row>
    <row r="128" spans="1:6" x14ac:dyDescent="0.25">
      <c r="A128" s="16" t="s">
        <v>123</v>
      </c>
      <c r="B128" s="13">
        <v>4.1990936271576951</v>
      </c>
      <c r="C128" s="13">
        <v>5.6897803429699589</v>
      </c>
      <c r="D128" s="13">
        <v>11.004587396600183</v>
      </c>
      <c r="E128" s="13">
        <v>13.021012849502448</v>
      </c>
      <c r="F128" s="13">
        <v>6.4284611154111468</v>
      </c>
    </row>
    <row r="129" spans="1:6" x14ac:dyDescent="0.25">
      <c r="A129" s="16" t="s">
        <v>124</v>
      </c>
      <c r="B129" s="13">
        <v>4.3950956734337776</v>
      </c>
      <c r="C129" s="13">
        <v>5.9626112303956962</v>
      </c>
      <c r="D129" s="13">
        <v>11.394944605728725</v>
      </c>
      <c r="E129" s="13">
        <v>13.923836712812902</v>
      </c>
      <c r="F129" s="13">
        <v>6.8407753098459185</v>
      </c>
    </row>
    <row r="130" spans="1:6" x14ac:dyDescent="0.25">
      <c r="A130" s="16" t="s">
        <v>125</v>
      </c>
      <c r="B130" s="13">
        <v>5.2608949599576835</v>
      </c>
      <c r="C130" s="13">
        <v>6.573826786631348</v>
      </c>
      <c r="D130" s="13">
        <v>12.25448723721197</v>
      </c>
      <c r="E130" s="13">
        <v>14.447720333589542</v>
      </c>
      <c r="F130" s="13">
        <v>7.6833462054206967</v>
      </c>
    </row>
    <row r="131" spans="1:6" x14ac:dyDescent="0.25">
      <c r="A131" s="16" t="s">
        <v>126</v>
      </c>
      <c r="B131" s="13">
        <v>6.5177104544858366</v>
      </c>
      <c r="C131" s="13">
        <v>7.9748684352753463</v>
      </c>
      <c r="D131" s="13">
        <v>13.803190961581294</v>
      </c>
      <c r="E131" s="13">
        <v>16.408118669771355</v>
      </c>
      <c r="F131" s="13">
        <v>9.2107174459649563</v>
      </c>
    </row>
    <row r="132" spans="1:6" x14ac:dyDescent="0.25">
      <c r="A132" s="16" t="s">
        <v>127</v>
      </c>
      <c r="B132" s="13">
        <v>7.9877168076361516</v>
      </c>
      <c r="C132" s="13">
        <v>8.7479583534394507</v>
      </c>
      <c r="D132" s="13">
        <v>16.097440892605384</v>
      </c>
      <c r="E132" s="13">
        <v>17.066914305756917</v>
      </c>
      <c r="F132" s="13">
        <v>10.534213652269855</v>
      </c>
    </row>
    <row r="133" spans="1:6" x14ac:dyDescent="0.25">
      <c r="A133" s="16" t="s">
        <v>128</v>
      </c>
      <c r="B133" s="13">
        <v>9.4558032331903927</v>
      </c>
      <c r="C133" s="13">
        <v>10.015998419164196</v>
      </c>
      <c r="D133" s="13">
        <v>18.766428911672044</v>
      </c>
      <c r="E133" s="13">
        <v>16.785798521118767</v>
      </c>
      <c r="F133" s="13">
        <v>12.040995981291342</v>
      </c>
    </row>
    <row r="134" spans="1:6" x14ac:dyDescent="0.25">
      <c r="A134" s="16" t="s">
        <v>129</v>
      </c>
      <c r="B134" s="13">
        <v>11.86965952793213</v>
      </c>
      <c r="C134" s="13">
        <v>12.297912213550084</v>
      </c>
      <c r="D134" s="13">
        <v>22.514549154810691</v>
      </c>
      <c r="E134" s="13">
        <v>20.059003220254333</v>
      </c>
      <c r="F134" s="13">
        <v>14.784100740919348</v>
      </c>
    </row>
    <row r="135" spans="1:6" x14ac:dyDescent="0.25">
      <c r="A135" s="16" t="s">
        <v>130</v>
      </c>
      <c r="B135" s="13">
        <v>14.698271039419319</v>
      </c>
      <c r="C135" s="13">
        <v>14.49516965633762</v>
      </c>
      <c r="D135" s="13">
        <v>25.935287833306546</v>
      </c>
      <c r="E135" s="13">
        <v>23.696783303770111</v>
      </c>
      <c r="F135" s="13">
        <v>17.588265218630543</v>
      </c>
    </row>
    <row r="136" spans="1:6" x14ac:dyDescent="0.25">
      <c r="A136" s="16" t="s">
        <v>131</v>
      </c>
      <c r="B136" s="13">
        <v>18.284762947489018</v>
      </c>
      <c r="C136" s="13">
        <v>16.9404663793458</v>
      </c>
      <c r="D136" s="13">
        <v>27.982927663822537</v>
      </c>
      <c r="E136" s="13">
        <v>26.419530594448975</v>
      </c>
      <c r="F136" s="13">
        <v>20.337949679837632</v>
      </c>
    </row>
    <row r="137" spans="1:6" x14ac:dyDescent="0.25">
      <c r="A137" s="16" t="s">
        <v>132</v>
      </c>
      <c r="B137" s="13">
        <v>21.431801011664582</v>
      </c>
      <c r="C137" s="13">
        <v>20.59190796278919</v>
      </c>
      <c r="D137" s="13">
        <v>31.405394748279807</v>
      </c>
      <c r="E137" s="13">
        <v>31.142782449619883</v>
      </c>
      <c r="F137" s="13">
        <v>24.014885264777028</v>
      </c>
    </row>
    <row r="138" spans="1:6" x14ac:dyDescent="0.25">
      <c r="A138" s="16" t="s">
        <v>133</v>
      </c>
      <c r="B138" s="13">
        <v>22.873131173881468</v>
      </c>
      <c r="C138" s="13">
        <v>24.754048804352173</v>
      </c>
      <c r="D138" s="13">
        <v>37.864476018911539</v>
      </c>
      <c r="E138" s="13">
        <v>31.168667890360428</v>
      </c>
      <c r="F138" s="13">
        <v>27.382236716313724</v>
      </c>
    </row>
    <row r="139" spans="1:6" x14ac:dyDescent="0.25">
      <c r="A139" s="16" t="s">
        <v>134</v>
      </c>
      <c r="B139" s="13">
        <v>25.710235704930547</v>
      </c>
      <c r="C139" s="13">
        <v>27.550342957384878</v>
      </c>
      <c r="D139" s="13">
        <v>41.968313538513932</v>
      </c>
      <c r="E139" s="13">
        <v>36.216039870963385</v>
      </c>
      <c r="F139" s="13">
        <v>30.696484780245726</v>
      </c>
    </row>
    <row r="140" spans="1:6" x14ac:dyDescent="0.25">
      <c r="A140" s="16" t="s">
        <v>135</v>
      </c>
      <c r="B140" s="13">
        <v>27.650736126091346</v>
      </c>
      <c r="C140" s="13">
        <v>31.41806284584726</v>
      </c>
      <c r="D140" s="13">
        <v>48.269353111178418</v>
      </c>
      <c r="E140" s="13">
        <v>40.855950051014865</v>
      </c>
      <c r="F140" s="13">
        <v>34.592950055323655</v>
      </c>
    </row>
    <row r="141" spans="1:6" x14ac:dyDescent="0.25">
      <c r="A141" s="16" t="s">
        <v>136</v>
      </c>
      <c r="B141" s="13">
        <v>29.579069743828512</v>
      </c>
      <c r="C141" s="13">
        <v>34.190943001427854</v>
      </c>
      <c r="D141" s="13">
        <v>52.47673398740352</v>
      </c>
      <c r="E141" s="13">
        <v>50.818217234310438</v>
      </c>
      <c r="F141" s="13">
        <v>37.945971587572274</v>
      </c>
    </row>
    <row r="142" spans="1:6" x14ac:dyDescent="0.25">
      <c r="A142" s="16" t="s">
        <v>137</v>
      </c>
      <c r="B142" s="13">
        <v>30.615762575719657</v>
      </c>
      <c r="C142" s="13">
        <v>37.053811711900302</v>
      </c>
      <c r="D142" s="13">
        <v>52.727731689968181</v>
      </c>
      <c r="E142" s="13">
        <v>58.279717706192571</v>
      </c>
      <c r="F142" s="13">
        <v>40.533580271251132</v>
      </c>
    </row>
    <row r="143" spans="1:6" x14ac:dyDescent="0.25">
      <c r="A143" s="16" t="s">
        <v>138</v>
      </c>
      <c r="B143" s="13">
        <v>34.314264820254508</v>
      </c>
      <c r="C143" s="13">
        <v>38.529077982506863</v>
      </c>
      <c r="D143" s="13">
        <v>54.202668087480042</v>
      </c>
      <c r="E143" s="13">
        <v>61.505631634395222</v>
      </c>
      <c r="F143" s="13">
        <v>42.985811140929556</v>
      </c>
    </row>
    <row r="144" spans="1:6" x14ac:dyDescent="0.25">
      <c r="A144" s="16" t="s">
        <v>139</v>
      </c>
      <c r="B144" s="13">
        <v>36.818284552603515</v>
      </c>
      <c r="C144" s="13">
        <v>39.660950160242244</v>
      </c>
      <c r="D144" s="13">
        <v>55.776631218329989</v>
      </c>
      <c r="E144" s="13">
        <v>63.726003134662022</v>
      </c>
      <c r="F144" s="13">
        <v>45.053888816071343</v>
      </c>
    </row>
    <row r="145" spans="1:6" x14ac:dyDescent="0.25">
      <c r="A145" s="16" t="s">
        <v>140</v>
      </c>
      <c r="B145" s="13">
        <v>40.152550883944862</v>
      </c>
      <c r="C145" s="13">
        <v>42.389781372153131</v>
      </c>
      <c r="D145" s="13">
        <v>57.949166001862082</v>
      </c>
      <c r="E145" s="13">
        <v>65.824776334849545</v>
      </c>
      <c r="F145" s="13">
        <v>47.846256634460715</v>
      </c>
    </row>
    <row r="146" spans="1:6" x14ac:dyDescent="0.25">
      <c r="A146" s="16" t="s">
        <v>141</v>
      </c>
      <c r="B146" s="13">
        <v>43.112737806529132</v>
      </c>
      <c r="C146" s="13">
        <v>45.055889169774701</v>
      </c>
      <c r="D146" s="13">
        <v>60.527928248053072</v>
      </c>
      <c r="E146" s="13">
        <v>68.208631996498568</v>
      </c>
      <c r="F146" s="13">
        <v>50.454222908235039</v>
      </c>
    </row>
    <row r="147" spans="1:6" x14ac:dyDescent="0.25">
      <c r="A147" s="16" t="s">
        <v>142</v>
      </c>
      <c r="B147" s="13">
        <v>46.943548252093258</v>
      </c>
      <c r="C147" s="13">
        <v>49.012064812849133</v>
      </c>
      <c r="D147" s="13">
        <v>62.536253903321452</v>
      </c>
      <c r="E147" s="13">
        <v>70.88744922330828</v>
      </c>
      <c r="F147" s="13">
        <v>53.445916379898591</v>
      </c>
    </row>
    <row r="148" spans="1:6" x14ac:dyDescent="0.25">
      <c r="A148" s="16" t="s">
        <v>143</v>
      </c>
      <c r="B148" s="13">
        <v>50.194303242843752</v>
      </c>
      <c r="C148" s="13">
        <v>52.250931344810247</v>
      </c>
      <c r="D148" s="13">
        <v>64.329766930735673</v>
      </c>
      <c r="E148" s="13">
        <v>73.277091588765686</v>
      </c>
      <c r="F148" s="13">
        <v>56.110589469017455</v>
      </c>
    </row>
    <row r="149" spans="1:6" x14ac:dyDescent="0.25">
      <c r="A149" s="16" t="s">
        <v>144</v>
      </c>
      <c r="B149" s="13">
        <v>52.21394721613629</v>
      </c>
      <c r="C149" s="13">
        <v>54.461568590546882</v>
      </c>
      <c r="D149" s="13">
        <v>65.510104979998957</v>
      </c>
      <c r="E149" s="13">
        <v>75.721262674747038</v>
      </c>
      <c r="F149" s="13">
        <v>57.988748490991703</v>
      </c>
    </row>
    <row r="150" spans="1:6" x14ac:dyDescent="0.25">
      <c r="A150" s="16" t="s">
        <v>145</v>
      </c>
      <c r="B150" s="13">
        <v>55.036337713535886</v>
      </c>
      <c r="C150" s="13">
        <v>57.305603866288081</v>
      </c>
      <c r="D150" s="13">
        <v>70.229810613642869</v>
      </c>
      <c r="E150" s="13">
        <v>79.284273194643347</v>
      </c>
      <c r="F150" s="13">
        <v>60.889302294510664</v>
      </c>
    </row>
    <row r="151" spans="1:6" x14ac:dyDescent="0.25">
      <c r="A151" s="16" t="s">
        <v>146</v>
      </c>
      <c r="B151" s="13">
        <v>56.674798990813493</v>
      </c>
      <c r="C151" s="13">
        <v>59.485220463795926</v>
      </c>
      <c r="D151" s="13">
        <v>73.840088877258566</v>
      </c>
      <c r="E151" s="13">
        <v>79.814629897836284</v>
      </c>
      <c r="F151" s="13">
        <v>63.183798455946096</v>
      </c>
    </row>
    <row r="152" spans="1:6" x14ac:dyDescent="0.25">
      <c r="A152" s="16" t="s">
        <v>147</v>
      </c>
      <c r="B152" s="13">
        <v>59.235038133081531</v>
      </c>
      <c r="C152" s="13">
        <v>62.001528129458308</v>
      </c>
      <c r="D152" s="13">
        <v>77.093703675792867</v>
      </c>
      <c r="E152" s="13">
        <v>80.885150892543095</v>
      </c>
      <c r="F152" s="13">
        <v>65.86474796482527</v>
      </c>
    </row>
    <row r="153" spans="1:6" x14ac:dyDescent="0.25">
      <c r="A153" s="16" t="s">
        <v>148</v>
      </c>
      <c r="B153" s="13">
        <v>60.69993399295214</v>
      </c>
      <c r="C153" s="13">
        <v>63.391066842674384</v>
      </c>
      <c r="D153" s="13">
        <v>78.753201817030742</v>
      </c>
      <c r="E153" s="13">
        <v>82.901599682348149</v>
      </c>
      <c r="F153" s="13">
        <v>67.637070899424145</v>
      </c>
    </row>
    <row r="154" spans="1:6" x14ac:dyDescent="0.25">
      <c r="A154" s="16" t="s">
        <v>149</v>
      </c>
      <c r="B154" s="13">
        <v>62.183539670477494</v>
      </c>
      <c r="C154" s="13">
        <v>64.864148720830642</v>
      </c>
      <c r="D154" s="13">
        <v>80.609138165736368</v>
      </c>
      <c r="E154" s="13">
        <v>83.115189069921129</v>
      </c>
      <c r="F154" s="13">
        <v>69.419044438584336</v>
      </c>
    </row>
    <row r="155" spans="1:6" x14ac:dyDescent="0.25">
      <c r="A155" s="16" t="s">
        <v>150</v>
      </c>
      <c r="B155" s="13">
        <v>63.214467923975668</v>
      </c>
      <c r="C155" s="13">
        <v>65.524443694910374</v>
      </c>
      <c r="D155" s="13">
        <v>81.799165596773619</v>
      </c>
      <c r="E155" s="13">
        <v>84.689340878163904</v>
      </c>
      <c r="F155" s="13">
        <v>70.560735091917977</v>
      </c>
    </row>
    <row r="156" spans="1:6" x14ac:dyDescent="0.25">
      <c r="A156" s="17">
        <v>1999</v>
      </c>
      <c r="B156" s="13">
        <v>66.907672769078872</v>
      </c>
      <c r="C156" s="13">
        <v>68.049704099563826</v>
      </c>
      <c r="D156" s="13">
        <v>83.369988419877401</v>
      </c>
      <c r="E156" s="13">
        <v>85.56572779209823</v>
      </c>
      <c r="F156" s="13">
        <v>73.088769527844278</v>
      </c>
    </row>
    <row r="157" spans="1:6" x14ac:dyDescent="0.25">
      <c r="A157" s="12" t="s">
        <v>155</v>
      </c>
      <c r="B157" s="13">
        <v>72.45943539917144</v>
      </c>
      <c r="C157" s="13">
        <v>73.102370568932116</v>
      </c>
      <c r="D157" s="13">
        <v>86.597312116809888</v>
      </c>
      <c r="E157" s="13">
        <v>87.146969952705334</v>
      </c>
      <c r="F157" s="13">
        <v>77.535853838936205</v>
      </c>
    </row>
    <row r="158" spans="1:6" x14ac:dyDescent="0.25">
      <c r="A158" s="15">
        <v>2001</v>
      </c>
      <c r="B158" s="13">
        <v>76.696749522369998</v>
      </c>
      <c r="C158" s="13">
        <v>76.233189678482532</v>
      </c>
      <c r="D158" s="13">
        <v>87.956730578832946</v>
      </c>
      <c r="E158" s="13">
        <v>88.728676778842811</v>
      </c>
      <c r="F158" s="13">
        <v>80.331546475571187</v>
      </c>
    </row>
    <row r="159" spans="1:6" x14ac:dyDescent="0.25">
      <c r="A159" s="15">
        <v>2002</v>
      </c>
      <c r="B159" s="13">
        <v>81.631303307796898</v>
      </c>
      <c r="C159" s="13">
        <v>79.587734405519868</v>
      </c>
      <c r="D159" s="13">
        <v>88.940859409689594</v>
      </c>
      <c r="E159" s="13">
        <v>90.474335198598908</v>
      </c>
      <c r="F159" s="13">
        <v>83.434856182127419</v>
      </c>
    </row>
    <row r="160" spans="1:6" x14ac:dyDescent="0.25">
      <c r="A160" s="15">
        <v>2003</v>
      </c>
      <c r="B160" s="13">
        <v>86.986589178177681</v>
      </c>
      <c r="C160" s="13">
        <v>82.731247252534871</v>
      </c>
      <c r="D160" s="13">
        <v>90.396237419002091</v>
      </c>
      <c r="E160" s="13">
        <v>91.545427351547033</v>
      </c>
      <c r="F160" s="13">
        <v>86.848007692093887</v>
      </c>
    </row>
    <row r="161" spans="1:6" x14ac:dyDescent="0.25">
      <c r="A161" s="15">
        <v>2004</v>
      </c>
      <c r="B161" s="13">
        <v>93.751915063455854</v>
      </c>
      <c r="C161" s="13">
        <v>87.33303504485616</v>
      </c>
      <c r="D161" s="13">
        <v>91.933745508098212</v>
      </c>
      <c r="E161" s="13">
        <v>93.085586840805561</v>
      </c>
      <c r="F161" s="13">
        <v>91.29653085335795</v>
      </c>
    </row>
    <row r="162" spans="1:6" x14ac:dyDescent="0.25">
      <c r="A162" s="15">
        <v>2005</v>
      </c>
      <c r="B162" s="13">
        <v>100.44477587382057</v>
      </c>
      <c r="C162" s="13">
        <v>92.614547493396486</v>
      </c>
      <c r="D162" s="13">
        <v>94.300483445740866</v>
      </c>
      <c r="E162" s="13">
        <v>94.476248115379818</v>
      </c>
      <c r="F162" s="13">
        <v>96.082044575472651</v>
      </c>
    </row>
    <row r="163" spans="1:6" x14ac:dyDescent="0.25">
      <c r="A163" s="15">
        <v>2006</v>
      </c>
      <c r="B163" s="13">
        <v>106.9806017868415</v>
      </c>
      <c r="C163" s="13">
        <v>97.925783964606651</v>
      </c>
      <c r="D163" s="13">
        <v>95.109941941753078</v>
      </c>
      <c r="E163" s="13">
        <v>95.912667702956767</v>
      </c>
      <c r="F163" s="13">
        <v>100.39882673215263</v>
      </c>
    </row>
    <row r="164" spans="1:6" x14ac:dyDescent="0.25">
      <c r="A164" s="15">
        <v>2007</v>
      </c>
      <c r="B164" s="13">
        <v>110.21132962350862</v>
      </c>
      <c r="C164" s="13">
        <v>100.86341022493039</v>
      </c>
      <c r="D164" s="13">
        <v>97.228292833898706</v>
      </c>
      <c r="E164" s="13">
        <v>97.063634367214888</v>
      </c>
      <c r="F164" s="13">
        <v>102.93091835020117</v>
      </c>
    </row>
    <row r="165" spans="1:6" x14ac:dyDescent="0.25">
      <c r="A165" s="15">
        <v>2008</v>
      </c>
      <c r="B165" s="13">
        <v>109.19848275822036</v>
      </c>
      <c r="C165" s="13">
        <v>102.83547712818503</v>
      </c>
      <c r="D165" s="13">
        <v>98.428554476944754</v>
      </c>
      <c r="E165" s="13">
        <v>98.239946897751395</v>
      </c>
      <c r="F165" s="13">
        <v>103.42181341967769</v>
      </c>
    </row>
    <row r="166" spans="1:6" x14ac:dyDescent="0.25">
      <c r="A166" s="15">
        <v>2009</v>
      </c>
      <c r="B166" s="13">
        <v>101.93722229311695</v>
      </c>
      <c r="C166" s="13">
        <v>99.745995458588467</v>
      </c>
      <c r="D166" s="13">
        <v>98.392996732646367</v>
      </c>
      <c r="E166" s="13">
        <v>99.432659644119056</v>
      </c>
      <c r="F166" s="13">
        <v>100.05604709667499</v>
      </c>
    </row>
    <row r="167" spans="1:6" x14ac:dyDescent="0.25">
      <c r="A167" s="15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</row>
    <row r="168" spans="1:6" x14ac:dyDescent="0.25">
      <c r="A168" s="15">
        <v>2011</v>
      </c>
      <c r="B168" s="13">
        <v>92.640671671913893</v>
      </c>
      <c r="C168" s="13">
        <v>101.3090772104414</v>
      </c>
      <c r="D168" s="13">
        <v>100.69757126920338</v>
      </c>
      <c r="E168" s="13">
        <v>100.81178968402634</v>
      </c>
      <c r="F168" s="13">
        <v>98.576777639441048</v>
      </c>
    </row>
    <row r="169" spans="1:6" x14ac:dyDescent="0.25">
      <c r="A169" s="15">
        <v>2012</v>
      </c>
      <c r="B169" s="13">
        <v>81.355138095471162</v>
      </c>
      <c r="C169" s="13">
        <v>101.01417485942186</v>
      </c>
      <c r="D169" s="13">
        <v>101.63448703169726</v>
      </c>
      <c r="E169" s="13">
        <v>101.3533105033477</v>
      </c>
      <c r="F169" s="13">
        <v>95.50134614677998</v>
      </c>
    </row>
    <row r="170" spans="1:6" x14ac:dyDescent="0.25">
      <c r="A170" s="15">
        <v>2013</v>
      </c>
      <c r="B170" s="13">
        <v>72.559725686188699</v>
      </c>
      <c r="C170" s="13">
        <v>99.793488720107845</v>
      </c>
      <c r="D170" s="13">
        <v>99.489937235895695</v>
      </c>
      <c r="E170" s="13">
        <v>100.8318015525073</v>
      </c>
      <c r="F170" s="13">
        <v>92.086798419337612</v>
      </c>
    </row>
    <row r="171" spans="1:6" x14ac:dyDescent="0.25">
      <c r="A171" s="15">
        <v>2014</v>
      </c>
      <c r="B171" s="13">
        <v>73.075583788362906</v>
      </c>
      <c r="C171" s="13">
        <v>99.517458774720964</v>
      </c>
      <c r="D171" s="13">
        <v>98.942692664992336</v>
      </c>
      <c r="E171" s="13">
        <v>101.12363517192338</v>
      </c>
      <c r="F171" s="13">
        <v>91.609072444190673</v>
      </c>
    </row>
    <row r="172" spans="1:6" x14ac:dyDescent="0.25">
      <c r="A172" s="15">
        <v>2015</v>
      </c>
      <c r="B172" s="13">
        <v>75.205462047282381</v>
      </c>
      <c r="C172" s="13">
        <v>97.935645967578395</v>
      </c>
      <c r="D172" s="13">
        <v>98.915017418125913</v>
      </c>
      <c r="E172" s="13">
        <v>101.51781758151155</v>
      </c>
      <c r="F172" s="13">
        <v>92.404969399902285</v>
      </c>
    </row>
    <row r="173" spans="1:6" x14ac:dyDescent="0.25">
      <c r="A173" s="15">
        <v>2016</v>
      </c>
      <c r="B173" s="13">
        <v>77.439921746586009</v>
      </c>
      <c r="C173" s="13">
        <v>97.478345797636152</v>
      </c>
      <c r="D173" s="13">
        <v>99.571154780799091</v>
      </c>
      <c r="E173" s="13">
        <v>103.87313458515186</v>
      </c>
      <c r="F173" s="13">
        <v>93.034194713060913</v>
      </c>
    </row>
    <row r="174" spans="1:6" x14ac:dyDescent="0.25">
      <c r="A174" s="72">
        <v>2017</v>
      </c>
      <c r="B174" s="13">
        <v>79.246135188642654</v>
      </c>
      <c r="C174" s="13">
        <v>100.04762654625759</v>
      </c>
      <c r="D174" s="13">
        <v>100.75195228374673</v>
      </c>
      <c r="E174" s="13">
        <v>105.56040772985003</v>
      </c>
      <c r="F174" s="13">
        <v>94.447873868047409</v>
      </c>
    </row>
    <row r="175" spans="1:6" x14ac:dyDescent="0.25">
      <c r="A175" s="72">
        <v>2018</v>
      </c>
      <c r="B175" s="13">
        <v>81.455021902464139</v>
      </c>
      <c r="C175" s="13">
        <v>102.74576566494618</v>
      </c>
      <c r="D175" s="13">
        <v>101.69414062058699</v>
      </c>
      <c r="E175" s="13">
        <v>107.09071932574888</v>
      </c>
      <c r="F175" s="13">
        <v>95.814274290739334</v>
      </c>
    </row>
    <row r="176" spans="1:6" x14ac:dyDescent="0.25">
      <c r="A176" s="72">
        <v>2019</v>
      </c>
      <c r="B176" s="13">
        <v>86.072208069315039</v>
      </c>
      <c r="C176" s="13">
        <v>103.97594799667512</v>
      </c>
      <c r="D176" s="13">
        <v>102.50498959237251</v>
      </c>
      <c r="E176" s="13">
        <v>108.58579146076694</v>
      </c>
      <c r="F176" s="13">
        <v>97.886088846556163</v>
      </c>
    </row>
    <row r="177" spans="1:6" x14ac:dyDescent="0.25">
      <c r="A177" s="72">
        <v>2020</v>
      </c>
      <c r="B177" s="13">
        <v>89.09868402591934</v>
      </c>
      <c r="C177" s="13">
        <v>102.70618224327661</v>
      </c>
      <c r="D177" s="13">
        <v>102.2406166823725</v>
      </c>
      <c r="E177" s="13">
        <v>109.68532525417338</v>
      </c>
      <c r="F177" s="13">
        <v>98.563826395087929</v>
      </c>
    </row>
    <row r="178" spans="1:6" x14ac:dyDescent="0.25">
      <c r="A178" s="84"/>
      <c r="B178" s="51"/>
      <c r="C178" s="51"/>
      <c r="D178" s="51"/>
      <c r="E178" s="51"/>
    </row>
    <row r="179" spans="1:6" x14ac:dyDescent="0.25">
      <c r="A179" s="84"/>
      <c r="B179" s="51"/>
      <c r="C179" s="51"/>
      <c r="D179" s="51"/>
      <c r="E179" s="51"/>
    </row>
    <row r="180" spans="1:6" x14ac:dyDescent="0.25">
      <c r="A180" s="84"/>
      <c r="B180" s="51"/>
      <c r="C180" s="51"/>
      <c r="D180" s="51"/>
      <c r="E180" s="51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7"/>
  <sheetViews>
    <sheetView workbookViewId="0">
      <pane xSplit="1" ySplit="6" topLeftCell="B96" activePane="bottomRight" state="frozen"/>
      <selection pane="topRight" activeCell="B1" sqref="B1"/>
      <selection pane="bottomLeft" activeCell="A12" sqref="A12"/>
      <selection pane="bottomRight" activeCell="I126" sqref="I126"/>
    </sheetView>
  </sheetViews>
  <sheetFormatPr defaultColWidth="10.875" defaultRowHeight="15.75" x14ac:dyDescent="0.25"/>
  <cols>
    <col min="1" max="1" width="11.5" style="16" customWidth="1"/>
    <col min="2" max="5" width="10.875" style="102"/>
    <col min="6" max="6" width="10.875" style="103"/>
    <col min="7" max="8" width="10.875" style="42"/>
    <col min="9" max="9" width="10.875" style="12"/>
    <col min="10" max="10" width="10.875" style="42"/>
    <col min="11" max="11" width="10.875" style="61"/>
    <col min="12" max="12" width="10.875" style="12"/>
    <col min="13" max="13" width="10.875" style="11"/>
    <col min="14" max="14" width="10.875" style="12"/>
    <col min="15" max="16384" width="10.875" style="73"/>
  </cols>
  <sheetData>
    <row r="1" spans="1:14" customFormat="1" x14ac:dyDescent="0.25">
      <c r="A1" s="16"/>
      <c r="B1" s="54" t="s">
        <v>201</v>
      </c>
      <c r="L1" s="48" t="s">
        <v>200</v>
      </c>
    </row>
    <row r="2" spans="1:14" x14ac:dyDescent="0.25">
      <c r="A2" s="52"/>
      <c r="B2" s="46" t="s">
        <v>213</v>
      </c>
      <c r="K2" s="24"/>
    </row>
    <row r="3" spans="1:14" x14ac:dyDescent="0.25">
      <c r="K3" s="59"/>
    </row>
    <row r="4" spans="1:14" x14ac:dyDescent="0.25">
      <c r="B4" s="104"/>
      <c r="I4" s="82"/>
      <c r="K4" s="64"/>
      <c r="L4" s="82"/>
      <c r="M4" s="82"/>
      <c r="N4" s="82"/>
    </row>
    <row r="5" spans="1:14" x14ac:dyDescent="0.25">
      <c r="B5" s="82" t="s">
        <v>195</v>
      </c>
      <c r="C5" s="82" t="s">
        <v>0</v>
      </c>
      <c r="D5" s="82" t="s">
        <v>164</v>
      </c>
      <c r="E5" s="82" t="s">
        <v>1</v>
      </c>
      <c r="F5" s="105" t="s">
        <v>165</v>
      </c>
      <c r="G5" s="106" t="s">
        <v>168</v>
      </c>
      <c r="H5" s="107" t="s">
        <v>193</v>
      </c>
      <c r="I5" s="82"/>
      <c r="J5" s="106"/>
      <c r="K5" s="64"/>
      <c r="L5" s="82"/>
      <c r="M5" s="82"/>
      <c r="N5" s="82"/>
    </row>
    <row r="6" spans="1:14" x14ac:dyDescent="0.25">
      <c r="B6" s="35" t="s">
        <v>152</v>
      </c>
      <c r="C6" s="35" t="s">
        <v>152</v>
      </c>
      <c r="D6" s="35" t="s">
        <v>152</v>
      </c>
      <c r="E6" s="35" t="s">
        <v>152</v>
      </c>
      <c r="F6" s="43" t="s">
        <v>152</v>
      </c>
      <c r="G6" s="35" t="s">
        <v>152</v>
      </c>
      <c r="H6" s="35" t="s">
        <v>152</v>
      </c>
      <c r="I6" s="14"/>
      <c r="J6" s="35"/>
      <c r="K6" s="29"/>
      <c r="L6" s="14"/>
      <c r="M6" s="14"/>
      <c r="N6" s="14"/>
    </row>
    <row r="7" spans="1:14" x14ac:dyDescent="0.25">
      <c r="A7" s="16" t="s">
        <v>2</v>
      </c>
      <c r="B7" s="13">
        <v>9.2710276938395513</v>
      </c>
      <c r="C7" s="13">
        <v>3.3732134504349074</v>
      </c>
      <c r="D7" s="13">
        <v>0.88633786885004973</v>
      </c>
      <c r="E7" s="13">
        <v>11.250439636832802</v>
      </c>
      <c r="F7" s="13">
        <v>24.781018649957311</v>
      </c>
      <c r="G7" s="13">
        <v>0.7730564046221069</v>
      </c>
      <c r="H7" s="13">
        <v>25.554075054579418</v>
      </c>
      <c r="I7" s="13"/>
      <c r="J7" s="13"/>
      <c r="K7" s="70"/>
      <c r="L7" s="13"/>
      <c r="M7" s="13"/>
      <c r="N7" s="13"/>
    </row>
    <row r="8" spans="1:14" x14ac:dyDescent="0.25">
      <c r="A8" s="16" t="s">
        <v>3</v>
      </c>
      <c r="B8" s="13">
        <v>9.3626409549462544</v>
      </c>
      <c r="C8" s="13">
        <v>3.6878974309925416</v>
      </c>
      <c r="D8" s="13">
        <v>0.93061023846188229</v>
      </c>
      <c r="E8" s="13">
        <v>11.353030612927169</v>
      </c>
      <c r="F8" s="13">
        <v>25.334179237327849</v>
      </c>
      <c r="G8" s="13">
        <v>0.7730558543790842</v>
      </c>
      <c r="H8" s="13">
        <v>26.107235091706933</v>
      </c>
      <c r="I8" s="13"/>
      <c r="J8" s="13"/>
      <c r="K8" s="70"/>
      <c r="L8" s="13"/>
      <c r="M8" s="13"/>
      <c r="N8" s="13"/>
    </row>
    <row r="9" spans="1:14" x14ac:dyDescent="0.25">
      <c r="A9" s="16" t="s">
        <v>4</v>
      </c>
      <c r="B9" s="13">
        <v>8.9710095237880587</v>
      </c>
      <c r="C9" s="13">
        <v>3.9523189130574012</v>
      </c>
      <c r="D9" s="13">
        <v>1.0146529810399934</v>
      </c>
      <c r="E9" s="13">
        <v>11.490776248452395</v>
      </c>
      <c r="F9" s="13">
        <v>25.428757666337848</v>
      </c>
      <c r="G9" s="13">
        <v>0.85982871938571748</v>
      </c>
      <c r="H9" s="13">
        <v>26.288586385723566</v>
      </c>
      <c r="I9" s="13"/>
      <c r="J9" s="13"/>
      <c r="K9" s="70"/>
      <c r="L9" s="13"/>
      <c r="M9" s="13"/>
      <c r="N9" s="13"/>
    </row>
    <row r="10" spans="1:14" x14ac:dyDescent="0.25">
      <c r="A10" s="16" t="s">
        <v>5</v>
      </c>
      <c r="B10" s="13">
        <v>13.4214366602734</v>
      </c>
      <c r="C10" s="13">
        <v>3.7708322592589671</v>
      </c>
      <c r="D10" s="13">
        <v>0.99100096843357655</v>
      </c>
      <c r="E10" s="13">
        <v>12.000887473020191</v>
      </c>
      <c r="F10" s="13">
        <v>30.184157360986134</v>
      </c>
      <c r="G10" s="13">
        <v>0.84404921701622015</v>
      </c>
      <c r="H10" s="13">
        <v>31.028206578002354</v>
      </c>
      <c r="I10" s="13"/>
      <c r="J10" s="13"/>
      <c r="K10" s="70"/>
      <c r="L10" s="13"/>
      <c r="M10" s="13"/>
      <c r="N10" s="13"/>
    </row>
    <row r="11" spans="1:14" x14ac:dyDescent="0.25">
      <c r="A11" s="16" t="s">
        <v>6</v>
      </c>
      <c r="B11" s="13">
        <v>13.59161875473297</v>
      </c>
      <c r="C11" s="13">
        <v>4.0745363238568748</v>
      </c>
      <c r="D11" s="13">
        <v>0.94905181654030391</v>
      </c>
      <c r="E11" s="13">
        <v>12.692661062322701</v>
      </c>
      <c r="F11" s="13">
        <v>31.307867957452849</v>
      </c>
      <c r="G11" s="13">
        <v>0.76375197864454236</v>
      </c>
      <c r="H11" s="13">
        <v>32.071619936097392</v>
      </c>
      <c r="I11" s="13"/>
      <c r="J11" s="13"/>
      <c r="K11" s="70"/>
      <c r="L11" s="13"/>
      <c r="M11" s="13"/>
      <c r="N11" s="13"/>
    </row>
    <row r="12" spans="1:14" x14ac:dyDescent="0.25">
      <c r="A12" s="16" t="s">
        <v>7</v>
      </c>
      <c r="B12" s="13">
        <v>16.319082408995499</v>
      </c>
      <c r="C12" s="13">
        <v>4.2706040507370666</v>
      </c>
      <c r="D12" s="13">
        <v>0.81391506656584689</v>
      </c>
      <c r="E12" s="13">
        <v>12.226988931000429</v>
      </c>
      <c r="F12" s="13">
        <v>33.630590457298844</v>
      </c>
      <c r="G12" s="13">
        <v>0.40958182563812073</v>
      </c>
      <c r="H12" s="13">
        <v>34.040172282936965</v>
      </c>
      <c r="I12" s="13"/>
      <c r="J12" s="13"/>
      <c r="K12" s="70"/>
      <c r="L12" s="13"/>
      <c r="M12" s="13"/>
      <c r="N12" s="13"/>
    </row>
    <row r="13" spans="1:14" x14ac:dyDescent="0.25">
      <c r="A13" s="16" t="s">
        <v>8</v>
      </c>
      <c r="B13" s="13">
        <v>13.839713792870945</v>
      </c>
      <c r="C13" s="13">
        <v>5.1959605688870685</v>
      </c>
      <c r="D13" s="13">
        <v>0.96626094197120138</v>
      </c>
      <c r="E13" s="13">
        <v>13.210206436858419</v>
      </c>
      <c r="F13" s="13">
        <v>33.212141740587633</v>
      </c>
      <c r="G13" s="13">
        <v>0.43344320571193862</v>
      </c>
      <c r="H13" s="13">
        <v>33.645584946299572</v>
      </c>
      <c r="I13" s="13"/>
      <c r="J13" s="13"/>
      <c r="K13" s="70"/>
      <c r="L13" s="13"/>
      <c r="M13" s="13"/>
      <c r="N13" s="13"/>
    </row>
    <row r="14" spans="1:14" x14ac:dyDescent="0.25">
      <c r="A14" s="16" t="s">
        <v>9</v>
      </c>
      <c r="B14" s="13">
        <v>12.257237623705194</v>
      </c>
      <c r="C14" s="13">
        <v>5.1159966860756017</v>
      </c>
      <c r="D14" s="13">
        <v>1.0994499233779997</v>
      </c>
      <c r="E14" s="13">
        <v>13.077600804755209</v>
      </c>
      <c r="F14" s="13">
        <v>31.550285037914001</v>
      </c>
      <c r="G14" s="13">
        <v>0.8741888698967486</v>
      </c>
      <c r="H14" s="13">
        <v>32.42447390781075</v>
      </c>
      <c r="I14" s="13"/>
      <c r="J14" s="13"/>
      <c r="K14" s="70"/>
      <c r="L14" s="13"/>
      <c r="M14" s="13"/>
      <c r="N14" s="13"/>
    </row>
    <row r="15" spans="1:14" x14ac:dyDescent="0.25">
      <c r="A15" s="16" t="s">
        <v>10</v>
      </c>
      <c r="B15" s="13">
        <v>11.738674666419501</v>
      </c>
      <c r="C15" s="13">
        <v>5.2564080655965268</v>
      </c>
      <c r="D15" s="13">
        <v>1.1730055843239233</v>
      </c>
      <c r="E15" s="13">
        <v>12.65898765708954</v>
      </c>
      <c r="F15" s="13">
        <v>30.827075973429491</v>
      </c>
      <c r="G15" s="13">
        <v>0.76172405801095167</v>
      </c>
      <c r="H15" s="13">
        <v>31.588800031440442</v>
      </c>
      <c r="I15" s="13"/>
      <c r="J15" s="13"/>
      <c r="K15" s="70"/>
      <c r="L15" s="13"/>
      <c r="M15" s="13"/>
      <c r="N15" s="13"/>
    </row>
    <row r="16" spans="1:14" x14ac:dyDescent="0.25">
      <c r="A16" s="16" t="s">
        <v>11</v>
      </c>
      <c r="B16" s="13">
        <v>12.884054658200661</v>
      </c>
      <c r="C16" s="13">
        <v>5.442370396082941</v>
      </c>
      <c r="D16" s="13">
        <v>1.3885041345172144</v>
      </c>
      <c r="E16" s="13">
        <v>13.05073427245231</v>
      </c>
      <c r="F16" s="13">
        <v>32.765663461253126</v>
      </c>
      <c r="G16" s="13">
        <v>0.91079672113150423</v>
      </c>
      <c r="H16" s="13">
        <v>33.676460182384631</v>
      </c>
      <c r="I16" s="13"/>
      <c r="J16" s="13"/>
      <c r="K16" s="70"/>
      <c r="L16" s="13"/>
      <c r="M16" s="13"/>
      <c r="N16" s="13"/>
    </row>
    <row r="17" spans="1:14" x14ac:dyDescent="0.25">
      <c r="A17" s="16" t="s">
        <v>12</v>
      </c>
      <c r="B17" s="13">
        <v>13.734582161359731</v>
      </c>
      <c r="C17" s="13">
        <v>5.3876300199301248</v>
      </c>
      <c r="D17" s="13">
        <v>1.7272878420815341</v>
      </c>
      <c r="E17" s="13">
        <v>13.956487099275179</v>
      </c>
      <c r="F17" s="13">
        <v>34.80598712264657</v>
      </c>
      <c r="G17" s="13">
        <v>1.0082918966594434</v>
      </c>
      <c r="H17" s="13">
        <v>35.814279019306014</v>
      </c>
      <c r="I17" s="13"/>
      <c r="J17" s="13"/>
      <c r="K17" s="70"/>
      <c r="L17" s="13"/>
      <c r="M17" s="13"/>
      <c r="N17" s="13"/>
    </row>
    <row r="18" spans="1:14" x14ac:dyDescent="0.25">
      <c r="A18" s="16" t="s">
        <v>13</v>
      </c>
      <c r="B18" s="13">
        <v>14.078627842881163</v>
      </c>
      <c r="C18" s="13">
        <v>5.8234646734945397</v>
      </c>
      <c r="D18" s="13">
        <v>1.5120800953219282</v>
      </c>
      <c r="E18" s="13">
        <v>14.101215685495625</v>
      </c>
      <c r="F18" s="13">
        <v>35.515388297193255</v>
      </c>
      <c r="G18" s="13">
        <v>1.0620909904271016</v>
      </c>
      <c r="H18" s="13">
        <v>36.577479287620356</v>
      </c>
      <c r="I18" s="13"/>
      <c r="J18" s="13"/>
      <c r="K18" s="70"/>
      <c r="L18" s="13"/>
      <c r="M18" s="13"/>
      <c r="N18" s="13"/>
    </row>
    <row r="19" spans="1:14" x14ac:dyDescent="0.25">
      <c r="A19" s="16" t="s">
        <v>14</v>
      </c>
      <c r="B19" s="13">
        <v>14.279287531139939</v>
      </c>
      <c r="C19" s="13">
        <v>6.2564919871939351</v>
      </c>
      <c r="D19" s="13">
        <v>1.5683560163166335</v>
      </c>
      <c r="E19" s="13">
        <v>14.421866501313211</v>
      </c>
      <c r="F19" s="13">
        <v>36.526002035963721</v>
      </c>
      <c r="G19" s="13">
        <v>1.0635076827776473</v>
      </c>
      <c r="H19" s="13">
        <v>37.589509718741368</v>
      </c>
      <c r="I19" s="13"/>
      <c r="J19" s="13"/>
      <c r="K19" s="70"/>
      <c r="L19" s="13"/>
      <c r="M19" s="13"/>
      <c r="N19" s="13"/>
    </row>
    <row r="20" spans="1:14" x14ac:dyDescent="0.25">
      <c r="A20" s="16" t="s">
        <v>15</v>
      </c>
      <c r="B20" s="13">
        <v>15.067712406598963</v>
      </c>
      <c r="C20" s="13">
        <v>6.8967158761761054</v>
      </c>
      <c r="D20" s="13">
        <v>1.5422704622670516</v>
      </c>
      <c r="E20" s="13">
        <v>14.95618768490513</v>
      </c>
      <c r="F20" s="13">
        <v>38.462886429947247</v>
      </c>
      <c r="G20" s="13">
        <v>1.0885903272243382</v>
      </c>
      <c r="H20" s="13">
        <v>39.551476757171585</v>
      </c>
      <c r="I20" s="13"/>
      <c r="J20" s="13"/>
      <c r="K20" s="70"/>
      <c r="L20" s="13"/>
      <c r="M20" s="13"/>
      <c r="N20" s="13"/>
    </row>
    <row r="21" spans="1:14" x14ac:dyDescent="0.25">
      <c r="A21" s="16" t="s">
        <v>16</v>
      </c>
      <c r="B21" s="13">
        <v>14.443568085844062</v>
      </c>
      <c r="C21" s="13">
        <v>7.1068507491615884</v>
      </c>
      <c r="D21" s="13">
        <v>1.4094809572894975</v>
      </c>
      <c r="E21" s="13">
        <v>15.470497630509779</v>
      </c>
      <c r="F21" s="13">
        <v>38.43039742280493</v>
      </c>
      <c r="G21" s="13">
        <v>1.0542020646068764</v>
      </c>
      <c r="H21" s="13">
        <v>39.484599487411806</v>
      </c>
      <c r="I21" s="13"/>
      <c r="J21" s="13"/>
      <c r="K21" s="70"/>
      <c r="L21" s="13"/>
      <c r="M21" s="13"/>
      <c r="N21" s="13"/>
    </row>
    <row r="22" spans="1:14" x14ac:dyDescent="0.25">
      <c r="A22" s="16" t="s">
        <v>17</v>
      </c>
      <c r="B22" s="13">
        <v>13.839864926285866</v>
      </c>
      <c r="C22" s="13">
        <v>6.6319352688364708</v>
      </c>
      <c r="D22" s="13">
        <v>1.1497856041918342</v>
      </c>
      <c r="E22" s="13">
        <v>14.496640858831272</v>
      </c>
      <c r="F22" s="13">
        <v>36.118226658145446</v>
      </c>
      <c r="G22" s="13">
        <v>1.0477309316232279</v>
      </c>
      <c r="H22" s="13">
        <v>37.165957589768674</v>
      </c>
      <c r="I22" s="13"/>
      <c r="J22" s="13"/>
      <c r="K22" s="70"/>
      <c r="L22" s="13"/>
      <c r="M22" s="13"/>
      <c r="N22" s="13"/>
    </row>
    <row r="23" spans="1:14" x14ac:dyDescent="0.25">
      <c r="A23" s="16" t="s">
        <v>18</v>
      </c>
      <c r="B23" s="13">
        <v>15.368230197308518</v>
      </c>
      <c r="C23" s="13">
        <v>6.987709930476047</v>
      </c>
      <c r="D23" s="13">
        <v>1.0859040408227143</v>
      </c>
      <c r="E23" s="13">
        <v>15.328341246972402</v>
      </c>
      <c r="F23" s="13">
        <v>38.770185415579682</v>
      </c>
      <c r="G23" s="13">
        <v>1.0082907961734051</v>
      </c>
      <c r="H23" s="13">
        <v>39.778476211753087</v>
      </c>
      <c r="I23" s="13"/>
      <c r="J23" s="13"/>
      <c r="K23" s="70"/>
      <c r="L23" s="13"/>
      <c r="M23" s="13"/>
      <c r="N23" s="13"/>
    </row>
    <row r="24" spans="1:14" x14ac:dyDescent="0.25">
      <c r="A24" s="16" t="s">
        <v>19</v>
      </c>
      <c r="B24" s="13">
        <v>17.465972267611157</v>
      </c>
      <c r="C24" s="13">
        <v>7.2353772463766486</v>
      </c>
      <c r="D24" s="13">
        <v>1.0593900308784054</v>
      </c>
      <c r="E24" s="13">
        <v>15.66678618825352</v>
      </c>
      <c r="F24" s="13">
        <v>41.42752573311973</v>
      </c>
      <c r="G24" s="13">
        <v>1.0161779795574333</v>
      </c>
      <c r="H24" s="13">
        <v>42.443703712677163</v>
      </c>
      <c r="I24" s="13"/>
      <c r="J24" s="13"/>
      <c r="K24" s="70"/>
      <c r="L24" s="13"/>
      <c r="M24" s="13"/>
      <c r="N24" s="13"/>
    </row>
    <row r="25" spans="1:14" x14ac:dyDescent="0.25">
      <c r="A25" s="16" t="s">
        <v>20</v>
      </c>
      <c r="B25" s="13">
        <v>12.578176766862898</v>
      </c>
      <c r="C25" s="13">
        <v>6.6123385472542013</v>
      </c>
      <c r="D25" s="13">
        <v>0.93173676932892491</v>
      </c>
      <c r="E25" s="13">
        <v>15.109840479179439</v>
      </c>
      <c r="F25" s="13">
        <v>35.232092562625468</v>
      </c>
      <c r="G25" s="13">
        <v>0.65473049584248599</v>
      </c>
      <c r="H25" s="13">
        <v>35.886823058467954</v>
      </c>
      <c r="I25" s="13"/>
      <c r="J25" s="13"/>
      <c r="K25" s="70"/>
      <c r="L25" s="13"/>
      <c r="M25" s="13"/>
      <c r="N25" s="13"/>
    </row>
    <row r="26" spans="1:14" x14ac:dyDescent="0.25">
      <c r="A26" s="16" t="s">
        <v>21</v>
      </c>
      <c r="B26" s="13">
        <v>10.933056530869861</v>
      </c>
      <c r="C26" s="13">
        <v>6.5657094868070329</v>
      </c>
      <c r="D26" s="13">
        <v>0.87575064298904359</v>
      </c>
      <c r="E26" s="13">
        <v>14.130418182813608</v>
      </c>
      <c r="F26" s="13">
        <v>32.504934843479546</v>
      </c>
      <c r="G26" s="13">
        <v>0.55723697104360781</v>
      </c>
      <c r="H26" s="13">
        <v>33.062171814523154</v>
      </c>
      <c r="I26" s="13"/>
      <c r="J26" s="13"/>
      <c r="K26" s="70"/>
      <c r="L26" s="13"/>
      <c r="M26" s="13"/>
      <c r="N26" s="13"/>
    </row>
    <row r="27" spans="1:14" x14ac:dyDescent="0.25">
      <c r="A27" s="16" t="s">
        <v>22</v>
      </c>
      <c r="B27" s="13">
        <v>13.499481662275523</v>
      </c>
      <c r="C27" s="13">
        <v>6.5011116904460859</v>
      </c>
      <c r="D27" s="13">
        <v>0.87183465515498415</v>
      </c>
      <c r="E27" s="13">
        <v>14.403189052395485</v>
      </c>
      <c r="F27" s="13">
        <v>35.275617060272076</v>
      </c>
      <c r="G27" s="13">
        <v>0.60740271847283367</v>
      </c>
      <c r="H27" s="13">
        <v>35.883019778744909</v>
      </c>
      <c r="I27" s="13"/>
      <c r="J27" s="13"/>
      <c r="K27" s="70"/>
      <c r="L27" s="13"/>
      <c r="M27" s="13"/>
      <c r="N27" s="13"/>
    </row>
    <row r="28" spans="1:14" x14ac:dyDescent="0.25">
      <c r="A28" s="16" t="s">
        <v>23</v>
      </c>
      <c r="B28" s="13">
        <v>14.787235200170839</v>
      </c>
      <c r="C28" s="13">
        <v>7.144970117959895</v>
      </c>
      <c r="D28" s="13">
        <v>0.90638734872689675</v>
      </c>
      <c r="E28" s="13">
        <v>15.040747564210632</v>
      </c>
      <c r="F28" s="13">
        <v>37.879340231068262</v>
      </c>
      <c r="G28" s="13">
        <v>0.64684157002227494</v>
      </c>
      <c r="H28" s="13">
        <v>38.526181801090537</v>
      </c>
      <c r="I28" s="13"/>
      <c r="J28" s="13"/>
      <c r="K28" s="70"/>
      <c r="L28" s="13"/>
      <c r="M28" s="13"/>
      <c r="N28" s="13"/>
    </row>
    <row r="29" spans="1:14" x14ac:dyDescent="0.25">
      <c r="A29" s="16" t="s">
        <v>24</v>
      </c>
      <c r="B29" s="13">
        <v>18.380587675270156</v>
      </c>
      <c r="C29" s="13">
        <v>8.0552114604744389</v>
      </c>
      <c r="D29" s="13">
        <v>0.98684975171039591</v>
      </c>
      <c r="E29" s="13">
        <v>16.068726238892545</v>
      </c>
      <c r="F29" s="13">
        <v>43.491375126347535</v>
      </c>
      <c r="G29" s="13">
        <v>0.63895401980960287</v>
      </c>
      <c r="H29" s="13">
        <v>44.130329146157138</v>
      </c>
      <c r="I29" s="13"/>
      <c r="J29" s="13"/>
      <c r="K29" s="70"/>
      <c r="L29" s="13"/>
      <c r="M29" s="13"/>
      <c r="N29" s="13"/>
    </row>
    <row r="30" spans="1:14" x14ac:dyDescent="0.25">
      <c r="A30" s="16" t="s">
        <v>25</v>
      </c>
      <c r="B30" s="13">
        <v>18.700761613807654</v>
      </c>
      <c r="C30" s="13">
        <v>9.4330727945860833</v>
      </c>
      <c r="D30" s="13">
        <v>0.99612914163075617</v>
      </c>
      <c r="E30" s="13">
        <v>17.274707795427499</v>
      </c>
      <c r="F30" s="13">
        <v>46.404671345451995</v>
      </c>
      <c r="G30" s="13">
        <v>0.70206166637742484</v>
      </c>
      <c r="H30" s="13">
        <v>47.106733011829419</v>
      </c>
      <c r="I30" s="13"/>
      <c r="J30" s="13"/>
      <c r="K30" s="70"/>
      <c r="L30" s="13"/>
      <c r="M30" s="13"/>
      <c r="N30" s="13"/>
    </row>
    <row r="31" spans="1:14" x14ac:dyDescent="0.25">
      <c r="A31" s="16" t="s">
        <v>26</v>
      </c>
      <c r="B31" s="13">
        <v>17.512952749930886</v>
      </c>
      <c r="C31" s="13">
        <v>8.4122487464202216</v>
      </c>
      <c r="D31" s="13">
        <v>1.0490080456621764</v>
      </c>
      <c r="E31" s="13">
        <v>18.340910018251986</v>
      </c>
      <c r="F31" s="13">
        <v>45.315119560265273</v>
      </c>
      <c r="G31" s="13">
        <v>1.4514517520747106</v>
      </c>
      <c r="H31" s="13">
        <v>46.766571312339984</v>
      </c>
      <c r="I31" s="13"/>
      <c r="J31" s="13"/>
      <c r="K31" s="70"/>
      <c r="L31" s="13"/>
      <c r="M31" s="13"/>
      <c r="N31" s="13"/>
    </row>
    <row r="32" spans="1:14" x14ac:dyDescent="0.25">
      <c r="A32" s="16" t="s">
        <v>27</v>
      </c>
      <c r="B32" s="13">
        <v>16.541326296608489</v>
      </c>
      <c r="C32" s="13">
        <v>8.6439656177878543</v>
      </c>
      <c r="D32" s="13">
        <v>1.1311348420603577</v>
      </c>
      <c r="E32" s="13">
        <v>18.612025756843273</v>
      </c>
      <c r="F32" s="13">
        <v>44.928452513299973</v>
      </c>
      <c r="G32" s="13">
        <v>1.3567926207557761</v>
      </c>
      <c r="H32" s="13">
        <v>46.285245134055749</v>
      </c>
      <c r="I32" s="13"/>
      <c r="J32" s="13"/>
      <c r="K32" s="70"/>
      <c r="L32" s="13"/>
      <c r="M32" s="13"/>
      <c r="N32" s="13"/>
    </row>
    <row r="33" spans="1:14" x14ac:dyDescent="0.25">
      <c r="A33" s="16" t="s">
        <v>28</v>
      </c>
      <c r="B33" s="13">
        <v>18.757099162020094</v>
      </c>
      <c r="C33" s="13">
        <v>8.6167513318991684</v>
      </c>
      <c r="D33" s="13">
        <v>1.1885969952892859</v>
      </c>
      <c r="E33" s="13">
        <v>17.929777240967539</v>
      </c>
      <c r="F33" s="13">
        <v>46.49222473017609</v>
      </c>
      <c r="G33" s="13">
        <v>1.6013302460914502</v>
      </c>
      <c r="H33" s="13">
        <v>48.093554976267541</v>
      </c>
      <c r="I33" s="13"/>
      <c r="J33" s="13"/>
      <c r="K33" s="70"/>
      <c r="L33" s="13"/>
      <c r="M33" s="13"/>
      <c r="N33" s="13"/>
    </row>
    <row r="34" spans="1:14" x14ac:dyDescent="0.25">
      <c r="A34" s="16" t="s">
        <v>29</v>
      </c>
      <c r="B34" s="13">
        <v>21.72941068697186</v>
      </c>
      <c r="C34" s="13">
        <v>9.9172477643758334</v>
      </c>
      <c r="D34" s="13">
        <v>1.2600914458991912</v>
      </c>
      <c r="E34" s="13">
        <v>18.364855126971321</v>
      </c>
      <c r="F34" s="13">
        <v>51.271605024218204</v>
      </c>
      <c r="G34" s="13">
        <v>1.7261294888267571</v>
      </c>
      <c r="H34" s="13">
        <v>52.997734513044961</v>
      </c>
      <c r="I34" s="13"/>
      <c r="J34" s="13"/>
      <c r="K34" s="70"/>
      <c r="L34" s="13"/>
      <c r="M34" s="13"/>
      <c r="N34" s="13"/>
    </row>
    <row r="35" spans="1:14" x14ac:dyDescent="0.25">
      <c r="A35" s="16" t="s">
        <v>30</v>
      </c>
      <c r="B35" s="13">
        <v>21.519776901959151</v>
      </c>
      <c r="C35" s="13">
        <v>9.6204320086744826</v>
      </c>
      <c r="D35" s="13">
        <v>1.1751680393747916</v>
      </c>
      <c r="E35" s="13">
        <v>18.393890350412594</v>
      </c>
      <c r="F35" s="13">
        <v>50.709267300421018</v>
      </c>
      <c r="G35" s="13">
        <v>1.7119651331220709</v>
      </c>
      <c r="H35" s="13">
        <v>52.421232433543089</v>
      </c>
      <c r="I35" s="13"/>
      <c r="J35" s="13"/>
      <c r="K35" s="70"/>
      <c r="L35" s="13"/>
      <c r="M35" s="13"/>
      <c r="N35" s="13"/>
    </row>
    <row r="36" spans="1:14" x14ac:dyDescent="0.25">
      <c r="A36" s="16" t="s">
        <v>31</v>
      </c>
      <c r="B36" s="13">
        <v>20.019940630803525</v>
      </c>
      <c r="C36" s="13">
        <v>10.03236960807625</v>
      </c>
      <c r="D36" s="13">
        <v>1.1112514438670189</v>
      </c>
      <c r="E36" s="13">
        <v>18.046443433398093</v>
      </c>
      <c r="F36" s="13">
        <v>49.210005116144885</v>
      </c>
      <c r="G36" s="13">
        <v>1.842422249664132</v>
      </c>
      <c r="H36" s="13">
        <v>51.052427365809017</v>
      </c>
      <c r="I36" s="13"/>
      <c r="J36" s="13"/>
      <c r="K36" s="70"/>
      <c r="L36" s="13"/>
      <c r="M36" s="13"/>
      <c r="N36" s="13"/>
    </row>
    <row r="37" spans="1:14" x14ac:dyDescent="0.25">
      <c r="A37" s="16" t="s">
        <v>32</v>
      </c>
      <c r="B37" s="13">
        <v>20.558895594243207</v>
      </c>
      <c r="C37" s="13">
        <v>11.646117921955573</v>
      </c>
      <c r="D37" s="13">
        <v>1.2594218918565114</v>
      </c>
      <c r="E37" s="13">
        <v>18.736439370931901</v>
      </c>
      <c r="F37" s="13">
        <v>52.200874778987199</v>
      </c>
      <c r="G37" s="13">
        <v>1.955697936340421</v>
      </c>
      <c r="H37" s="13">
        <v>54.15657271532762</v>
      </c>
      <c r="I37" s="13"/>
      <c r="J37" s="13"/>
      <c r="K37" s="70"/>
      <c r="L37" s="13"/>
      <c r="M37" s="13"/>
      <c r="N37" s="13"/>
    </row>
    <row r="38" spans="1:14" x14ac:dyDescent="0.25">
      <c r="A38" s="16" t="s">
        <v>33</v>
      </c>
      <c r="B38" s="13">
        <v>21.151369394341323</v>
      </c>
      <c r="C38" s="13">
        <v>13.229357828426821</v>
      </c>
      <c r="D38" s="13">
        <v>1.249832990239939</v>
      </c>
      <c r="E38" s="13">
        <v>19.266988088409633</v>
      </c>
      <c r="F38" s="13">
        <v>54.897548301417714</v>
      </c>
      <c r="G38" s="13">
        <v>1.9314212144970924</v>
      </c>
      <c r="H38" s="13">
        <v>56.828969515914807</v>
      </c>
      <c r="I38" s="13"/>
      <c r="J38" s="13"/>
      <c r="K38" s="70"/>
      <c r="L38" s="13"/>
      <c r="M38" s="13"/>
      <c r="N38" s="13"/>
    </row>
    <row r="39" spans="1:14" x14ac:dyDescent="0.25">
      <c r="A39" s="16" t="s">
        <v>34</v>
      </c>
      <c r="B39" s="13">
        <v>22.484870870201672</v>
      </c>
      <c r="C39" s="13">
        <v>14.098826897151053</v>
      </c>
      <c r="D39" s="13">
        <v>1.3347655674812635</v>
      </c>
      <c r="E39" s="13">
        <v>20.115244188400766</v>
      </c>
      <c r="F39" s="13">
        <v>58.033707523234753</v>
      </c>
      <c r="G39" s="13">
        <v>2.0562163304097822</v>
      </c>
      <c r="H39" s="13">
        <v>60.089923853644535</v>
      </c>
      <c r="I39" s="13"/>
      <c r="J39" s="13"/>
      <c r="K39" s="70"/>
      <c r="L39" s="13"/>
      <c r="M39" s="13"/>
      <c r="N39" s="13"/>
    </row>
    <row r="40" spans="1:14" x14ac:dyDescent="0.25">
      <c r="A40" s="16" t="s">
        <v>35</v>
      </c>
      <c r="B40" s="13">
        <v>22.531632722629908</v>
      </c>
      <c r="C40" s="13">
        <v>14.516861922821782</v>
      </c>
      <c r="D40" s="13">
        <v>1.4241102683422791</v>
      </c>
      <c r="E40" s="13">
        <v>20.646720248773935</v>
      </c>
      <c r="F40" s="13">
        <v>59.119325162567904</v>
      </c>
      <c r="G40" s="13">
        <v>1.9206967030037205</v>
      </c>
      <c r="H40" s="13">
        <v>61.040021865571624</v>
      </c>
      <c r="I40" s="13"/>
      <c r="J40" s="13"/>
      <c r="K40" s="70"/>
      <c r="L40" s="13"/>
      <c r="M40" s="13"/>
      <c r="N40" s="13"/>
    </row>
    <row r="41" spans="1:14" x14ac:dyDescent="0.25">
      <c r="A41" s="16" t="s">
        <v>36</v>
      </c>
      <c r="B41" s="13">
        <v>21.895500440710908</v>
      </c>
      <c r="C41" s="13">
        <v>13.151236526059884</v>
      </c>
      <c r="D41" s="13">
        <v>1.3442559755980634</v>
      </c>
      <c r="E41" s="13">
        <v>20.352216981052344</v>
      </c>
      <c r="F41" s="13">
        <v>56.743209923421205</v>
      </c>
      <c r="G41" s="13">
        <v>1.8683121923217101</v>
      </c>
      <c r="H41" s="13">
        <v>58.611522115742915</v>
      </c>
      <c r="I41" s="13"/>
      <c r="J41" s="13"/>
      <c r="K41" s="70"/>
      <c r="L41" s="13"/>
      <c r="M41" s="13"/>
      <c r="N41" s="13"/>
    </row>
    <row r="42" spans="1:14" x14ac:dyDescent="0.25">
      <c r="A42" s="16" t="s">
        <v>37</v>
      </c>
      <c r="B42" s="13">
        <v>21.438563967502525</v>
      </c>
      <c r="C42" s="13">
        <v>13.280107842231319</v>
      </c>
      <c r="D42" s="13">
        <v>1.2331542990759721</v>
      </c>
      <c r="E42" s="13">
        <v>20.095464786137356</v>
      </c>
      <c r="F42" s="13">
        <v>56.047290894947167</v>
      </c>
      <c r="G42" s="13">
        <v>1.9128080523050244</v>
      </c>
      <c r="H42" s="13">
        <v>57.960098947252192</v>
      </c>
      <c r="I42" s="13"/>
      <c r="J42" s="13"/>
      <c r="K42" s="70"/>
      <c r="L42" s="13"/>
      <c r="M42" s="13"/>
      <c r="N42" s="13"/>
    </row>
    <row r="43" spans="1:14" x14ac:dyDescent="0.25">
      <c r="A43" s="16" t="s">
        <v>38</v>
      </c>
      <c r="B43" s="13">
        <v>22.816332860787568</v>
      </c>
      <c r="C43" s="13">
        <v>12.88351321907342</v>
      </c>
      <c r="D43" s="13">
        <v>1.194670852815751</v>
      </c>
      <c r="E43" s="13">
        <v>20.13050279404893</v>
      </c>
      <c r="F43" s="13">
        <v>57.025019726725674</v>
      </c>
      <c r="G43" s="13">
        <v>1.9745014826158567</v>
      </c>
      <c r="H43" s="13">
        <v>58.99952120934153</v>
      </c>
      <c r="I43" s="13"/>
      <c r="J43" s="13"/>
      <c r="K43" s="70"/>
      <c r="L43" s="13"/>
      <c r="M43" s="13"/>
      <c r="N43" s="13"/>
    </row>
    <row r="44" spans="1:14" x14ac:dyDescent="0.25">
      <c r="A44" s="16" t="s">
        <v>39</v>
      </c>
      <c r="B44" s="13">
        <v>18.654742222621646</v>
      </c>
      <c r="C44" s="13">
        <v>12.399221597764386</v>
      </c>
      <c r="D44" s="13">
        <v>1.1479244988991149</v>
      </c>
      <c r="E44" s="13">
        <v>19.850490726383232</v>
      </c>
      <c r="F44" s="13">
        <v>52.052379045668374</v>
      </c>
      <c r="G44" s="13">
        <v>2.0167769286173112</v>
      </c>
      <c r="H44" s="13">
        <v>54.069155974285685</v>
      </c>
      <c r="I44" s="13"/>
      <c r="J44" s="13"/>
      <c r="K44" s="70"/>
      <c r="L44" s="13"/>
      <c r="M44" s="13"/>
      <c r="N44" s="13"/>
    </row>
    <row r="45" spans="1:14" x14ac:dyDescent="0.25">
      <c r="A45" s="16" t="s">
        <v>40</v>
      </c>
      <c r="B45" s="13">
        <v>20.489182005152927</v>
      </c>
      <c r="C45" s="13">
        <v>13.499515410513805</v>
      </c>
      <c r="D45" s="13">
        <v>1.1220918732223188</v>
      </c>
      <c r="E45" s="13">
        <v>19.678600677603583</v>
      </c>
      <c r="F45" s="13">
        <v>54.789389966492635</v>
      </c>
      <c r="G45" s="13">
        <v>1.7592930939060807</v>
      </c>
      <c r="H45" s="13">
        <v>56.548683060398716</v>
      </c>
      <c r="I45" s="13"/>
      <c r="J45" s="13"/>
      <c r="K45" s="70"/>
      <c r="L45" s="13"/>
      <c r="M45" s="13"/>
      <c r="N45" s="13"/>
    </row>
    <row r="46" spans="1:14" x14ac:dyDescent="0.25">
      <c r="A46" s="16" t="s">
        <v>41</v>
      </c>
      <c r="B46" s="13">
        <v>17.257009045419988</v>
      </c>
      <c r="C46" s="13">
        <v>12.170335176468422</v>
      </c>
      <c r="D46" s="13">
        <v>1.1534426109799372</v>
      </c>
      <c r="E46" s="13">
        <v>19.714296042504326</v>
      </c>
      <c r="F46" s="13">
        <v>50.295082875372671</v>
      </c>
      <c r="G46" s="13">
        <v>2.0669346058156464</v>
      </c>
      <c r="H46" s="13">
        <v>52.362017481188317</v>
      </c>
      <c r="I46" s="13"/>
      <c r="J46" s="13"/>
      <c r="K46" s="70"/>
      <c r="L46" s="13"/>
      <c r="M46" s="13"/>
      <c r="N46" s="13"/>
    </row>
    <row r="47" spans="1:14" x14ac:dyDescent="0.25">
      <c r="A47" s="16" t="s">
        <v>42</v>
      </c>
      <c r="B47" s="13">
        <v>17.127106207008854</v>
      </c>
      <c r="C47" s="13">
        <v>12.98780407925697</v>
      </c>
      <c r="D47" s="13">
        <v>1.2727708791194214</v>
      </c>
      <c r="E47" s="13">
        <v>19.565938787011078</v>
      </c>
      <c r="F47" s="13">
        <v>50.953619952396323</v>
      </c>
      <c r="G47" s="13">
        <v>2.164428497443204</v>
      </c>
      <c r="H47" s="13">
        <v>53.118048449839527</v>
      </c>
      <c r="I47" s="13"/>
      <c r="J47" s="13"/>
      <c r="K47" s="70"/>
      <c r="L47" s="13"/>
      <c r="M47" s="13"/>
      <c r="N47" s="13"/>
    </row>
    <row r="48" spans="1:14" x14ac:dyDescent="0.25">
      <c r="A48" s="16" t="s">
        <v>43</v>
      </c>
      <c r="B48" s="13">
        <v>17.29554366428065</v>
      </c>
      <c r="C48" s="13">
        <v>13.870602234788384</v>
      </c>
      <c r="D48" s="13">
        <v>1.2147479365505418</v>
      </c>
      <c r="E48" s="13">
        <v>19.63169062638984</v>
      </c>
      <c r="F48" s="13">
        <v>52.012584462009421</v>
      </c>
      <c r="G48" s="13">
        <v>2.1514891661053142</v>
      </c>
      <c r="H48" s="13">
        <v>54.164073628114735</v>
      </c>
      <c r="I48" s="13"/>
      <c r="J48" s="13"/>
      <c r="K48" s="70"/>
      <c r="L48" s="13"/>
      <c r="M48" s="13"/>
      <c r="N48" s="13"/>
    </row>
    <row r="49" spans="1:14" x14ac:dyDescent="0.25">
      <c r="A49" s="16" t="s">
        <v>44</v>
      </c>
      <c r="B49" s="13">
        <v>17.234792433426641</v>
      </c>
      <c r="C49" s="13">
        <v>13.201252882510397</v>
      </c>
      <c r="D49" s="13">
        <v>1.2999320665571135</v>
      </c>
      <c r="E49" s="13">
        <v>19.906696216271953</v>
      </c>
      <c r="F49" s="13">
        <v>51.642673598766102</v>
      </c>
      <c r="G49" s="13">
        <v>2.0677415371978469</v>
      </c>
      <c r="H49" s="13">
        <v>53.710415135963949</v>
      </c>
      <c r="I49" s="13"/>
      <c r="J49" s="13"/>
      <c r="K49" s="70"/>
      <c r="L49" s="13"/>
      <c r="M49" s="13"/>
      <c r="N49" s="13"/>
    </row>
    <row r="50" spans="1:14" x14ac:dyDescent="0.25">
      <c r="A50" s="16" t="s">
        <v>45</v>
      </c>
      <c r="B50" s="13">
        <v>15.497650289180731</v>
      </c>
      <c r="C50" s="13">
        <v>13.258106925500043</v>
      </c>
      <c r="D50" s="13">
        <v>1.3037187472825331</v>
      </c>
      <c r="E50" s="13">
        <v>19.825399644876974</v>
      </c>
      <c r="F50" s="13">
        <v>49.884875606840282</v>
      </c>
      <c r="G50" s="13">
        <v>2.4196935689016712</v>
      </c>
      <c r="H50" s="13">
        <v>52.304569175741953</v>
      </c>
      <c r="I50" s="13"/>
      <c r="J50" s="13"/>
      <c r="K50" s="70"/>
      <c r="L50" s="13"/>
      <c r="M50" s="13"/>
      <c r="N50" s="13"/>
    </row>
    <row r="51" spans="1:14" x14ac:dyDescent="0.25">
      <c r="A51" s="16" t="s">
        <v>46</v>
      </c>
      <c r="B51" s="13">
        <v>15.460367289765966</v>
      </c>
      <c r="C51" s="13">
        <v>12.653081715389966</v>
      </c>
      <c r="D51" s="13">
        <v>1.3088112463908754</v>
      </c>
      <c r="E51" s="13">
        <v>19.521837176148384</v>
      </c>
      <c r="F51" s="13">
        <v>48.944097427695191</v>
      </c>
      <c r="G51" s="13">
        <v>2.2311793947237746</v>
      </c>
      <c r="H51" s="13">
        <v>51.175276822418965</v>
      </c>
      <c r="I51" s="13"/>
      <c r="J51" s="13"/>
      <c r="K51" s="70"/>
      <c r="L51" s="13"/>
      <c r="M51" s="13"/>
      <c r="N51" s="13"/>
    </row>
    <row r="52" spans="1:14" x14ac:dyDescent="0.25">
      <c r="A52" s="16" t="s">
        <v>47</v>
      </c>
      <c r="B52" s="13">
        <v>16.127049063904867</v>
      </c>
      <c r="C52" s="13">
        <v>12.709419263602406</v>
      </c>
      <c r="D52" s="13">
        <v>1.3085321814748536</v>
      </c>
      <c r="E52" s="13">
        <v>19.333670205313247</v>
      </c>
      <c r="F52" s="13">
        <v>49.478670714295376</v>
      </c>
      <c r="G52" s="13">
        <v>2.1680719315702675</v>
      </c>
      <c r="H52" s="13">
        <v>51.646742645865643</v>
      </c>
      <c r="I52" s="13"/>
      <c r="J52" s="13"/>
      <c r="K52" s="70"/>
      <c r="L52" s="13"/>
      <c r="M52" s="13"/>
      <c r="N52" s="13"/>
    </row>
    <row r="53" spans="1:14" x14ac:dyDescent="0.25">
      <c r="A53" s="16" t="s">
        <v>48</v>
      </c>
      <c r="B53" s="13">
        <v>14.426726247626002</v>
      </c>
      <c r="C53" s="13">
        <v>12.042983998334446</v>
      </c>
      <c r="D53" s="13">
        <v>1.3016675330279628</v>
      </c>
      <c r="E53" s="13">
        <v>19.466133507889786</v>
      </c>
      <c r="F53" s="13">
        <v>47.237511286878203</v>
      </c>
      <c r="G53" s="13">
        <v>2.1889024814075952</v>
      </c>
      <c r="H53" s="13">
        <v>49.426413768285798</v>
      </c>
      <c r="I53" s="13"/>
      <c r="J53" s="13"/>
      <c r="K53" s="70"/>
      <c r="L53" s="13"/>
      <c r="M53" s="13"/>
      <c r="N53" s="13"/>
    </row>
    <row r="54" spans="1:14" x14ac:dyDescent="0.25">
      <c r="A54" s="16" t="s">
        <v>49</v>
      </c>
      <c r="B54" s="13">
        <v>18.166792585745647</v>
      </c>
      <c r="C54" s="13">
        <v>11.970307167191425</v>
      </c>
      <c r="D54" s="13">
        <v>1.3248605512522933</v>
      </c>
      <c r="E54" s="13">
        <v>20.002275629034294</v>
      </c>
      <c r="F54" s="13">
        <v>51.464235933223662</v>
      </c>
      <c r="G54" s="13">
        <v>2.0869638184080799</v>
      </c>
      <c r="H54" s="13">
        <v>53.551199751631742</v>
      </c>
      <c r="I54" s="13"/>
      <c r="J54" s="13"/>
      <c r="K54" s="70"/>
      <c r="L54" s="13"/>
      <c r="M54" s="13"/>
      <c r="N54" s="13"/>
    </row>
    <row r="55" spans="1:14" x14ac:dyDescent="0.25">
      <c r="A55" s="16" t="s">
        <v>50</v>
      </c>
      <c r="B55" s="13">
        <v>18.11003978747085</v>
      </c>
      <c r="C55" s="13">
        <v>13.769168236341249</v>
      </c>
      <c r="D55" s="13">
        <v>1.4153590200096182</v>
      </c>
      <c r="E55" s="13">
        <v>21.981270854650482</v>
      </c>
      <c r="F55" s="13">
        <v>55.275837898472197</v>
      </c>
      <c r="G55" s="13">
        <v>2.2396764307832626</v>
      </c>
      <c r="H55" s="13">
        <v>57.51551432925546</v>
      </c>
      <c r="I55" s="13"/>
      <c r="J55" s="13"/>
      <c r="K55" s="70"/>
      <c r="L55" s="13"/>
      <c r="M55" s="13"/>
      <c r="N55" s="13"/>
    </row>
    <row r="56" spans="1:14" x14ac:dyDescent="0.25">
      <c r="A56" s="16" t="s">
        <v>51</v>
      </c>
      <c r="B56" s="13">
        <v>16.930405333832173</v>
      </c>
      <c r="C56" s="13">
        <v>14.686347042795067</v>
      </c>
      <c r="D56" s="13">
        <v>1.521106648576672</v>
      </c>
      <c r="E56" s="13">
        <v>22.556911620418784</v>
      </c>
      <c r="F56" s="13">
        <v>55.694770645622697</v>
      </c>
      <c r="G56" s="13">
        <v>2.7101418207206223</v>
      </c>
      <c r="H56" s="13">
        <v>58.404912466343319</v>
      </c>
      <c r="I56" s="13"/>
      <c r="J56" s="13"/>
      <c r="K56" s="70"/>
      <c r="L56" s="13"/>
      <c r="M56" s="13"/>
      <c r="N56" s="13"/>
    </row>
    <row r="57" spans="1:14" x14ac:dyDescent="0.25">
      <c r="A57" s="16" t="s">
        <v>52</v>
      </c>
      <c r="B57" s="13">
        <v>17.611832153471447</v>
      </c>
      <c r="C57" s="13">
        <v>16.041956549360375</v>
      </c>
      <c r="D57" s="13">
        <v>1.7978260620376902</v>
      </c>
      <c r="E57" s="13">
        <v>23.470441215193887</v>
      </c>
      <c r="F57" s="13">
        <v>58.922055980063398</v>
      </c>
      <c r="G57" s="13">
        <v>2.7281399029285609</v>
      </c>
      <c r="H57" s="13">
        <v>61.650195882991959</v>
      </c>
      <c r="I57" s="13"/>
      <c r="J57" s="13"/>
      <c r="K57" s="70"/>
      <c r="L57" s="13"/>
      <c r="M57" s="13"/>
      <c r="N57" s="13"/>
    </row>
    <row r="58" spans="1:14" x14ac:dyDescent="0.25">
      <c r="A58" s="16" t="s">
        <v>53</v>
      </c>
      <c r="B58" s="13">
        <v>20.604963406814576</v>
      </c>
      <c r="C58" s="13">
        <v>16.398955685123749</v>
      </c>
      <c r="D58" s="13">
        <v>1.6150789849051115</v>
      </c>
      <c r="E58" s="13">
        <v>23.427076196314594</v>
      </c>
      <c r="F58" s="13">
        <v>62.046074273158034</v>
      </c>
      <c r="G58" s="13">
        <v>2.7805234048317047</v>
      </c>
      <c r="H58" s="13">
        <v>64.826597677989739</v>
      </c>
      <c r="I58" s="13"/>
      <c r="J58" s="13"/>
      <c r="K58" s="70"/>
      <c r="L58" s="13"/>
      <c r="M58" s="13"/>
      <c r="N58" s="13"/>
    </row>
    <row r="59" spans="1:14" x14ac:dyDescent="0.25">
      <c r="A59" s="16" t="s">
        <v>54</v>
      </c>
      <c r="B59" s="13">
        <v>18.782876946809679</v>
      </c>
      <c r="C59" s="13">
        <v>15.428629272632614</v>
      </c>
      <c r="D59" s="13">
        <v>1.5643254862281832</v>
      </c>
      <c r="E59" s="13">
        <v>24.252704836194155</v>
      </c>
      <c r="F59" s="13">
        <v>60.028536541864632</v>
      </c>
      <c r="G59" s="13">
        <v>2.6112339879575828</v>
      </c>
      <c r="H59" s="13">
        <v>62.639770529822215</v>
      </c>
      <c r="I59" s="13"/>
      <c r="J59" s="13"/>
      <c r="K59" s="70"/>
      <c r="L59" s="13"/>
      <c r="M59" s="13"/>
      <c r="N59" s="13"/>
    </row>
    <row r="60" spans="1:14" x14ac:dyDescent="0.25">
      <c r="A60" s="16" t="s">
        <v>55</v>
      </c>
      <c r="B60" s="13">
        <v>20.553440118158981</v>
      </c>
      <c r="C60" s="13">
        <v>16.857233283975216</v>
      </c>
      <c r="D60" s="13">
        <v>1.7397497458963083</v>
      </c>
      <c r="E60" s="13">
        <v>25.179475478893959</v>
      </c>
      <c r="F60" s="13">
        <v>64.329898626924461</v>
      </c>
      <c r="G60" s="13">
        <v>2.6980056607710168</v>
      </c>
      <c r="H60" s="13">
        <v>67.027904287695478</v>
      </c>
      <c r="I60" s="13"/>
      <c r="J60" s="13"/>
      <c r="K60" s="70"/>
      <c r="L60" s="13"/>
      <c r="M60" s="13"/>
      <c r="N60" s="13"/>
    </row>
    <row r="61" spans="1:14" x14ac:dyDescent="0.25">
      <c r="A61" s="16" t="s">
        <v>56</v>
      </c>
      <c r="B61" s="13">
        <v>21.552443729302645</v>
      </c>
      <c r="C61" s="13">
        <v>18.195653198736672</v>
      </c>
      <c r="D61" s="13">
        <v>1.866815898148263</v>
      </c>
      <c r="E61" s="13">
        <v>26.330806899130636</v>
      </c>
      <c r="F61" s="13">
        <v>67.945719725318213</v>
      </c>
      <c r="G61" s="13">
        <v>2.7151970867182627</v>
      </c>
      <c r="H61" s="13">
        <v>70.660916812036476</v>
      </c>
      <c r="I61" s="13"/>
      <c r="J61" s="13"/>
      <c r="K61" s="70"/>
      <c r="L61" s="13"/>
      <c r="M61" s="13"/>
      <c r="N61" s="13"/>
    </row>
    <row r="62" spans="1:14" x14ac:dyDescent="0.25">
      <c r="A62" s="16" t="s">
        <v>57</v>
      </c>
      <c r="B62" s="13">
        <v>20.95533321472735</v>
      </c>
      <c r="C62" s="13">
        <v>16.704375774272627</v>
      </c>
      <c r="D62" s="13">
        <v>1.6837196001151877</v>
      </c>
      <c r="E62" s="13">
        <v>25.954408395613214</v>
      </c>
      <c r="F62" s="13">
        <v>65.297836984728377</v>
      </c>
      <c r="G62" s="13">
        <v>2.8478852552737663</v>
      </c>
      <c r="H62" s="13">
        <v>68.145722240002144</v>
      </c>
      <c r="I62" s="13"/>
      <c r="J62" s="13"/>
      <c r="K62" s="70"/>
      <c r="L62" s="13"/>
      <c r="M62" s="13"/>
      <c r="N62" s="13"/>
    </row>
    <row r="63" spans="1:14" x14ac:dyDescent="0.25">
      <c r="A63" s="16" t="s">
        <v>58</v>
      </c>
      <c r="B63" s="13">
        <v>21.023868550107132</v>
      </c>
      <c r="C63" s="13">
        <v>17.562069642465413</v>
      </c>
      <c r="D63" s="13">
        <v>1.6334149163245593</v>
      </c>
      <c r="E63" s="13">
        <v>26.218589604894643</v>
      </c>
      <c r="F63" s="13">
        <v>66.437942713791742</v>
      </c>
      <c r="G63" s="13">
        <v>3.0687550026627832</v>
      </c>
      <c r="H63" s="13">
        <v>69.506697716454525</v>
      </c>
      <c r="I63" s="13"/>
      <c r="J63" s="13"/>
      <c r="K63" s="70"/>
      <c r="L63" s="13"/>
      <c r="M63" s="13"/>
      <c r="N63" s="13"/>
    </row>
    <row r="64" spans="1:14" x14ac:dyDescent="0.25">
      <c r="A64" s="16" t="s">
        <v>59</v>
      </c>
      <c r="B64" s="13">
        <v>22.901636668650006</v>
      </c>
      <c r="C64" s="13">
        <v>19.054789437287393</v>
      </c>
      <c r="D64" s="13">
        <v>1.8872434866839196</v>
      </c>
      <c r="E64" s="13">
        <v>25.544678371189583</v>
      </c>
      <c r="F64" s="13">
        <v>69.388347963810901</v>
      </c>
      <c r="G64" s="13">
        <v>2.9518459696480619</v>
      </c>
      <c r="H64" s="13">
        <v>72.340193933458963</v>
      </c>
      <c r="I64" s="13"/>
      <c r="J64" s="13"/>
      <c r="K64" s="70"/>
      <c r="L64" s="13"/>
      <c r="M64" s="13"/>
      <c r="N64" s="13"/>
    </row>
    <row r="65" spans="1:14" x14ac:dyDescent="0.25">
      <c r="A65" s="16" t="s">
        <v>60</v>
      </c>
      <c r="B65" s="13">
        <v>20.963438661174166</v>
      </c>
      <c r="C65" s="13">
        <v>18.835792717123137</v>
      </c>
      <c r="D65" s="13">
        <v>1.9017970476149022</v>
      </c>
      <c r="E65" s="13">
        <v>27.273923427677211</v>
      </c>
      <c r="F65" s="13">
        <v>68.974951853589417</v>
      </c>
      <c r="G65" s="13">
        <v>2.8492990129949192</v>
      </c>
      <c r="H65" s="13">
        <v>71.824250866584336</v>
      </c>
      <c r="I65" s="13"/>
      <c r="J65" s="13"/>
      <c r="K65" s="70"/>
      <c r="L65" s="13"/>
      <c r="M65" s="13"/>
      <c r="N65" s="13"/>
    </row>
    <row r="66" spans="1:14" x14ac:dyDescent="0.25">
      <c r="A66" s="16" t="s">
        <v>61</v>
      </c>
      <c r="B66" s="13">
        <v>23.053672482116134</v>
      </c>
      <c r="C66" s="13">
        <v>18.060949306601067</v>
      </c>
      <c r="D66" s="13">
        <v>2.033508167989269</v>
      </c>
      <c r="E66" s="13">
        <v>27.423847775278571</v>
      </c>
      <c r="F66" s="13">
        <v>70.571977731985044</v>
      </c>
      <c r="G66" s="13">
        <v>2.8256336111417824</v>
      </c>
      <c r="H66" s="13">
        <v>73.397611343126826</v>
      </c>
      <c r="I66" s="13"/>
      <c r="J66" s="13"/>
      <c r="K66" s="70"/>
      <c r="L66" s="13"/>
      <c r="M66" s="13"/>
      <c r="N66" s="13"/>
    </row>
    <row r="67" spans="1:14" x14ac:dyDescent="0.25">
      <c r="A67" s="16" t="s">
        <v>62</v>
      </c>
      <c r="B67" s="13">
        <v>18.686823591396664</v>
      </c>
      <c r="C67" s="13">
        <v>18.312022993596216</v>
      </c>
      <c r="D67" s="13">
        <v>2.3088994782252374</v>
      </c>
      <c r="E67" s="13">
        <v>27.790805575964924</v>
      </c>
      <c r="F67" s="13">
        <v>67.098551639183029</v>
      </c>
      <c r="G67" s="13">
        <v>3.1431944455987519</v>
      </c>
      <c r="H67" s="13">
        <v>70.241746084781781</v>
      </c>
      <c r="I67" s="13"/>
      <c r="J67" s="13"/>
      <c r="K67" s="70"/>
      <c r="L67" s="13"/>
      <c r="M67" s="13"/>
      <c r="N67" s="13"/>
    </row>
    <row r="68" spans="1:14" x14ac:dyDescent="0.25">
      <c r="A68" s="16" t="s">
        <v>63</v>
      </c>
      <c r="B68" s="13">
        <v>22.701286583794612</v>
      </c>
      <c r="C68" s="13">
        <v>18.840090481902774</v>
      </c>
      <c r="D68" s="13">
        <v>2.3769526173091111</v>
      </c>
      <c r="E68" s="13">
        <v>28.982520431594306</v>
      </c>
      <c r="F68" s="13">
        <v>72.9008501146008</v>
      </c>
      <c r="G68" s="13">
        <v>2.9405151820587605</v>
      </c>
      <c r="H68" s="13">
        <v>75.841365296659561</v>
      </c>
      <c r="I68" s="13"/>
      <c r="J68" s="13"/>
      <c r="K68" s="70"/>
      <c r="L68" s="13"/>
      <c r="M68" s="13"/>
      <c r="N68" s="13"/>
    </row>
    <row r="69" spans="1:14" x14ac:dyDescent="0.25">
      <c r="A69" s="16" t="s">
        <v>64</v>
      </c>
      <c r="B69" s="13">
        <v>20.002409154672719</v>
      </c>
      <c r="C69" s="13">
        <v>21.047807789567631</v>
      </c>
      <c r="D69" s="13">
        <v>2.6126147310977936</v>
      </c>
      <c r="E69" s="13">
        <v>30.668990329715243</v>
      </c>
      <c r="F69" s="13">
        <v>74.331822005053382</v>
      </c>
      <c r="G69" s="13">
        <v>2.8432208452314853</v>
      </c>
      <c r="H69" s="13">
        <v>77.175042850284868</v>
      </c>
      <c r="I69" s="13"/>
      <c r="J69" s="13"/>
      <c r="K69" s="70"/>
      <c r="L69" s="13"/>
      <c r="M69" s="13"/>
      <c r="N69" s="13"/>
    </row>
    <row r="70" spans="1:14" x14ac:dyDescent="0.25">
      <c r="A70" s="16" t="s">
        <v>65</v>
      </c>
      <c r="B70" s="13">
        <v>23.061406697941834</v>
      </c>
      <c r="C70" s="13">
        <v>21.50213390991054</v>
      </c>
      <c r="D70" s="13">
        <v>2.6959776484302691</v>
      </c>
      <c r="E70" s="13">
        <v>32.044621345470773</v>
      </c>
      <c r="F70" s="13">
        <v>79.30413960175342</v>
      </c>
      <c r="G70" s="13">
        <v>3.5701648675979811</v>
      </c>
      <c r="H70" s="13">
        <v>82.874304469351401</v>
      </c>
      <c r="I70" s="13"/>
      <c r="J70" s="13"/>
      <c r="K70" s="70"/>
      <c r="L70" s="13"/>
      <c r="M70" s="13"/>
      <c r="N70" s="13"/>
    </row>
    <row r="71" spans="1:14" x14ac:dyDescent="0.25">
      <c r="A71" s="16" t="s">
        <v>66</v>
      </c>
      <c r="B71" s="13">
        <v>22.020791508994897</v>
      </c>
      <c r="C71" s="13">
        <v>21.184241645743935</v>
      </c>
      <c r="D71" s="13">
        <v>2.6641835065093367</v>
      </c>
      <c r="E71" s="13">
        <v>33.585926864902994</v>
      </c>
      <c r="F71" s="13">
        <v>79.455143526151161</v>
      </c>
      <c r="G71" s="13">
        <v>3.0489280960856888</v>
      </c>
      <c r="H71" s="13">
        <v>82.50407162223685</v>
      </c>
      <c r="I71" s="13"/>
      <c r="J71" s="13"/>
      <c r="K71" s="70"/>
      <c r="L71" s="13"/>
      <c r="M71" s="13"/>
      <c r="N71" s="13"/>
    </row>
    <row r="72" spans="1:14" x14ac:dyDescent="0.25">
      <c r="A72" s="16" t="s">
        <v>67</v>
      </c>
      <c r="B72" s="13">
        <v>29.200569266457215</v>
      </c>
      <c r="C72" s="13">
        <v>22.713141019320286</v>
      </c>
      <c r="D72" s="13">
        <v>2.6105700280522401</v>
      </c>
      <c r="E72" s="13">
        <v>33.91919218526499</v>
      </c>
      <c r="F72" s="13">
        <v>88.443472499094725</v>
      </c>
      <c r="G72" s="13">
        <v>2.4000529195853346</v>
      </c>
      <c r="H72" s="13">
        <v>90.843525418680059</v>
      </c>
      <c r="I72" s="13"/>
      <c r="J72" s="13"/>
      <c r="K72" s="70"/>
      <c r="L72" s="13"/>
      <c r="M72" s="13"/>
      <c r="N72" s="13"/>
    </row>
    <row r="73" spans="1:14" x14ac:dyDescent="0.25">
      <c r="A73" s="16" t="s">
        <v>68</v>
      </c>
      <c r="B73" s="13">
        <v>32.69277533679216</v>
      </c>
      <c r="C73" s="13">
        <v>28.844886311986887</v>
      </c>
      <c r="D73" s="13">
        <v>2.5381793232772738</v>
      </c>
      <c r="E73" s="13">
        <v>38.155925476940666</v>
      </c>
      <c r="F73" s="42">
        <v>102.23176644899699</v>
      </c>
      <c r="G73" s="13">
        <v>2.5936188748884206</v>
      </c>
      <c r="H73" s="42">
        <v>104.82538532388541</v>
      </c>
      <c r="I73" s="13"/>
      <c r="K73" s="70"/>
      <c r="L73" s="42"/>
      <c r="M73" s="13"/>
      <c r="N73" s="13"/>
    </row>
    <row r="74" spans="1:14" x14ac:dyDescent="0.25">
      <c r="A74" s="16" t="s">
        <v>69</v>
      </c>
      <c r="B74" s="13">
        <v>32.866024118991383</v>
      </c>
      <c r="C74" s="13">
        <v>31.959250041131767</v>
      </c>
      <c r="D74" s="13">
        <v>2.5069974184182415</v>
      </c>
      <c r="E74" s="13">
        <v>44.148820246106943</v>
      </c>
      <c r="F74" s="42">
        <v>111.48109182464833</v>
      </c>
      <c r="G74" s="13">
        <v>2.6057609040968828</v>
      </c>
      <c r="H74" s="42">
        <v>114.08685272874521</v>
      </c>
      <c r="I74" s="13"/>
      <c r="K74" s="70"/>
      <c r="L74" s="42"/>
      <c r="M74" s="13"/>
      <c r="N74" s="13"/>
    </row>
    <row r="75" spans="1:14" x14ac:dyDescent="0.25">
      <c r="A75" s="16" t="s">
        <v>70</v>
      </c>
      <c r="B75" s="13">
        <v>41.183013327255601</v>
      </c>
      <c r="C75" s="13">
        <v>38.573488027275431</v>
      </c>
      <c r="D75" s="13">
        <v>2.7228749943420345</v>
      </c>
      <c r="E75" s="13">
        <v>53.407884189475077</v>
      </c>
      <c r="F75" s="42">
        <v>135.88726053834813</v>
      </c>
      <c r="G75" s="13">
        <v>2.499767592023403</v>
      </c>
      <c r="H75" s="42">
        <v>138.38702813037153</v>
      </c>
      <c r="I75" s="13"/>
      <c r="K75" s="70"/>
      <c r="L75" s="42"/>
      <c r="M75" s="13"/>
      <c r="N75" s="13"/>
    </row>
    <row r="76" spans="1:14" x14ac:dyDescent="0.25">
      <c r="A76" s="16" t="s">
        <v>71</v>
      </c>
      <c r="B76" s="13">
        <v>46.758997033817451</v>
      </c>
      <c r="C76" s="13">
        <v>38.145557431214165</v>
      </c>
      <c r="D76" s="13">
        <v>3.3025743525925786</v>
      </c>
      <c r="E76" s="13">
        <v>57.327545445905905</v>
      </c>
      <c r="F76" s="42">
        <v>145.53467426353009</v>
      </c>
      <c r="G76" s="13">
        <v>3.6528817996302791</v>
      </c>
      <c r="H76" s="42">
        <v>149.18755606316037</v>
      </c>
      <c r="I76" s="13"/>
      <c r="K76" s="70"/>
      <c r="L76" s="42"/>
      <c r="M76" s="13"/>
      <c r="N76" s="13"/>
    </row>
    <row r="77" spans="1:14" x14ac:dyDescent="0.25">
      <c r="A77" s="16" t="s">
        <v>72</v>
      </c>
      <c r="B77" s="13">
        <v>54.719164651397953</v>
      </c>
      <c r="C77" s="13">
        <v>47.480974562726132</v>
      </c>
      <c r="D77" s="13">
        <v>4.2694610125795593</v>
      </c>
      <c r="E77" s="13">
        <v>64.905410085584123</v>
      </c>
      <c r="F77" s="42">
        <v>171.37501031228777</v>
      </c>
      <c r="G77" s="13">
        <v>5.2625175972118257</v>
      </c>
      <c r="H77" s="42">
        <v>176.6375279094996</v>
      </c>
      <c r="I77" s="13"/>
      <c r="K77" s="70"/>
      <c r="L77" s="42"/>
      <c r="M77" s="13"/>
      <c r="N77" s="13"/>
    </row>
    <row r="78" spans="1:14" x14ac:dyDescent="0.25">
      <c r="A78" s="16" t="s">
        <v>73</v>
      </c>
      <c r="B78" s="13">
        <v>45.058972082424305</v>
      </c>
      <c r="C78" s="13">
        <v>41.897111376182494</v>
      </c>
      <c r="D78" s="13">
        <v>4.9361912081038222</v>
      </c>
      <c r="E78" s="13">
        <v>64.162995797422866</v>
      </c>
      <c r="F78" s="42">
        <v>156.05527046413349</v>
      </c>
      <c r="G78" s="13">
        <v>6.6429790129859896</v>
      </c>
      <c r="H78" s="42">
        <v>162.69824947711948</v>
      </c>
      <c r="I78" s="13"/>
      <c r="K78" s="70"/>
      <c r="L78" s="42"/>
      <c r="M78" s="13"/>
      <c r="N78" s="13"/>
    </row>
    <row r="79" spans="1:14" x14ac:dyDescent="0.25">
      <c r="A79" s="16" t="s">
        <v>74</v>
      </c>
      <c r="B79" s="13">
        <v>46.74583228625756</v>
      </c>
      <c r="C79" s="13">
        <v>40.958179629183043</v>
      </c>
      <c r="D79" s="13">
        <v>5.7921910614662595</v>
      </c>
      <c r="E79" s="13">
        <v>65.280467463458464</v>
      </c>
      <c r="F79" s="42">
        <v>158.77667044036531</v>
      </c>
      <c r="G79" s="13">
        <v>6.364411516650307</v>
      </c>
      <c r="H79" s="42">
        <v>165.14108195701561</v>
      </c>
      <c r="I79" s="13"/>
      <c r="K79" s="70"/>
      <c r="L79" s="42"/>
      <c r="M79" s="13"/>
      <c r="N79" s="13"/>
    </row>
    <row r="80" spans="1:14" x14ac:dyDescent="0.25">
      <c r="A80" s="16" t="s">
        <v>75</v>
      </c>
      <c r="B80" s="13">
        <v>41.0000274446543</v>
      </c>
      <c r="C80" s="13">
        <v>44.245786271268315</v>
      </c>
      <c r="D80" s="13">
        <v>5.8298761051110075</v>
      </c>
      <c r="E80" s="13">
        <v>67.242132235058847</v>
      </c>
      <c r="F80" s="42">
        <v>158.3178220560925</v>
      </c>
      <c r="G80" s="13">
        <v>7.0531470308499422</v>
      </c>
      <c r="H80" s="42">
        <v>165.37096908694244</v>
      </c>
      <c r="I80" s="13"/>
      <c r="K80" s="70"/>
      <c r="L80" s="42"/>
      <c r="M80" s="13"/>
      <c r="N80" s="13"/>
    </row>
    <row r="81" spans="1:14" x14ac:dyDescent="0.25">
      <c r="A81" s="16" t="s">
        <v>76</v>
      </c>
      <c r="B81" s="13">
        <v>45.663772793384062</v>
      </c>
      <c r="C81" s="13">
        <v>49.018291920782104</v>
      </c>
      <c r="D81" s="13">
        <v>5.8013753510521093</v>
      </c>
      <c r="E81" s="13">
        <v>71.954929914475983</v>
      </c>
      <c r="F81" s="42">
        <v>172.43836997969424</v>
      </c>
      <c r="G81" s="13">
        <v>8.6844455291226268</v>
      </c>
      <c r="H81" s="42">
        <v>181.12281550881687</v>
      </c>
      <c r="I81" s="13"/>
      <c r="K81" s="70"/>
      <c r="L81" s="42"/>
      <c r="M81" s="13"/>
      <c r="N81" s="13"/>
    </row>
    <row r="82" spans="1:14" x14ac:dyDescent="0.25">
      <c r="A82" s="16" t="s">
        <v>77</v>
      </c>
      <c r="B82" s="13">
        <v>50.511164316333705</v>
      </c>
      <c r="C82" s="13">
        <v>49.906073077061777</v>
      </c>
      <c r="D82" s="13">
        <v>6.566088054001689</v>
      </c>
      <c r="E82" s="13">
        <v>76.465208817899338</v>
      </c>
      <c r="F82" s="42">
        <v>183.4485342652965</v>
      </c>
      <c r="G82" s="13">
        <v>8.7906339940522571</v>
      </c>
      <c r="H82" s="42">
        <v>192.23916825934876</v>
      </c>
      <c r="I82" s="13"/>
      <c r="K82" s="70"/>
      <c r="L82" s="42"/>
      <c r="M82" s="13"/>
      <c r="N82" s="13"/>
    </row>
    <row r="83" spans="1:14" x14ac:dyDescent="0.25">
      <c r="A83" s="16" t="s">
        <v>78</v>
      </c>
      <c r="B83" s="13">
        <v>43.86452508680869</v>
      </c>
      <c r="C83" s="13">
        <v>51.255791315074589</v>
      </c>
      <c r="D83" s="13">
        <v>6.9803630857332504</v>
      </c>
      <c r="E83" s="13">
        <v>76.789051043206769</v>
      </c>
      <c r="F83" s="42">
        <v>178.8897305308233</v>
      </c>
      <c r="G83" s="13">
        <v>8.7647483616316038</v>
      </c>
      <c r="H83" s="42">
        <v>187.6544788924549</v>
      </c>
      <c r="I83" s="13"/>
      <c r="K83" s="70"/>
      <c r="L83" s="42"/>
      <c r="M83" s="13"/>
      <c r="N83" s="13"/>
    </row>
    <row r="84" spans="1:14" x14ac:dyDescent="0.25">
      <c r="A84" s="16" t="s">
        <v>79</v>
      </c>
      <c r="B84" s="13">
        <v>54.862133927283544</v>
      </c>
      <c r="C84" s="13">
        <v>54.857285919488419</v>
      </c>
      <c r="D84" s="13">
        <v>7.1377406583937351</v>
      </c>
      <c r="E84" s="13">
        <v>75.011399274503262</v>
      </c>
      <c r="F84" s="42">
        <v>191.86855977966894</v>
      </c>
      <c r="G84" s="13">
        <v>9.3794042918274556</v>
      </c>
      <c r="H84" s="42">
        <v>201.2479640714964</v>
      </c>
      <c r="I84" s="13"/>
      <c r="K84" s="70"/>
      <c r="L84" s="42"/>
      <c r="M84" s="13"/>
      <c r="N84" s="13"/>
    </row>
    <row r="85" spans="1:14" x14ac:dyDescent="0.25">
      <c r="A85" s="16" t="s">
        <v>80</v>
      </c>
      <c r="B85" s="13">
        <v>44.06314960956751</v>
      </c>
      <c r="C85" s="13">
        <v>55.977510267916173</v>
      </c>
      <c r="D85" s="13">
        <v>7.6371338826771789</v>
      </c>
      <c r="E85" s="13">
        <v>78.47280640911795</v>
      </c>
      <c r="F85" s="42">
        <v>186.15060016927879</v>
      </c>
      <c r="G85" s="13">
        <v>10.394185938025913</v>
      </c>
      <c r="H85" s="42">
        <v>196.5447861073047</v>
      </c>
      <c r="I85" s="13"/>
      <c r="K85" s="70"/>
      <c r="L85" s="42"/>
      <c r="M85" s="13"/>
      <c r="N85" s="13"/>
    </row>
    <row r="86" spans="1:14" x14ac:dyDescent="0.25">
      <c r="A86" s="16" t="s">
        <v>81</v>
      </c>
      <c r="B86" s="13">
        <v>53.172397786622675</v>
      </c>
      <c r="C86" s="13">
        <v>57.934802441686799</v>
      </c>
      <c r="D86" s="13">
        <v>8.342500675434307</v>
      </c>
      <c r="E86" s="13">
        <v>82.260027840007581</v>
      </c>
      <c r="F86" s="42">
        <v>201.70972874375136</v>
      </c>
      <c r="G86" s="13">
        <v>9.8820057997198205</v>
      </c>
      <c r="H86" s="42">
        <v>211.59173454347118</v>
      </c>
      <c r="I86" s="13"/>
      <c r="K86" s="70"/>
      <c r="L86" s="42"/>
      <c r="M86" s="13"/>
      <c r="N86" s="13"/>
    </row>
    <row r="87" spans="1:14" x14ac:dyDescent="0.25">
      <c r="A87" s="16" t="s">
        <v>82</v>
      </c>
      <c r="B87" s="13">
        <v>46.266501655976164</v>
      </c>
      <c r="C87" s="13">
        <v>56.664454190857406</v>
      </c>
      <c r="D87" s="13">
        <v>8.8328948586137805</v>
      </c>
      <c r="E87" s="13">
        <v>91.350288964741623</v>
      </c>
      <c r="F87" s="42">
        <v>203.11413967018899</v>
      </c>
      <c r="G87" s="13">
        <v>8.6174240956927406</v>
      </c>
      <c r="H87" s="42">
        <v>211.73156376588173</v>
      </c>
      <c r="I87" s="13">
        <f t="shared" ref="I87:I93" si="0">B87/$F87*100</f>
        <v>22.778572546009059</v>
      </c>
      <c r="J87" s="13">
        <f t="shared" ref="J87:J89" si="1">C87/$F87*100</f>
        <v>27.897838271066476</v>
      </c>
      <c r="K87" s="13">
        <f t="shared" ref="K87:K89" si="2">D87/$F87*100</f>
        <v>4.3487345947241218</v>
      </c>
      <c r="L87" s="13">
        <f t="shared" ref="L87:L89" si="3">E87/$F87*100</f>
        <v>44.97485458820033</v>
      </c>
      <c r="M87" s="13">
        <f t="shared" ref="M87:M93" si="4">F87/$F87*100</f>
        <v>100</v>
      </c>
      <c r="N87" s="13"/>
    </row>
    <row r="88" spans="1:14" x14ac:dyDescent="0.25">
      <c r="A88" s="16" t="s">
        <v>83</v>
      </c>
      <c r="B88" s="13">
        <v>48.256327131451869</v>
      </c>
      <c r="C88" s="13">
        <v>51.165721669040664</v>
      </c>
      <c r="D88" s="13">
        <v>6.7086941694970585</v>
      </c>
      <c r="E88" s="13">
        <v>93.526504492941115</v>
      </c>
      <c r="F88" s="42">
        <v>199.65724746293071</v>
      </c>
      <c r="G88" s="13">
        <v>8.1481812540286285</v>
      </c>
      <c r="H88" s="42">
        <v>207.80542871695934</v>
      </c>
      <c r="I88" s="13">
        <f t="shared" si="0"/>
        <v>24.169584497758521</v>
      </c>
      <c r="J88" s="13">
        <f t="shared" si="1"/>
        <v>25.626779052205617</v>
      </c>
      <c r="K88" s="13">
        <f t="shared" si="2"/>
        <v>3.3601055081872873</v>
      </c>
      <c r="L88" s="13">
        <f t="shared" si="3"/>
        <v>46.84353094184857</v>
      </c>
      <c r="M88" s="13">
        <f t="shared" si="4"/>
        <v>100</v>
      </c>
      <c r="N88" s="13"/>
    </row>
    <row r="89" spans="1:14" x14ac:dyDescent="0.25">
      <c r="A89" s="16" t="s">
        <v>84</v>
      </c>
      <c r="B89" s="13">
        <v>52.899254219104975</v>
      </c>
      <c r="C89" s="13">
        <v>50.114601974099386</v>
      </c>
      <c r="D89" s="13">
        <v>5.7440216874044019</v>
      </c>
      <c r="E89" s="13">
        <v>89.964486523430466</v>
      </c>
      <c r="F89" s="42">
        <v>198.72236440403924</v>
      </c>
      <c r="G89" s="13">
        <v>9.2015763872533398</v>
      </c>
      <c r="H89" s="42">
        <v>207.92394079129258</v>
      </c>
      <c r="I89" s="13">
        <f t="shared" si="0"/>
        <v>26.619678352634246</v>
      </c>
      <c r="J89" s="13">
        <f t="shared" si="1"/>
        <v>25.218400618567095</v>
      </c>
      <c r="K89" s="13">
        <f t="shared" si="2"/>
        <v>2.8904757170288824</v>
      </c>
      <c r="L89" s="13">
        <f t="shared" si="3"/>
        <v>45.271445311769767</v>
      </c>
      <c r="M89" s="13">
        <f t="shared" si="4"/>
        <v>100</v>
      </c>
      <c r="N89" s="13"/>
    </row>
    <row r="90" spans="1:14" x14ac:dyDescent="0.25">
      <c r="A90" s="16" t="s">
        <v>85</v>
      </c>
      <c r="B90" s="13">
        <v>42.414568711835734</v>
      </c>
      <c r="C90" s="13">
        <v>48.968731899205757</v>
      </c>
      <c r="D90" s="13">
        <v>6.9217379938910879</v>
      </c>
      <c r="E90" s="13">
        <v>91.590975530919067</v>
      </c>
      <c r="F90" s="42">
        <v>189.89601413585166</v>
      </c>
      <c r="G90" s="13">
        <v>8.5294468404324277</v>
      </c>
      <c r="H90" s="42">
        <v>198.42546097628409</v>
      </c>
      <c r="I90" s="13">
        <f t="shared" si="0"/>
        <v>22.335681401660352</v>
      </c>
      <c r="J90" s="13">
        <f t="shared" ref="J90:J91" si="5">C90/$F90*100</f>
        <v>25.787129931107195</v>
      </c>
      <c r="K90" s="13">
        <f t="shared" ref="K90:K91" si="6">D90/$F90*100</f>
        <v>3.6450148916444736</v>
      </c>
      <c r="L90" s="13">
        <f t="shared" ref="L90:L91" si="7">E90/$F90*100</f>
        <v>48.232173775587974</v>
      </c>
      <c r="M90" s="13">
        <f t="shared" si="4"/>
        <v>100</v>
      </c>
      <c r="N90" s="13"/>
    </row>
    <row r="91" spans="1:14" x14ac:dyDescent="0.25">
      <c r="A91" s="16" t="s">
        <v>86</v>
      </c>
      <c r="B91" s="13">
        <v>51.67279041656149</v>
      </c>
      <c r="C91" s="13">
        <v>50.808747477627328</v>
      </c>
      <c r="D91" s="13">
        <v>6.5301549841182549</v>
      </c>
      <c r="E91" s="42">
        <v>101.27852178067866</v>
      </c>
      <c r="F91" s="42">
        <v>210.29021465898575</v>
      </c>
      <c r="G91" s="13">
        <v>8.356110753008096</v>
      </c>
      <c r="H91" s="42">
        <v>218.64632541199384</v>
      </c>
      <c r="I91" s="13">
        <f t="shared" si="0"/>
        <v>24.57213261223589</v>
      </c>
      <c r="J91" s="13">
        <f t="shared" si="5"/>
        <v>24.161251421051922</v>
      </c>
      <c r="K91" s="13">
        <f t="shared" si="6"/>
        <v>3.1053061573539176</v>
      </c>
      <c r="L91" s="13">
        <f t="shared" si="7"/>
        <v>48.161309809358265</v>
      </c>
      <c r="M91" s="13">
        <f t="shared" si="4"/>
        <v>100</v>
      </c>
      <c r="N91" s="13"/>
    </row>
    <row r="92" spans="1:14" x14ac:dyDescent="0.25">
      <c r="A92" s="16" t="s">
        <v>87</v>
      </c>
      <c r="B92" s="13">
        <v>49.949705147217919</v>
      </c>
      <c r="C92" s="13">
        <v>52.706478412772107</v>
      </c>
      <c r="D92" s="13">
        <v>6.9586864455524351</v>
      </c>
      <c r="E92" s="42">
        <v>107.30925566153402</v>
      </c>
      <c r="F92" s="42">
        <v>216.92412566707648</v>
      </c>
      <c r="G92" s="13">
        <v>9.0391699602599545</v>
      </c>
      <c r="H92" s="42">
        <v>225.96329562733644</v>
      </c>
      <c r="I92" s="13">
        <f t="shared" si="0"/>
        <v>23.026348495638537</v>
      </c>
      <c r="J92" s="13">
        <f t="shared" ref="J92" si="8">C92/$F92*100</f>
        <v>24.297195275394674</v>
      </c>
      <c r="K92" s="13">
        <f t="shared" ref="K92" si="9">D92/$F92*100</f>
        <v>3.2078895900367734</v>
      </c>
      <c r="L92" s="13">
        <f t="shared" ref="L92" si="10">E92/$F92*100</f>
        <v>49.468566638930014</v>
      </c>
      <c r="M92" s="13">
        <f t="shared" si="4"/>
        <v>100</v>
      </c>
      <c r="N92" s="13"/>
    </row>
    <row r="93" spans="1:14" x14ac:dyDescent="0.25">
      <c r="A93" s="16" t="s">
        <v>88</v>
      </c>
      <c r="B93" s="13">
        <v>31.508848987632675</v>
      </c>
      <c r="C93" s="13">
        <v>37.999817865159933</v>
      </c>
      <c r="D93" s="13">
        <v>6.0713550212307528</v>
      </c>
      <c r="E93" s="42">
        <v>101.5270144611025</v>
      </c>
      <c r="F93" s="42">
        <v>177.10703633512585</v>
      </c>
      <c r="G93" s="13">
        <v>6.3053887825223285</v>
      </c>
      <c r="H93" s="42">
        <v>183.41242511764818</v>
      </c>
      <c r="I93" s="13">
        <f t="shared" si="0"/>
        <v>17.790851024129235</v>
      </c>
      <c r="J93" s="13">
        <f t="shared" ref="J93:L93" si="11">C93/$F93*100</f>
        <v>21.455848763261915</v>
      </c>
      <c r="K93" s="13">
        <f t="shared" si="11"/>
        <v>3.4280710393360092</v>
      </c>
      <c r="L93" s="13">
        <f t="shared" si="11"/>
        <v>57.325229173272838</v>
      </c>
      <c r="M93" s="13">
        <f t="shared" si="4"/>
        <v>100</v>
      </c>
      <c r="N93" s="13"/>
    </row>
    <row r="94" spans="1:14" x14ac:dyDescent="0.25">
      <c r="A94" s="16" t="s">
        <v>89</v>
      </c>
      <c r="B94" s="13">
        <v>40.326600424802869</v>
      </c>
      <c r="C94" s="13">
        <v>37.474850812831306</v>
      </c>
      <c r="D94" s="13">
        <v>5.4688066383477274</v>
      </c>
      <c r="E94" s="42">
        <v>102.44943891763731</v>
      </c>
      <c r="F94" s="42">
        <v>185.71969679361922</v>
      </c>
      <c r="G94" s="13">
        <v>6.5036831594718194</v>
      </c>
      <c r="H94" s="42">
        <v>192.22337995309104</v>
      </c>
      <c r="I94" s="13">
        <f t="shared" ref="I94:I132" si="12">B94/$F94*100</f>
        <v>21.71369064295628</v>
      </c>
      <c r="J94" s="13">
        <f t="shared" ref="J94:J132" si="13">C94/$F94*100</f>
        <v>20.178177899178451</v>
      </c>
      <c r="K94" s="13">
        <f t="shared" ref="K94:K132" si="14">D94/$F94*100</f>
        <v>2.9446562388182942</v>
      </c>
      <c r="L94" s="13">
        <f t="shared" ref="L94:L132" si="15">E94/$F94*100</f>
        <v>55.163475219046965</v>
      </c>
      <c r="M94" s="13">
        <f t="shared" ref="M94:M132" si="16">F94/$F94*100</f>
        <v>100</v>
      </c>
      <c r="N94" s="13"/>
    </row>
    <row r="95" spans="1:14" x14ac:dyDescent="0.25">
      <c r="A95" s="16" t="s">
        <v>90</v>
      </c>
      <c r="B95" s="13">
        <v>44.385465827578642</v>
      </c>
      <c r="C95" s="13">
        <v>47.627946673135064</v>
      </c>
      <c r="D95" s="13">
        <v>4.9921175413693533</v>
      </c>
      <c r="E95" s="42">
        <v>113.62814667399901</v>
      </c>
      <c r="F95" s="42">
        <v>210.63367671608208</v>
      </c>
      <c r="G95" s="13">
        <v>7.4328598314639578</v>
      </c>
      <c r="H95" s="42">
        <v>218.06653654754604</v>
      </c>
      <c r="I95" s="13">
        <f t="shared" si="12"/>
        <v>21.072350119685193</v>
      </c>
      <c r="J95" s="13">
        <f t="shared" si="13"/>
        <v>22.611743485508189</v>
      </c>
      <c r="K95" s="13">
        <f t="shared" si="14"/>
        <v>2.3700471924526778</v>
      </c>
      <c r="L95" s="13">
        <f t="shared" si="15"/>
        <v>53.945859202353944</v>
      </c>
      <c r="M95" s="13">
        <f t="shared" si="16"/>
        <v>100</v>
      </c>
      <c r="N95" s="13"/>
    </row>
    <row r="96" spans="1:14" x14ac:dyDescent="0.25">
      <c r="A96" s="16" t="s">
        <v>91</v>
      </c>
      <c r="B96" s="13">
        <v>63.582561314503629</v>
      </c>
      <c r="C96" s="13">
        <v>53.253851360691407</v>
      </c>
      <c r="D96" s="13">
        <v>4.4073592488344122</v>
      </c>
      <c r="E96" s="42">
        <v>121.42531616993017</v>
      </c>
      <c r="F96" s="42">
        <v>242.6690880939596</v>
      </c>
      <c r="G96" s="13">
        <v>8.710399024848499</v>
      </c>
      <c r="H96" s="42">
        <v>251.3794871188081</v>
      </c>
      <c r="I96" s="13">
        <f t="shared" si="12"/>
        <v>26.201343489569201</v>
      </c>
      <c r="J96" s="13">
        <f t="shared" si="13"/>
        <v>21.945049441184665</v>
      </c>
      <c r="K96" s="13">
        <f t="shared" si="14"/>
        <v>1.8162013478733297</v>
      </c>
      <c r="L96" s="13">
        <f t="shared" si="15"/>
        <v>50.037405721372807</v>
      </c>
      <c r="M96" s="13">
        <f t="shared" si="16"/>
        <v>100</v>
      </c>
      <c r="N96" s="13"/>
    </row>
    <row r="97" spans="1:14" x14ac:dyDescent="0.25">
      <c r="A97" s="16" t="s">
        <v>92</v>
      </c>
      <c r="B97" s="13">
        <v>81.360188291457817</v>
      </c>
      <c r="C97" s="13">
        <v>63.836711960441384</v>
      </c>
      <c r="D97" s="13">
        <v>6.7650750034933829</v>
      </c>
      <c r="E97" s="42">
        <v>151.58004204079671</v>
      </c>
      <c r="F97" s="42">
        <v>303.54201729618933</v>
      </c>
      <c r="G97" s="13">
        <v>9.3543220142094015</v>
      </c>
      <c r="H97" s="42">
        <v>312.89633931039873</v>
      </c>
      <c r="I97" s="13">
        <f t="shared" si="12"/>
        <v>26.803600047260812</v>
      </c>
      <c r="J97" s="13">
        <f t="shared" si="13"/>
        <v>21.030601472925898</v>
      </c>
      <c r="K97" s="13">
        <f t="shared" si="14"/>
        <v>2.2287112221739562</v>
      </c>
      <c r="L97" s="13">
        <f t="shared" si="15"/>
        <v>49.93708725763932</v>
      </c>
      <c r="M97" s="13">
        <f t="shared" si="16"/>
        <v>100</v>
      </c>
      <c r="N97" s="13"/>
    </row>
    <row r="98" spans="1:14" x14ac:dyDescent="0.25">
      <c r="A98" s="16" t="s">
        <v>93</v>
      </c>
      <c r="B98" s="13">
        <v>83.496422428494583</v>
      </c>
      <c r="C98" s="13">
        <v>63.544205708037339</v>
      </c>
      <c r="D98" s="13">
        <v>11.883607943041708</v>
      </c>
      <c r="E98" s="42">
        <v>169.97974589208226</v>
      </c>
      <c r="F98" s="42">
        <v>328.90398197165587</v>
      </c>
      <c r="G98" s="13">
        <v>16.869668042467936</v>
      </c>
      <c r="H98" s="42">
        <v>345.7736500141238</v>
      </c>
      <c r="I98" s="13">
        <f t="shared" si="12"/>
        <v>25.386260734201176</v>
      </c>
      <c r="J98" s="13">
        <f t="shared" si="13"/>
        <v>19.319986741149709</v>
      </c>
      <c r="K98" s="13">
        <f t="shared" si="14"/>
        <v>3.6130933629334434</v>
      </c>
      <c r="L98" s="13">
        <f t="shared" si="15"/>
        <v>51.680659161715681</v>
      </c>
      <c r="M98" s="13">
        <f t="shared" si="16"/>
        <v>100</v>
      </c>
      <c r="N98" s="13"/>
    </row>
    <row r="99" spans="1:14" x14ac:dyDescent="0.25">
      <c r="A99" s="16" t="s">
        <v>94</v>
      </c>
      <c r="B99" s="42">
        <v>106.55985695536283</v>
      </c>
      <c r="C99" s="13">
        <v>84.907703322394909</v>
      </c>
      <c r="D99" s="13">
        <v>13.229780415062717</v>
      </c>
      <c r="E99" s="42">
        <v>189.76479438249012</v>
      </c>
      <c r="F99" s="42">
        <v>394.46213507531058</v>
      </c>
      <c r="G99" s="13">
        <v>22.205001132062648</v>
      </c>
      <c r="H99" s="42">
        <v>416.66713620737323</v>
      </c>
      <c r="I99" s="13">
        <f t="shared" si="12"/>
        <v>27.013963440373928</v>
      </c>
      <c r="J99" s="13">
        <f t="shared" si="13"/>
        <v>21.524931234827989</v>
      </c>
      <c r="K99" s="13">
        <f t="shared" si="14"/>
        <v>3.353878417896027</v>
      </c>
      <c r="L99" s="13">
        <f t="shared" si="15"/>
        <v>48.107226906902049</v>
      </c>
      <c r="M99" s="13">
        <f t="shared" si="16"/>
        <v>100</v>
      </c>
      <c r="N99" s="13"/>
    </row>
    <row r="100" spans="1:14" x14ac:dyDescent="0.25">
      <c r="A100" s="16" t="s">
        <v>95</v>
      </c>
      <c r="B100" s="42">
        <v>112.9617392877105</v>
      </c>
      <c r="C100" s="13">
        <v>83.618802344397963</v>
      </c>
      <c r="D100" s="13">
        <v>16.012830352407203</v>
      </c>
      <c r="E100" s="42">
        <v>206.70543570372507</v>
      </c>
      <c r="F100" s="42">
        <v>419.29880768824074</v>
      </c>
      <c r="G100" s="13">
        <v>29.228027126587335</v>
      </c>
      <c r="H100" s="42">
        <v>448.52683481482808</v>
      </c>
      <c r="I100" s="13">
        <f t="shared" si="12"/>
        <v>26.940629740998549</v>
      </c>
      <c r="J100" s="13">
        <f t="shared" si="13"/>
        <v>19.942532821741448</v>
      </c>
      <c r="K100" s="13">
        <f t="shared" si="14"/>
        <v>3.818954420760754</v>
      </c>
      <c r="L100" s="13">
        <f t="shared" si="15"/>
        <v>49.297883016499249</v>
      </c>
      <c r="M100" s="13">
        <f t="shared" si="16"/>
        <v>100</v>
      </c>
      <c r="N100" s="13"/>
    </row>
    <row r="101" spans="1:14" x14ac:dyDescent="0.25">
      <c r="A101" s="16" t="s">
        <v>96</v>
      </c>
      <c r="B101" s="42">
        <v>152.48857983093529</v>
      </c>
      <c r="C101" s="13">
        <v>97.235406533978221</v>
      </c>
      <c r="D101" s="13">
        <v>17.822564957200427</v>
      </c>
      <c r="E101" s="42">
        <v>219.41346101835492</v>
      </c>
      <c r="F101" s="42">
        <v>486.96001234046889</v>
      </c>
      <c r="G101" s="13">
        <v>31.054715085516477</v>
      </c>
      <c r="H101" s="42">
        <v>518.01472742598537</v>
      </c>
      <c r="I101" s="13">
        <f t="shared" si="12"/>
        <v>31.314394604606573</v>
      </c>
      <c r="J101" s="13">
        <f t="shared" si="13"/>
        <v>19.967842136900952</v>
      </c>
      <c r="K101" s="13">
        <f t="shared" si="14"/>
        <v>3.6599647826399724</v>
      </c>
      <c r="L101" s="13">
        <f t="shared" si="15"/>
        <v>45.057798475852493</v>
      </c>
      <c r="M101" s="13">
        <f t="shared" si="16"/>
        <v>100</v>
      </c>
      <c r="N101" s="13"/>
    </row>
    <row r="102" spans="1:14" x14ac:dyDescent="0.25">
      <c r="A102" s="16" t="s">
        <v>97</v>
      </c>
      <c r="B102" s="42">
        <v>128.48225474198551</v>
      </c>
      <c r="C102" s="42">
        <v>102.95030972783167</v>
      </c>
      <c r="D102" s="13">
        <v>16.941418998030183</v>
      </c>
      <c r="E102" s="42">
        <v>237.8198323476735</v>
      </c>
      <c r="F102" s="42">
        <v>486.19381581552085</v>
      </c>
      <c r="G102" s="13">
        <v>27.764267722156603</v>
      </c>
      <c r="H102" s="42">
        <v>513.95808353767745</v>
      </c>
      <c r="I102" s="13">
        <f t="shared" si="12"/>
        <v>26.426139239651754</v>
      </c>
      <c r="J102" s="13">
        <f t="shared" si="13"/>
        <v>21.174746855870058</v>
      </c>
      <c r="K102" s="13">
        <f t="shared" si="14"/>
        <v>3.4844990715509963</v>
      </c>
      <c r="L102" s="13">
        <f t="shared" si="15"/>
        <v>48.914614832927192</v>
      </c>
      <c r="M102" s="13">
        <f t="shared" si="16"/>
        <v>100</v>
      </c>
      <c r="N102" s="13"/>
    </row>
    <row r="103" spans="1:14" x14ac:dyDescent="0.25">
      <c r="A103" s="16" t="s">
        <v>98</v>
      </c>
      <c r="B103" s="42">
        <v>186.95233945839794</v>
      </c>
      <c r="C103" s="42">
        <v>139.78136447402426</v>
      </c>
      <c r="D103" s="13">
        <v>19.853303568678406</v>
      </c>
      <c r="E103" s="42">
        <v>271.98715918857357</v>
      </c>
      <c r="F103" s="42">
        <v>618.57416668967426</v>
      </c>
      <c r="G103" s="13">
        <v>31.645897648671735</v>
      </c>
      <c r="H103" s="42">
        <v>650.22006433834599</v>
      </c>
      <c r="I103" s="13">
        <f t="shared" si="12"/>
        <v>30.223108161609989</v>
      </c>
      <c r="J103" s="13">
        <f t="shared" si="13"/>
        <v>22.597349194530729</v>
      </c>
      <c r="K103" s="13">
        <f t="shared" si="14"/>
        <v>3.2095267855953633</v>
      </c>
      <c r="L103" s="13">
        <f t="shared" si="15"/>
        <v>43.970015858263906</v>
      </c>
      <c r="M103" s="13">
        <f t="shared" si="16"/>
        <v>100</v>
      </c>
      <c r="N103" s="13"/>
    </row>
    <row r="104" spans="1:14" x14ac:dyDescent="0.25">
      <c r="A104" s="16" t="s">
        <v>99</v>
      </c>
      <c r="B104" s="42">
        <v>196.03330367714233</v>
      </c>
      <c r="C104" s="42">
        <v>164.75781935529432</v>
      </c>
      <c r="D104" s="13">
        <v>28.349350658070691</v>
      </c>
      <c r="E104" s="42">
        <v>326.76990552089723</v>
      </c>
      <c r="F104" s="42">
        <v>715.91037921140457</v>
      </c>
      <c r="G104" s="13">
        <v>39.617993067512998</v>
      </c>
      <c r="H104" s="42">
        <v>755.52837227891757</v>
      </c>
      <c r="I104" s="13">
        <f t="shared" si="12"/>
        <v>27.382380444473863</v>
      </c>
      <c r="J104" s="13">
        <f t="shared" si="13"/>
        <v>23.013749226094429</v>
      </c>
      <c r="K104" s="13">
        <f t="shared" si="14"/>
        <v>3.9599021722940093</v>
      </c>
      <c r="L104" s="13">
        <f t="shared" si="15"/>
        <v>45.643968157137692</v>
      </c>
      <c r="M104" s="13">
        <f t="shared" si="16"/>
        <v>100</v>
      </c>
      <c r="N104" s="13"/>
    </row>
    <row r="105" spans="1:14" x14ac:dyDescent="0.25">
      <c r="A105" s="16" t="s">
        <v>100</v>
      </c>
      <c r="B105" s="42">
        <v>192.85970151860735</v>
      </c>
      <c r="C105" s="42">
        <v>189.83939266224323</v>
      </c>
      <c r="D105" s="13">
        <v>37.650544141334009</v>
      </c>
      <c r="E105" s="42">
        <v>350.96918836320367</v>
      </c>
      <c r="F105" s="42">
        <v>771.31882668538833</v>
      </c>
      <c r="G105" s="13">
        <v>44.188299815639311</v>
      </c>
      <c r="H105" s="42">
        <v>815.50712650102764</v>
      </c>
      <c r="I105" s="13">
        <f t="shared" si="12"/>
        <v>25.003888774164786</v>
      </c>
      <c r="J105" s="13">
        <f t="shared" si="13"/>
        <v>24.612311549303907</v>
      </c>
      <c r="K105" s="13">
        <f t="shared" si="14"/>
        <v>4.8813205173703373</v>
      </c>
      <c r="L105" s="13">
        <f t="shared" si="15"/>
        <v>45.502479159160956</v>
      </c>
      <c r="M105" s="13">
        <f t="shared" si="16"/>
        <v>100</v>
      </c>
      <c r="N105" s="13"/>
    </row>
    <row r="106" spans="1:14" x14ac:dyDescent="0.25">
      <c r="A106" s="16" t="s">
        <v>101</v>
      </c>
      <c r="B106" s="42">
        <v>230.46161298126046</v>
      </c>
      <c r="C106" s="42">
        <v>175.38624888061497</v>
      </c>
      <c r="D106" s="13">
        <v>35.463159413577465</v>
      </c>
      <c r="E106" s="42">
        <v>379.20471355011841</v>
      </c>
      <c r="F106" s="42">
        <v>820.51573482557137</v>
      </c>
      <c r="G106" s="13">
        <v>53.700038286349013</v>
      </c>
      <c r="H106" s="42">
        <v>874.21577311192038</v>
      </c>
      <c r="I106" s="13">
        <f t="shared" si="12"/>
        <v>28.087409320706442</v>
      </c>
      <c r="J106" s="13">
        <f t="shared" si="13"/>
        <v>21.375123161763536</v>
      </c>
      <c r="K106" s="13">
        <f t="shared" si="14"/>
        <v>4.3220572023663104</v>
      </c>
      <c r="L106" s="13">
        <f t="shared" si="15"/>
        <v>46.215410315163709</v>
      </c>
      <c r="M106" s="13">
        <f t="shared" si="16"/>
        <v>100</v>
      </c>
      <c r="N106" s="13"/>
    </row>
    <row r="107" spans="1:14" x14ac:dyDescent="0.25">
      <c r="A107" s="16" t="s">
        <v>102</v>
      </c>
      <c r="B107" s="42">
        <v>294.23355180123326</v>
      </c>
      <c r="C107" s="42">
        <v>235.24214777685623</v>
      </c>
      <c r="D107" s="13">
        <v>41.752395995794416</v>
      </c>
      <c r="E107" s="42">
        <v>453.75535839854314</v>
      </c>
      <c r="F107" s="42">
        <v>1024.983453972427</v>
      </c>
      <c r="G107" s="13">
        <v>53.737205367901879</v>
      </c>
      <c r="H107" s="42">
        <v>1078.7206593403289</v>
      </c>
      <c r="I107" s="13">
        <f t="shared" si="12"/>
        <v>28.706175759316054</v>
      </c>
      <c r="J107" s="13">
        <f t="shared" si="13"/>
        <v>22.950823924537659</v>
      </c>
      <c r="K107" s="13">
        <f t="shared" si="14"/>
        <v>4.0734702432491749</v>
      </c>
      <c r="L107" s="13">
        <f t="shared" si="15"/>
        <v>44.269530072897119</v>
      </c>
      <c r="M107" s="13">
        <f t="shared" si="16"/>
        <v>100</v>
      </c>
      <c r="N107" s="13"/>
    </row>
    <row r="108" spans="1:14" x14ac:dyDescent="0.25">
      <c r="A108" s="16" t="s">
        <v>103</v>
      </c>
      <c r="B108" s="42">
        <v>378.25903509009174</v>
      </c>
      <c r="C108" s="42">
        <v>351.21248088030245</v>
      </c>
      <c r="D108" s="13">
        <v>42.586646576897998</v>
      </c>
      <c r="E108" s="42">
        <v>538.37161780438259</v>
      </c>
      <c r="F108" s="42">
        <v>1310.4297803516747</v>
      </c>
      <c r="G108" s="13">
        <v>62.636651018753128</v>
      </c>
      <c r="H108" s="42">
        <v>1373.0664313704278</v>
      </c>
      <c r="I108" s="13">
        <f t="shared" si="12"/>
        <v>28.865265484777058</v>
      </c>
      <c r="J108" s="13">
        <f t="shared" si="13"/>
        <v>26.801320158188791</v>
      </c>
      <c r="K108" s="13">
        <f t="shared" si="14"/>
        <v>3.2498228608227446</v>
      </c>
      <c r="L108" s="13">
        <f t="shared" si="15"/>
        <v>41.083591496211419</v>
      </c>
      <c r="M108" s="13">
        <f t="shared" si="16"/>
        <v>100</v>
      </c>
      <c r="N108" s="13"/>
    </row>
    <row r="109" spans="1:14" x14ac:dyDescent="0.25">
      <c r="A109" s="16" t="s">
        <v>104</v>
      </c>
      <c r="B109" s="42">
        <v>381.96927532214249</v>
      </c>
      <c r="C109" s="42">
        <v>397.58570620424797</v>
      </c>
      <c r="D109" s="13">
        <v>46.495766644466784</v>
      </c>
      <c r="E109" s="42">
        <v>604.52746174557956</v>
      </c>
      <c r="F109" s="42">
        <v>1430.5782099164369</v>
      </c>
      <c r="G109" s="13">
        <v>79.172835844624387</v>
      </c>
      <c r="H109" s="42">
        <v>1509.7510457610613</v>
      </c>
      <c r="I109" s="13">
        <f t="shared" si="12"/>
        <v>26.700342048719879</v>
      </c>
      <c r="J109" s="13">
        <f t="shared" si="13"/>
        <v>27.791958765223455</v>
      </c>
      <c r="K109" s="13">
        <f t="shared" si="14"/>
        <v>3.2501380436364053</v>
      </c>
      <c r="L109" s="13">
        <f t="shared" si="15"/>
        <v>42.257561142420258</v>
      </c>
      <c r="M109" s="13">
        <f t="shared" si="16"/>
        <v>100</v>
      </c>
      <c r="N109" s="13"/>
    </row>
    <row r="110" spans="1:14" x14ac:dyDescent="0.25">
      <c r="A110" s="16" t="s">
        <v>105</v>
      </c>
      <c r="B110" s="42">
        <v>386.91598057378633</v>
      </c>
      <c r="C110" s="42">
        <v>461.48770779993509</v>
      </c>
      <c r="D110" s="13">
        <v>50.717386594650392</v>
      </c>
      <c r="E110" s="42">
        <v>645.54104424350612</v>
      </c>
      <c r="F110" s="42">
        <v>1544.662119211878</v>
      </c>
      <c r="G110" s="13">
        <v>87.233367788229998</v>
      </c>
      <c r="H110" s="42">
        <v>1631.895487000108</v>
      </c>
      <c r="I110" s="13">
        <f t="shared" si="12"/>
        <v>25.048583490297521</v>
      </c>
      <c r="J110" s="13">
        <f t="shared" si="13"/>
        <v>29.876288287266128</v>
      </c>
      <c r="K110" s="13">
        <f t="shared" si="14"/>
        <v>3.2833968001058746</v>
      </c>
      <c r="L110" s="13">
        <f t="shared" si="15"/>
        <v>41.791731422330471</v>
      </c>
      <c r="M110" s="13">
        <f t="shared" si="16"/>
        <v>100</v>
      </c>
      <c r="N110" s="13"/>
    </row>
    <row r="111" spans="1:14" x14ac:dyDescent="0.25">
      <c r="A111" s="16" t="s">
        <v>106</v>
      </c>
      <c r="B111" s="42">
        <v>428.43312200245214</v>
      </c>
      <c r="C111" s="42">
        <v>527.28947109432283</v>
      </c>
      <c r="D111" s="13">
        <v>75.426631729081777</v>
      </c>
      <c r="E111" s="42">
        <v>766.74983171661074</v>
      </c>
      <c r="F111" s="42">
        <v>1797.8990565424674</v>
      </c>
      <c r="G111" s="13">
        <v>89.808780955879911</v>
      </c>
      <c r="H111" s="42">
        <v>1887.7078374983473</v>
      </c>
      <c r="I111" s="13">
        <f t="shared" si="12"/>
        <v>23.82965386423697</v>
      </c>
      <c r="J111" s="13">
        <f t="shared" si="13"/>
        <v>29.32809098350333</v>
      </c>
      <c r="K111" s="13">
        <f t="shared" si="14"/>
        <v>4.1952651042675573</v>
      </c>
      <c r="L111" s="13">
        <f t="shared" si="15"/>
        <v>42.646990047992148</v>
      </c>
      <c r="M111" s="13">
        <f t="shared" si="16"/>
        <v>100</v>
      </c>
      <c r="N111" s="13"/>
    </row>
    <row r="112" spans="1:14" x14ac:dyDescent="0.25">
      <c r="A112" s="16" t="s">
        <v>107</v>
      </c>
      <c r="B112" s="42">
        <v>460.45100887394375</v>
      </c>
      <c r="C112" s="42">
        <v>574.97978157717603</v>
      </c>
      <c r="D112" s="42">
        <v>100.18196815311985</v>
      </c>
      <c r="E112" s="42">
        <v>820.16741192167615</v>
      </c>
      <c r="F112" s="42">
        <v>1955.7801705259158</v>
      </c>
      <c r="G112" s="13">
        <v>83.383092909710058</v>
      </c>
      <c r="H112" s="42">
        <v>2039.1632634356258</v>
      </c>
      <c r="I112" s="13">
        <f t="shared" si="12"/>
        <v>23.543086069337075</v>
      </c>
      <c r="J112" s="13">
        <f t="shared" si="13"/>
        <v>29.398998427444024</v>
      </c>
      <c r="K112" s="13">
        <f t="shared" si="14"/>
        <v>5.1223532001646479</v>
      </c>
      <c r="L112" s="13">
        <f t="shared" si="15"/>
        <v>41.935562303054255</v>
      </c>
      <c r="M112" s="13">
        <f t="shared" si="16"/>
        <v>100</v>
      </c>
      <c r="N112" s="13"/>
    </row>
    <row r="113" spans="1:14" x14ac:dyDescent="0.25">
      <c r="A113" s="16" t="s">
        <v>108</v>
      </c>
      <c r="B113" s="42">
        <v>546.51871251187004</v>
      </c>
      <c r="C113" s="42">
        <v>722.42082228973595</v>
      </c>
      <c r="D113" s="42">
        <v>131.20928847303861</v>
      </c>
      <c r="E113" s="42">
        <v>1023.3301629944827</v>
      </c>
      <c r="F113" s="42">
        <v>2423.4789862691273</v>
      </c>
      <c r="G113" s="13">
        <v>99.532076861183668</v>
      </c>
      <c r="H113" s="42">
        <v>2523.011063130311</v>
      </c>
      <c r="I113" s="13">
        <f t="shared" si="12"/>
        <v>22.550998610192988</v>
      </c>
      <c r="J113" s="13">
        <f t="shared" si="13"/>
        <v>29.809246392595341</v>
      </c>
      <c r="K113" s="13">
        <f t="shared" si="14"/>
        <v>5.4140881442108704</v>
      </c>
      <c r="L113" s="13">
        <f t="shared" si="15"/>
        <v>42.225666853000803</v>
      </c>
      <c r="M113" s="13">
        <f t="shared" si="16"/>
        <v>100</v>
      </c>
      <c r="N113" s="13"/>
    </row>
    <row r="114" spans="1:14" x14ac:dyDescent="0.25">
      <c r="A114" s="16" t="s">
        <v>109</v>
      </c>
      <c r="B114" s="42">
        <v>647.23237682256922</v>
      </c>
      <c r="C114" s="42">
        <v>868.79426829781357</v>
      </c>
      <c r="D114" s="42">
        <v>135.47973772207396</v>
      </c>
      <c r="E114" s="42">
        <v>1173.280429242845</v>
      </c>
      <c r="F114" s="42">
        <v>2824.7868120853018</v>
      </c>
      <c r="G114" s="42">
        <v>119.48340145429893</v>
      </c>
      <c r="H114" s="42">
        <v>2944.2702135396007</v>
      </c>
      <c r="I114" s="13">
        <f t="shared" si="12"/>
        <v>22.912609689818403</v>
      </c>
      <c r="J114" s="13">
        <f t="shared" si="13"/>
        <v>30.756100410156478</v>
      </c>
      <c r="K114" s="13">
        <f t="shared" si="14"/>
        <v>4.7961048650627447</v>
      </c>
      <c r="L114" s="13">
        <f t="shared" si="15"/>
        <v>41.535185034962375</v>
      </c>
      <c r="M114" s="13">
        <f t="shared" si="16"/>
        <v>100</v>
      </c>
      <c r="N114" s="13"/>
    </row>
    <row r="115" spans="1:14" x14ac:dyDescent="0.25">
      <c r="A115" s="16" t="s">
        <v>110</v>
      </c>
      <c r="B115" s="42">
        <v>768.00932770786005</v>
      </c>
      <c r="C115" s="42">
        <v>1028.0047224526102</v>
      </c>
      <c r="D115" s="42">
        <v>155.13805717578401</v>
      </c>
      <c r="E115" s="42">
        <v>1339.8314949875589</v>
      </c>
      <c r="F115" s="42">
        <v>3290.9836023238131</v>
      </c>
      <c r="G115" s="42">
        <v>206.14919665341495</v>
      </c>
      <c r="H115" s="42">
        <v>3497.132798977228</v>
      </c>
      <c r="I115" s="13">
        <f t="shared" si="12"/>
        <v>23.336771631604517</v>
      </c>
      <c r="J115" s="13">
        <f t="shared" si="13"/>
        <v>31.23700530524432</v>
      </c>
      <c r="K115" s="13">
        <f t="shared" si="14"/>
        <v>4.7140331257268704</v>
      </c>
      <c r="L115" s="13">
        <f t="shared" si="15"/>
        <v>40.712189937424291</v>
      </c>
      <c r="M115" s="13">
        <f t="shared" si="16"/>
        <v>100</v>
      </c>
      <c r="N115" s="13"/>
    </row>
    <row r="116" spans="1:14" x14ac:dyDescent="0.25">
      <c r="A116" s="16" t="s">
        <v>111</v>
      </c>
      <c r="B116" s="42">
        <v>807.50038417885912</v>
      </c>
      <c r="C116" s="42">
        <v>1055.4807458924242</v>
      </c>
      <c r="D116" s="42">
        <v>151.57069278319261</v>
      </c>
      <c r="E116" s="42">
        <v>1418.7738417186415</v>
      </c>
      <c r="F116" s="42">
        <v>3433.3256645731176</v>
      </c>
      <c r="G116" s="42">
        <v>236.36754538769492</v>
      </c>
      <c r="H116" s="42">
        <v>3669.6932099608125</v>
      </c>
      <c r="I116" s="13">
        <f t="shared" si="12"/>
        <v>23.519481198975036</v>
      </c>
      <c r="J116" s="13">
        <f t="shared" si="13"/>
        <v>30.742226313787725</v>
      </c>
      <c r="K116" s="13">
        <f t="shared" si="14"/>
        <v>4.4146902330641025</v>
      </c>
      <c r="L116" s="13">
        <f t="shared" si="15"/>
        <v>41.323602254173132</v>
      </c>
      <c r="M116" s="13">
        <f t="shared" si="16"/>
        <v>100</v>
      </c>
      <c r="N116" s="13"/>
    </row>
    <row r="117" spans="1:14" x14ac:dyDescent="0.25">
      <c r="A117" s="16" t="s">
        <v>112</v>
      </c>
      <c r="B117" s="42">
        <v>832.09091628939098</v>
      </c>
      <c r="C117" s="42">
        <v>1090.5949561169655</v>
      </c>
      <c r="D117" s="42">
        <v>138.98956656262226</v>
      </c>
      <c r="E117" s="42">
        <v>1477.6381901239695</v>
      </c>
      <c r="F117" s="42">
        <v>3539.3136290929478</v>
      </c>
      <c r="G117" s="42">
        <v>279.40189366911454</v>
      </c>
      <c r="H117" s="42">
        <v>3818.7155227620624</v>
      </c>
      <c r="I117" s="13">
        <f t="shared" si="12"/>
        <v>23.509951462047699</v>
      </c>
      <c r="J117" s="13">
        <f t="shared" si="13"/>
        <v>30.81374160097991</v>
      </c>
      <c r="K117" s="13">
        <f t="shared" si="14"/>
        <v>3.9270203527637748</v>
      </c>
      <c r="L117" s="13">
        <f t="shared" si="15"/>
        <v>41.749286584208619</v>
      </c>
      <c r="M117" s="13">
        <f t="shared" si="16"/>
        <v>100</v>
      </c>
      <c r="N117" s="13"/>
    </row>
    <row r="118" spans="1:14" x14ac:dyDescent="0.25">
      <c r="A118" s="16" t="s">
        <v>113</v>
      </c>
      <c r="B118" s="42">
        <v>932.25962386205754</v>
      </c>
      <c r="C118" s="42">
        <v>1281.2342966284473</v>
      </c>
      <c r="D118" s="42">
        <v>150.51834761928538</v>
      </c>
      <c r="E118" s="42">
        <v>1718.7358235229442</v>
      </c>
      <c r="F118" s="42">
        <v>4082.7480916327349</v>
      </c>
      <c r="G118" s="42">
        <v>317.36038230452323</v>
      </c>
      <c r="H118" s="42">
        <v>4400.1084739372582</v>
      </c>
      <c r="I118" s="13">
        <f t="shared" si="12"/>
        <v>22.834120620193268</v>
      </c>
      <c r="J118" s="13">
        <f t="shared" si="13"/>
        <v>31.381664209316128</v>
      </c>
      <c r="K118" s="13">
        <f t="shared" si="14"/>
        <v>3.6866920084479538</v>
      </c>
      <c r="L118" s="13">
        <f t="shared" si="15"/>
        <v>42.097523162042634</v>
      </c>
      <c r="M118" s="13">
        <f t="shared" si="16"/>
        <v>100</v>
      </c>
      <c r="N118" s="13"/>
    </row>
    <row r="119" spans="1:14" x14ac:dyDescent="0.25">
      <c r="A119" s="16" t="s">
        <v>114</v>
      </c>
      <c r="B119" s="42">
        <v>1081.5532716414966</v>
      </c>
      <c r="C119" s="42">
        <v>1455.9277465832731</v>
      </c>
      <c r="D119" s="42">
        <v>197.23107591967585</v>
      </c>
      <c r="E119" s="42">
        <v>2047.5756678129774</v>
      </c>
      <c r="F119" s="42">
        <v>4782.2877619574228</v>
      </c>
      <c r="G119" s="42">
        <v>362.69715242508573</v>
      </c>
      <c r="H119" s="42">
        <v>5144.9849143825086</v>
      </c>
      <c r="I119" s="13">
        <f t="shared" si="12"/>
        <v>22.615813298504008</v>
      </c>
      <c r="J119" s="13">
        <f t="shared" si="13"/>
        <v>30.444168545544652</v>
      </c>
      <c r="K119" s="13">
        <f t="shared" si="14"/>
        <v>4.1241992480801244</v>
      </c>
      <c r="L119" s="13">
        <f t="shared" si="15"/>
        <v>42.815818907871211</v>
      </c>
      <c r="M119" s="13">
        <f t="shared" si="16"/>
        <v>100</v>
      </c>
      <c r="N119" s="13"/>
    </row>
    <row r="120" spans="1:14" x14ac:dyDescent="0.25">
      <c r="A120" s="16" t="s">
        <v>115</v>
      </c>
      <c r="B120" s="42">
        <v>1266.612922456271</v>
      </c>
      <c r="C120" s="42">
        <v>1703.3514460222846</v>
      </c>
      <c r="D120" s="42">
        <v>256.48530799807281</v>
      </c>
      <c r="E120" s="42">
        <v>2477.5625176836356</v>
      </c>
      <c r="F120" s="42">
        <v>5704.0121941602638</v>
      </c>
      <c r="G120" s="42">
        <v>441.7003538926956</v>
      </c>
      <c r="H120" s="42">
        <v>6145.7125480529594</v>
      </c>
      <c r="I120" s="13">
        <f t="shared" si="12"/>
        <v>22.205648924681864</v>
      </c>
      <c r="J120" s="13">
        <f t="shared" si="13"/>
        <v>29.862338789635938</v>
      </c>
      <c r="K120" s="13">
        <f t="shared" si="14"/>
        <v>4.4965771332091657</v>
      </c>
      <c r="L120" s="13">
        <f t="shared" si="15"/>
        <v>43.435435152473033</v>
      </c>
      <c r="M120" s="13">
        <f t="shared" si="16"/>
        <v>100</v>
      </c>
      <c r="N120" s="13"/>
    </row>
    <row r="121" spans="1:14" x14ac:dyDescent="0.25">
      <c r="A121" s="16" t="s">
        <v>116</v>
      </c>
      <c r="B121" s="42">
        <v>1162.6123416836531</v>
      </c>
      <c r="C121" s="42">
        <v>2014.5435099866725</v>
      </c>
      <c r="D121" s="42">
        <v>304.63836060957374</v>
      </c>
      <c r="E121" s="42">
        <v>3030.6910641181857</v>
      </c>
      <c r="F121" s="42">
        <v>6512.4852763980853</v>
      </c>
      <c r="G121" s="42">
        <v>515.70592176859009</v>
      </c>
      <c r="H121" s="42">
        <v>7028.1911981666753</v>
      </c>
      <c r="I121" s="13">
        <f t="shared" si="12"/>
        <v>17.852053284436273</v>
      </c>
      <c r="J121" s="13">
        <f t="shared" si="13"/>
        <v>30.933559531989808</v>
      </c>
      <c r="K121" s="13">
        <f t="shared" si="14"/>
        <v>4.6777589150737038</v>
      </c>
      <c r="L121" s="13">
        <f t="shared" si="15"/>
        <v>46.536628268500216</v>
      </c>
      <c r="M121" s="13">
        <f t="shared" si="16"/>
        <v>100</v>
      </c>
      <c r="N121" s="13"/>
    </row>
    <row r="122" spans="1:14" x14ac:dyDescent="0.25">
      <c r="A122" s="16" t="s">
        <v>117</v>
      </c>
      <c r="B122" s="42">
        <v>1269.1484215043624</v>
      </c>
      <c r="C122" s="42">
        <v>2405.953083695043</v>
      </c>
      <c r="D122" s="42">
        <v>389.56510888400436</v>
      </c>
      <c r="E122" s="42">
        <v>3577.3250962820116</v>
      </c>
      <c r="F122" s="42">
        <v>7641.9917103654216</v>
      </c>
      <c r="G122" s="42">
        <v>624.59474696868983</v>
      </c>
      <c r="H122" s="42">
        <v>8266.5864573341114</v>
      </c>
      <c r="I122" s="13">
        <f t="shared" si="12"/>
        <v>16.607560824528488</v>
      </c>
      <c r="J122" s="13">
        <f t="shared" si="13"/>
        <v>31.483324961366598</v>
      </c>
      <c r="K122" s="13">
        <f t="shared" si="14"/>
        <v>5.0976908069084557</v>
      </c>
      <c r="L122" s="13">
        <f t="shared" si="15"/>
        <v>46.811423407196457</v>
      </c>
      <c r="M122" s="13">
        <f t="shared" si="16"/>
        <v>100</v>
      </c>
      <c r="N122" s="13"/>
    </row>
    <row r="123" spans="1:14" x14ac:dyDescent="0.25">
      <c r="A123" s="16" t="s">
        <v>118</v>
      </c>
      <c r="B123" s="42">
        <v>1422.4400895545905</v>
      </c>
      <c r="C123" s="42">
        <v>2714.3387123198727</v>
      </c>
      <c r="D123" s="42">
        <v>470.59265058211844</v>
      </c>
      <c r="E123" s="42">
        <v>4178.7416738232923</v>
      </c>
      <c r="F123" s="42">
        <v>8786.1131262798735</v>
      </c>
      <c r="G123" s="42">
        <v>763.41922523313769</v>
      </c>
      <c r="H123" s="42">
        <v>9549.5323515130112</v>
      </c>
      <c r="I123" s="13">
        <f t="shared" si="12"/>
        <v>16.189640050274036</v>
      </c>
      <c r="J123" s="13">
        <f t="shared" si="13"/>
        <v>30.893509715929991</v>
      </c>
      <c r="K123" s="13">
        <f t="shared" si="14"/>
        <v>5.3560959643752275</v>
      </c>
      <c r="L123" s="13">
        <f t="shared" si="15"/>
        <v>47.560754269420755</v>
      </c>
      <c r="M123" s="13">
        <f t="shared" si="16"/>
        <v>100</v>
      </c>
      <c r="N123" s="13"/>
    </row>
    <row r="124" spans="1:14" x14ac:dyDescent="0.25">
      <c r="A124" s="16" t="s">
        <v>119</v>
      </c>
      <c r="B124" s="42">
        <v>1458.0037801441922</v>
      </c>
      <c r="C124" s="42">
        <v>2938.6877683634316</v>
      </c>
      <c r="D124" s="42">
        <v>568.04832661670662</v>
      </c>
      <c r="E124" s="42">
        <v>4888.1870244587544</v>
      </c>
      <c r="F124" s="42">
        <v>9852.9268995830862</v>
      </c>
      <c r="G124" s="42">
        <v>852.0271546170552</v>
      </c>
      <c r="H124" s="42">
        <v>10704.954054200141</v>
      </c>
      <c r="I124" s="13">
        <f t="shared" si="12"/>
        <v>14.797671747730979</v>
      </c>
      <c r="J124" s="13">
        <f t="shared" si="13"/>
        <v>29.825531015436425</v>
      </c>
      <c r="K124" s="13">
        <f t="shared" si="14"/>
        <v>5.7652749523671272</v>
      </c>
      <c r="L124" s="13">
        <f t="shared" si="15"/>
        <v>49.611522284465458</v>
      </c>
      <c r="M124" s="13">
        <f t="shared" si="16"/>
        <v>100</v>
      </c>
      <c r="N124" s="13"/>
    </row>
    <row r="125" spans="1:14" x14ac:dyDescent="0.25">
      <c r="A125" s="16" t="s">
        <v>120</v>
      </c>
      <c r="B125" s="42">
        <v>1559.848542477205</v>
      </c>
      <c r="C125" s="42">
        <v>3247.7482808775453</v>
      </c>
      <c r="D125" s="42">
        <v>662.35527988364527</v>
      </c>
      <c r="E125" s="42">
        <v>5550.89047115635</v>
      </c>
      <c r="F125" s="42">
        <v>11020.842574394745</v>
      </c>
      <c r="G125" s="42">
        <v>902.23412637386173</v>
      </c>
      <c r="H125" s="42">
        <v>11923.076700768606</v>
      </c>
      <c r="I125" s="13">
        <f t="shared" si="12"/>
        <v>14.153623300102991</v>
      </c>
      <c r="J125" s="13">
        <f t="shared" si="13"/>
        <v>29.469146836587573</v>
      </c>
      <c r="K125" s="13">
        <f t="shared" si="14"/>
        <v>6.0100239651596805</v>
      </c>
      <c r="L125" s="13">
        <f t="shared" si="15"/>
        <v>50.367205898149756</v>
      </c>
      <c r="M125" s="13">
        <f t="shared" si="16"/>
        <v>100</v>
      </c>
      <c r="N125" s="13"/>
    </row>
    <row r="126" spans="1:14" x14ac:dyDescent="0.25">
      <c r="A126" s="16" t="s">
        <v>121</v>
      </c>
      <c r="B126" s="42">
        <v>1650.1952013786681</v>
      </c>
      <c r="C126" s="42">
        <v>3767.0647138601271</v>
      </c>
      <c r="D126" s="42">
        <v>777.49649124756922</v>
      </c>
      <c r="E126" s="42">
        <v>6256.6363360639225</v>
      </c>
      <c r="F126" s="42">
        <v>12451.392742550288</v>
      </c>
      <c r="G126" s="42">
        <v>1113.1488179588177</v>
      </c>
      <c r="H126" s="42">
        <v>13564.541560509106</v>
      </c>
      <c r="I126" s="13">
        <f t="shared" si="12"/>
        <v>13.253097348214204</v>
      </c>
      <c r="J126" s="13">
        <f t="shared" si="13"/>
        <v>30.25416346387415</v>
      </c>
      <c r="K126" s="13">
        <f t="shared" si="14"/>
        <v>6.2442532118565461</v>
      </c>
      <c r="L126" s="13">
        <f t="shared" si="15"/>
        <v>50.248485976055093</v>
      </c>
      <c r="M126" s="13">
        <f t="shared" si="16"/>
        <v>100</v>
      </c>
      <c r="N126" s="13"/>
    </row>
    <row r="127" spans="1:14" x14ac:dyDescent="0.25">
      <c r="A127" s="16" t="s">
        <v>122</v>
      </c>
      <c r="B127" s="42">
        <v>1607.667683816185</v>
      </c>
      <c r="C127" s="42">
        <v>3966.5779766969658</v>
      </c>
      <c r="D127" s="42">
        <v>889.46809595817047</v>
      </c>
      <c r="E127" s="42">
        <v>7174.4283924648353</v>
      </c>
      <c r="F127" s="42">
        <v>13638.142148936156</v>
      </c>
      <c r="G127" s="42">
        <v>1216.3532494393148</v>
      </c>
      <c r="H127" s="42">
        <v>14854.495398375471</v>
      </c>
      <c r="I127" s="13">
        <f t="shared" si="12"/>
        <v>11.788025570195359</v>
      </c>
      <c r="J127" s="13">
        <f t="shared" si="13"/>
        <v>29.084445178673977</v>
      </c>
      <c r="K127" s="13">
        <f t="shared" si="14"/>
        <v>6.5219154210645431</v>
      </c>
      <c r="L127" s="13">
        <f t="shared" si="15"/>
        <v>52.605613830066119</v>
      </c>
      <c r="M127" s="13">
        <f t="shared" si="16"/>
        <v>100</v>
      </c>
      <c r="N127" s="13"/>
    </row>
    <row r="128" spans="1:14" x14ac:dyDescent="0.25">
      <c r="A128" s="16" t="s">
        <v>123</v>
      </c>
      <c r="B128" s="42">
        <v>1914.7675386561175</v>
      </c>
      <c r="C128" s="42">
        <v>4458.89030923891</v>
      </c>
      <c r="D128" s="42">
        <v>1012.1743434180195</v>
      </c>
      <c r="E128" s="42">
        <v>8276.5257715044463</v>
      </c>
      <c r="F128" s="42">
        <v>15662.357962817494</v>
      </c>
      <c r="G128" s="42">
        <v>1230.6281590446761</v>
      </c>
      <c r="H128" s="42">
        <v>16892.98612186217</v>
      </c>
      <c r="I128" s="13">
        <f t="shared" si="12"/>
        <v>12.225282701377301</v>
      </c>
      <c r="J128" s="13">
        <f t="shared" si="13"/>
        <v>28.4688315758351</v>
      </c>
      <c r="K128" s="13">
        <f t="shared" si="14"/>
        <v>6.4624646290228185</v>
      </c>
      <c r="L128" s="13">
        <f t="shared" si="15"/>
        <v>52.843421093764775</v>
      </c>
      <c r="M128" s="13">
        <f t="shared" si="16"/>
        <v>100</v>
      </c>
      <c r="N128" s="13"/>
    </row>
    <row r="129" spans="1:14" x14ac:dyDescent="0.25">
      <c r="A129" s="16" t="s">
        <v>124</v>
      </c>
      <c r="B129" s="42">
        <v>2115.3784899902444</v>
      </c>
      <c r="C129" s="42">
        <v>5706.0297290333428</v>
      </c>
      <c r="D129" s="42">
        <v>1267.30394116861</v>
      </c>
      <c r="E129" s="42">
        <v>9667.4132467880099</v>
      </c>
      <c r="F129" s="42">
        <v>18756.125406980209</v>
      </c>
      <c r="G129" s="42">
        <v>1414.4067610582788</v>
      </c>
      <c r="H129" s="42">
        <v>20170.532168038488</v>
      </c>
      <c r="I129" s="13">
        <f t="shared" si="12"/>
        <v>11.278334112668031</v>
      </c>
      <c r="J129" s="13">
        <f t="shared" si="13"/>
        <v>30.422219969321638</v>
      </c>
      <c r="K129" s="13">
        <f t="shared" si="14"/>
        <v>6.756747002219206</v>
      </c>
      <c r="L129" s="13">
        <f t="shared" si="15"/>
        <v>51.542698915791121</v>
      </c>
      <c r="M129" s="13">
        <f t="shared" si="16"/>
        <v>100</v>
      </c>
      <c r="N129" s="13"/>
    </row>
    <row r="130" spans="1:14" x14ac:dyDescent="0.25">
      <c r="A130" s="16" t="s">
        <v>125</v>
      </c>
      <c r="B130" s="42">
        <v>2470.9202295456876</v>
      </c>
      <c r="C130" s="42">
        <v>7046.6495062345502</v>
      </c>
      <c r="D130" s="42">
        <v>1746.8880621588728</v>
      </c>
      <c r="E130" s="42">
        <v>11564.196163797211</v>
      </c>
      <c r="F130" s="42">
        <v>22828.653961736323</v>
      </c>
      <c r="G130" s="42">
        <v>1716.514675813647</v>
      </c>
      <c r="H130" s="42">
        <v>24545.16863754997</v>
      </c>
      <c r="I130" s="13">
        <f t="shared" si="12"/>
        <v>10.823766629812072</v>
      </c>
      <c r="J130" s="13">
        <f t="shared" si="13"/>
        <v>30.867564588107626</v>
      </c>
      <c r="K130" s="13">
        <f t="shared" si="14"/>
        <v>7.6521728573523244</v>
      </c>
      <c r="L130" s="13">
        <f t="shared" si="15"/>
        <v>50.65649592472797</v>
      </c>
      <c r="M130" s="13">
        <f t="shared" si="16"/>
        <v>100</v>
      </c>
      <c r="N130" s="13"/>
    </row>
    <row r="131" spans="1:14" x14ac:dyDescent="0.25">
      <c r="A131" s="16" t="s">
        <v>126</v>
      </c>
      <c r="B131" s="42">
        <v>2861.7105156625507</v>
      </c>
      <c r="C131" s="42">
        <v>8970.4619836003367</v>
      </c>
      <c r="D131" s="42">
        <v>2471.3191601942358</v>
      </c>
      <c r="E131" s="42">
        <v>14468.934525332215</v>
      </c>
      <c r="F131" s="42">
        <v>28772.426184789339</v>
      </c>
      <c r="G131" s="42">
        <v>1704.1644999647142</v>
      </c>
      <c r="H131" s="42">
        <v>30476.590684754054</v>
      </c>
      <c r="I131" s="13">
        <f t="shared" si="12"/>
        <v>9.9460174032018394</v>
      </c>
      <c r="J131" s="13">
        <f t="shared" si="13"/>
        <v>31.177287330543603</v>
      </c>
      <c r="K131" s="13">
        <f t="shared" si="14"/>
        <v>8.5891928067599288</v>
      </c>
      <c r="L131" s="13">
        <f t="shared" si="15"/>
        <v>50.287502459494625</v>
      </c>
      <c r="M131" s="13">
        <f t="shared" si="16"/>
        <v>100</v>
      </c>
      <c r="N131" s="13"/>
    </row>
    <row r="132" spans="1:14" x14ac:dyDescent="0.25">
      <c r="A132" s="16" t="s">
        <v>127</v>
      </c>
      <c r="B132" s="42">
        <v>3312.149874916206</v>
      </c>
      <c r="C132" s="42">
        <v>10396.762367876714</v>
      </c>
      <c r="D132" s="42">
        <v>3064.7815866685696</v>
      </c>
      <c r="E132" s="42">
        <v>17649.246449082999</v>
      </c>
      <c r="F132" s="42">
        <v>34422.940278544484</v>
      </c>
      <c r="G132" s="42">
        <v>1703.2541679319474</v>
      </c>
      <c r="H132" s="42">
        <v>36126.194446476431</v>
      </c>
      <c r="I132" s="13">
        <f t="shared" si="12"/>
        <v>9.6219260996151448</v>
      </c>
      <c r="J132" s="13">
        <f t="shared" si="13"/>
        <v>30.20300498373442</v>
      </c>
      <c r="K132" s="13">
        <f t="shared" si="14"/>
        <v>8.9033114599417917</v>
      </c>
      <c r="L132" s="13">
        <f t="shared" si="15"/>
        <v>51.271757456708656</v>
      </c>
      <c r="M132" s="13">
        <f t="shared" si="16"/>
        <v>100</v>
      </c>
      <c r="N132" s="13"/>
    </row>
    <row r="133" spans="1:14" x14ac:dyDescent="0.25">
      <c r="A133" s="16" t="s">
        <v>128</v>
      </c>
      <c r="B133" s="42">
        <v>3771.6583772233407</v>
      </c>
      <c r="C133" s="42">
        <v>12675.72213632411</v>
      </c>
      <c r="D133" s="42">
        <v>3651.6682488876195</v>
      </c>
      <c r="E133" s="42">
        <v>21745.996401800923</v>
      </c>
      <c r="F133" s="42">
        <v>41845.045164235999</v>
      </c>
      <c r="G133" s="42">
        <v>1811.1165881581546</v>
      </c>
      <c r="H133" s="42">
        <v>43656.161752394153</v>
      </c>
      <c r="I133" s="13"/>
      <c r="K133" s="57"/>
      <c r="L133" s="42"/>
      <c r="M133" s="42"/>
      <c r="N133" s="13"/>
    </row>
    <row r="134" spans="1:14" x14ac:dyDescent="0.25">
      <c r="A134" s="16" t="s">
        <v>129</v>
      </c>
      <c r="B134" s="42">
        <v>4675.3402147343868</v>
      </c>
      <c r="C134" s="42">
        <v>15940.254872226853</v>
      </c>
      <c r="D134" s="42">
        <v>4722.9004994893203</v>
      </c>
      <c r="E134" s="42">
        <v>28152.177534739323</v>
      </c>
      <c r="F134" s="42">
        <v>53490.673121189888</v>
      </c>
      <c r="G134" s="42">
        <v>2097.8675714416167</v>
      </c>
      <c r="H134" s="42">
        <v>55588.540692631504</v>
      </c>
      <c r="I134" s="13"/>
      <c r="K134" s="57"/>
      <c r="L134" s="42"/>
      <c r="M134" s="42"/>
      <c r="N134" s="13"/>
    </row>
    <row r="135" spans="1:14" x14ac:dyDescent="0.25">
      <c r="A135" s="16" t="s">
        <v>130</v>
      </c>
      <c r="B135" s="42">
        <v>5649.7560417194918</v>
      </c>
      <c r="C135" s="42">
        <v>19555.92011244451</v>
      </c>
      <c r="D135" s="42">
        <v>5971.5015726709644</v>
      </c>
      <c r="E135" s="42">
        <v>35611.811384001092</v>
      </c>
      <c r="F135" s="42">
        <v>66788.989110836061</v>
      </c>
      <c r="G135" s="42">
        <v>1692.4414345840487</v>
      </c>
      <c r="H135" s="42">
        <v>68481.430545420109</v>
      </c>
      <c r="I135" s="13"/>
      <c r="K135" s="57"/>
      <c r="L135" s="42"/>
      <c r="M135" s="42"/>
      <c r="N135" s="13"/>
    </row>
    <row r="136" spans="1:14" x14ac:dyDescent="0.25">
      <c r="A136" s="16" t="s">
        <v>131</v>
      </c>
      <c r="B136" s="42">
        <v>5820.5807144061937</v>
      </c>
      <c r="C136" s="42">
        <v>22542.026862598501</v>
      </c>
      <c r="D136" s="42">
        <v>7341.0734080800985</v>
      </c>
      <c r="E136" s="42">
        <v>42610.181443460468</v>
      </c>
      <c r="F136" s="42">
        <v>78313.862428545253</v>
      </c>
      <c r="G136" s="42">
        <v>2026.1117091500928</v>
      </c>
      <c r="H136" s="42">
        <v>80339.974137695346</v>
      </c>
      <c r="I136" s="13"/>
      <c r="K136" s="57"/>
      <c r="L136" s="42"/>
      <c r="M136" s="42"/>
      <c r="N136" s="13"/>
    </row>
    <row r="137" spans="1:14" x14ac:dyDescent="0.25">
      <c r="A137" s="16" t="s">
        <v>132</v>
      </c>
      <c r="B137" s="42">
        <v>6298.1726041919837</v>
      </c>
      <c r="C137" s="42">
        <v>27224.952258112226</v>
      </c>
      <c r="D137" s="42">
        <v>8762.7907899267357</v>
      </c>
      <c r="E137" s="42">
        <v>49971.036393120201</v>
      </c>
      <c r="F137" s="42">
        <v>92256.95204535115</v>
      </c>
      <c r="G137" s="42">
        <v>2245.2586401881708</v>
      </c>
      <c r="H137" s="42">
        <v>94502.210685539321</v>
      </c>
      <c r="I137" s="13"/>
      <c r="K137" s="57"/>
      <c r="L137" s="42"/>
      <c r="M137" s="42"/>
      <c r="N137" s="13"/>
    </row>
    <row r="138" spans="1:14" x14ac:dyDescent="0.25">
      <c r="A138" s="16" t="s">
        <v>133</v>
      </c>
      <c r="B138" s="42">
        <v>6047.2556349981442</v>
      </c>
      <c r="C138" s="42">
        <v>29804.741567953763</v>
      </c>
      <c r="D138" s="42">
        <v>9022.3711332177081</v>
      </c>
      <c r="E138" s="42">
        <v>56523.479174113039</v>
      </c>
      <c r="F138" s="42">
        <v>101397.84751028265</v>
      </c>
      <c r="G138" s="42">
        <v>4589.7032981387456</v>
      </c>
      <c r="H138" s="42">
        <v>105987.55080842139</v>
      </c>
      <c r="I138" s="13"/>
      <c r="K138" s="57"/>
      <c r="L138" s="42"/>
      <c r="M138" s="42"/>
      <c r="N138" s="13"/>
    </row>
    <row r="139" spans="1:14" x14ac:dyDescent="0.25">
      <c r="A139" s="16" t="s">
        <v>134</v>
      </c>
      <c r="B139" s="42">
        <v>7039.376413784159</v>
      </c>
      <c r="C139" s="42">
        <v>33581.008598081105</v>
      </c>
      <c r="D139" s="42">
        <v>10395.464337952302</v>
      </c>
      <c r="E139" s="42">
        <v>65774.434869985314</v>
      </c>
      <c r="F139" s="42">
        <v>116790.28421980288</v>
      </c>
      <c r="G139" s="42">
        <v>6000.084595316308</v>
      </c>
      <c r="H139" s="42">
        <v>122790.36881511919</v>
      </c>
      <c r="I139" s="13"/>
      <c r="K139" s="57"/>
      <c r="L139" s="42"/>
      <c r="M139" s="42"/>
      <c r="N139" s="13"/>
    </row>
    <row r="140" spans="1:14" x14ac:dyDescent="0.25">
      <c r="A140" s="16" t="s">
        <v>135</v>
      </c>
      <c r="B140" s="42">
        <v>7759.1043238957955</v>
      </c>
      <c r="C140" s="42">
        <v>38323.027750533678</v>
      </c>
      <c r="D140" s="42">
        <v>11175.725668760404</v>
      </c>
      <c r="E140" s="42">
        <v>75934.117233661993</v>
      </c>
      <c r="F140" s="42">
        <v>133191.97497685187</v>
      </c>
      <c r="G140" s="42">
        <v>7179.9860484042147</v>
      </c>
      <c r="H140" s="42">
        <v>140371.96102525608</v>
      </c>
      <c r="I140" s="13"/>
      <c r="K140" s="57"/>
      <c r="L140" s="42"/>
      <c r="M140" s="42"/>
      <c r="N140" s="13"/>
    </row>
    <row r="141" spans="1:14" x14ac:dyDescent="0.25">
      <c r="A141" s="16" t="s">
        <v>136</v>
      </c>
      <c r="B141" s="42">
        <v>9187.2782111128035</v>
      </c>
      <c r="C141" s="42">
        <v>43602.731653207986</v>
      </c>
      <c r="D141" s="42">
        <v>11241.624435950791</v>
      </c>
      <c r="E141" s="42">
        <v>86374.542031226185</v>
      </c>
      <c r="F141" s="42">
        <v>150406.17633149776</v>
      </c>
      <c r="G141" s="42">
        <v>8697.0388952181966</v>
      </c>
      <c r="H141" s="42">
        <v>159103.21522671595</v>
      </c>
      <c r="I141" s="13"/>
      <c r="K141" s="57"/>
      <c r="L141" s="42"/>
      <c r="M141" s="42"/>
      <c r="N141" s="13"/>
    </row>
    <row r="142" spans="1:14" x14ac:dyDescent="0.25">
      <c r="A142" s="16" t="s">
        <v>137</v>
      </c>
      <c r="B142" s="42">
        <v>9738.8471655567409</v>
      </c>
      <c r="C142" s="42">
        <v>50947.633160983547</v>
      </c>
      <c r="D142" s="42">
        <v>13316.843000807572</v>
      </c>
      <c r="E142" s="42">
        <v>97595.404917281587</v>
      </c>
      <c r="F142" s="42">
        <v>171598.72824462946</v>
      </c>
      <c r="G142" s="42">
        <v>4469.4457602827461</v>
      </c>
      <c r="H142" s="42">
        <v>176068.1740049122</v>
      </c>
      <c r="I142" s="13"/>
      <c r="K142" s="57"/>
      <c r="L142" s="42"/>
      <c r="M142" s="42"/>
      <c r="N142" s="13"/>
    </row>
    <row r="143" spans="1:14" x14ac:dyDescent="0.25">
      <c r="A143" s="16" t="s">
        <v>138</v>
      </c>
      <c r="B143" s="42">
        <v>10579.879180537266</v>
      </c>
      <c r="C143" s="42">
        <v>55663.978725107088</v>
      </c>
      <c r="D143" s="42">
        <v>14860.163443582474</v>
      </c>
      <c r="E143" s="42">
        <v>108683.46255088241</v>
      </c>
      <c r="F143" s="42">
        <v>189787.48390010925</v>
      </c>
      <c r="G143" s="42">
        <v>12477.201075375837</v>
      </c>
      <c r="H143" s="42">
        <v>202264.68497548508</v>
      </c>
      <c r="I143" s="13"/>
      <c r="K143" s="57"/>
      <c r="L143" s="42"/>
      <c r="M143" s="42"/>
      <c r="N143" s="13"/>
    </row>
    <row r="144" spans="1:14" x14ac:dyDescent="0.25">
      <c r="A144" s="16" t="s">
        <v>139</v>
      </c>
      <c r="B144" s="42">
        <v>11963.21577997028</v>
      </c>
      <c r="C144" s="42">
        <v>60079.137565262099</v>
      </c>
      <c r="D144" s="42">
        <v>17521.659363155479</v>
      </c>
      <c r="E144" s="42">
        <v>121753.00301222703</v>
      </c>
      <c r="F144" s="42">
        <v>211317.01572061487</v>
      </c>
      <c r="G144" s="42">
        <v>16211.948220235412</v>
      </c>
      <c r="H144" s="42">
        <v>227528.96394085028</v>
      </c>
      <c r="I144" s="13"/>
      <c r="K144" s="57"/>
      <c r="L144" s="42"/>
      <c r="M144" s="42"/>
      <c r="N144" s="13"/>
    </row>
    <row r="145" spans="1:14" x14ac:dyDescent="0.25">
      <c r="A145" s="16" t="s">
        <v>140</v>
      </c>
      <c r="B145" s="42">
        <v>13472.046445797592</v>
      </c>
      <c r="C145" s="42">
        <v>64250.190827867715</v>
      </c>
      <c r="D145" s="42">
        <v>21228.081689058505</v>
      </c>
      <c r="E145" s="42">
        <v>136743.13423497987</v>
      </c>
      <c r="F145" s="42">
        <v>235693.45319770367</v>
      </c>
      <c r="G145" s="42">
        <v>18776.836839447496</v>
      </c>
      <c r="H145" s="42">
        <v>254470.29003715116</v>
      </c>
      <c r="I145" s="13"/>
      <c r="K145" s="57"/>
      <c r="L145" s="42"/>
      <c r="M145" s="42"/>
      <c r="N145" s="13"/>
    </row>
    <row r="146" spans="1:14" x14ac:dyDescent="0.25">
      <c r="A146" s="16" t="s">
        <v>141</v>
      </c>
      <c r="B146" s="42">
        <v>14374.287655716347</v>
      </c>
      <c r="C146" s="42">
        <v>69980.865763999347</v>
      </c>
      <c r="D146" s="42">
        <v>26363.604460138093</v>
      </c>
      <c r="E146" s="42">
        <v>154645.82706928579</v>
      </c>
      <c r="F146" s="42">
        <v>265364.58494913962</v>
      </c>
      <c r="G146" s="42">
        <v>22096.261401919997</v>
      </c>
      <c r="H146" s="42">
        <v>287460.84635105962</v>
      </c>
      <c r="I146" s="13"/>
      <c r="K146" s="57"/>
      <c r="L146" s="42"/>
      <c r="M146" s="42"/>
      <c r="N146" s="13"/>
    </row>
    <row r="147" spans="1:14" x14ac:dyDescent="0.25">
      <c r="A147" s="16" t="s">
        <v>142</v>
      </c>
      <c r="B147" s="42">
        <v>15965.401734469642</v>
      </c>
      <c r="C147" s="42">
        <v>73961.365119143375</v>
      </c>
      <c r="D147" s="42">
        <v>31940.986610389053</v>
      </c>
      <c r="E147" s="42">
        <v>176620.34430553199</v>
      </c>
      <c r="F147" s="42">
        <v>298488.0977695341</v>
      </c>
      <c r="G147" s="42">
        <v>23784.447934261872</v>
      </c>
      <c r="H147" s="42">
        <v>322272.54570379597</v>
      </c>
      <c r="I147" s="13"/>
      <c r="K147" s="57"/>
      <c r="L147" s="42"/>
      <c r="M147" s="42"/>
      <c r="N147" s="13"/>
    </row>
    <row r="148" spans="1:14" x14ac:dyDescent="0.25">
      <c r="A148" s="16" t="s">
        <v>143</v>
      </c>
      <c r="B148" s="42">
        <v>16271.333036906441</v>
      </c>
      <c r="C148" s="42">
        <v>78415.40881257315</v>
      </c>
      <c r="D148" s="42">
        <v>35487.077890939043</v>
      </c>
      <c r="E148" s="42">
        <v>198480.54903973814</v>
      </c>
      <c r="F148" s="42">
        <v>328654.36878015677</v>
      </c>
      <c r="G148" s="42">
        <v>26598.676614868571</v>
      </c>
      <c r="H148" s="42">
        <v>355253.04539502534</v>
      </c>
      <c r="I148" s="13"/>
      <c r="K148" s="57"/>
      <c r="L148" s="42"/>
      <c r="M148" s="42"/>
      <c r="N148" s="13"/>
    </row>
    <row r="149" spans="1:14" x14ac:dyDescent="0.25">
      <c r="A149" s="16" t="s">
        <v>144</v>
      </c>
      <c r="B149" s="42">
        <v>15449.322156287692</v>
      </c>
      <c r="C149" s="42">
        <v>80657.934658463884</v>
      </c>
      <c r="D149" s="42">
        <v>35077.485159274846</v>
      </c>
      <c r="E149" s="42">
        <v>222576.04047065444</v>
      </c>
      <c r="F149" s="42">
        <v>353760.78244468087</v>
      </c>
      <c r="G149" s="42">
        <v>30675.877772325592</v>
      </c>
      <c r="H149" s="42">
        <v>384436.66021700646</v>
      </c>
      <c r="I149" s="13"/>
      <c r="K149" s="57"/>
      <c r="L149" s="42"/>
      <c r="M149" s="42"/>
      <c r="N149" s="13"/>
    </row>
    <row r="150" spans="1:14" x14ac:dyDescent="0.25">
      <c r="A150" s="16" t="s">
        <v>145</v>
      </c>
      <c r="B150" s="42">
        <v>16819.523648680748</v>
      </c>
      <c r="C150" s="42">
        <v>80385.821834717775</v>
      </c>
      <c r="D150" s="42">
        <v>34319.023450976994</v>
      </c>
      <c r="E150" s="42">
        <v>238640.38146866608</v>
      </c>
      <c r="F150" s="42">
        <v>370164.7504030416</v>
      </c>
      <c r="G150" s="42">
        <v>27799.229489176709</v>
      </c>
      <c r="H150" s="42">
        <v>397963.97989221831</v>
      </c>
      <c r="I150" s="13"/>
      <c r="K150" s="57"/>
      <c r="L150" s="42"/>
      <c r="M150" s="42"/>
      <c r="N150" s="13"/>
    </row>
    <row r="151" spans="1:14" x14ac:dyDescent="0.25">
      <c r="A151" s="16" t="s">
        <v>146</v>
      </c>
      <c r="B151" s="42">
        <v>17523.985991099391</v>
      </c>
      <c r="C151" s="42">
        <v>84556.480090738245</v>
      </c>
      <c r="D151" s="42">
        <v>35593.718207678809</v>
      </c>
      <c r="E151" s="42">
        <v>256242.12210714218</v>
      </c>
      <c r="F151" s="42">
        <v>393916.30639665865</v>
      </c>
      <c r="G151" s="42">
        <v>31159.146793234046</v>
      </c>
      <c r="H151" s="42">
        <v>425075.45318989269</v>
      </c>
      <c r="I151" s="13"/>
      <c r="K151" s="57"/>
      <c r="L151" s="42"/>
      <c r="M151" s="42"/>
      <c r="N151" s="13"/>
    </row>
    <row r="152" spans="1:14" x14ac:dyDescent="0.25">
      <c r="A152" s="16" t="s">
        <v>147</v>
      </c>
      <c r="B152" s="42">
        <v>17892</v>
      </c>
      <c r="C152" s="42">
        <v>90993</v>
      </c>
      <c r="D152" s="42">
        <v>39512</v>
      </c>
      <c r="E152" s="42">
        <v>278041</v>
      </c>
      <c r="F152" s="42">
        <v>426438</v>
      </c>
      <c r="G152" s="42">
        <v>34150</v>
      </c>
      <c r="H152" s="42">
        <v>460588</v>
      </c>
      <c r="I152" s="13"/>
      <c r="K152" s="57"/>
      <c r="L152" s="42"/>
      <c r="M152" s="42"/>
      <c r="N152" s="13"/>
    </row>
    <row r="153" spans="1:14" x14ac:dyDescent="0.25">
      <c r="A153" s="16" t="s">
        <v>148</v>
      </c>
      <c r="B153" s="42">
        <v>21471</v>
      </c>
      <c r="C153" s="42">
        <v>96756</v>
      </c>
      <c r="D153" s="42">
        <v>40608</v>
      </c>
      <c r="E153" s="42">
        <v>293062</v>
      </c>
      <c r="F153" s="42">
        <v>451897</v>
      </c>
      <c r="G153" s="42">
        <v>37306</v>
      </c>
      <c r="H153" s="42">
        <v>489203</v>
      </c>
      <c r="I153" s="13"/>
      <c r="K153" s="57"/>
      <c r="L153" s="42"/>
      <c r="M153" s="42"/>
      <c r="N153" s="13"/>
    </row>
    <row r="154" spans="1:14" x14ac:dyDescent="0.25">
      <c r="A154" s="16" t="s">
        <v>149</v>
      </c>
      <c r="B154" s="42">
        <v>22340</v>
      </c>
      <c r="C154" s="42">
        <v>103278</v>
      </c>
      <c r="D154" s="42">
        <v>42453</v>
      </c>
      <c r="E154" s="42">
        <v>309428</v>
      </c>
      <c r="F154" s="42">
        <v>477499</v>
      </c>
      <c r="G154" s="42">
        <v>41769</v>
      </c>
      <c r="H154" s="42">
        <v>519268</v>
      </c>
      <c r="I154" s="13"/>
      <c r="K154" s="57"/>
      <c r="L154" s="42"/>
      <c r="M154" s="42"/>
      <c r="N154" s="13"/>
    </row>
    <row r="155" spans="1:14" x14ac:dyDescent="0.25">
      <c r="A155" s="16" t="s">
        <v>150</v>
      </c>
      <c r="B155" s="42">
        <v>23076</v>
      </c>
      <c r="C155" s="42">
        <v>108282</v>
      </c>
      <c r="D155" s="42">
        <v>46548</v>
      </c>
      <c r="E155" s="42">
        <v>329871</v>
      </c>
      <c r="F155" s="42">
        <v>507777</v>
      </c>
      <c r="G155" s="42">
        <v>48216</v>
      </c>
      <c r="H155" s="42">
        <v>555993</v>
      </c>
      <c r="I155" s="13"/>
      <c r="K155" s="57"/>
      <c r="L155" s="42"/>
      <c r="M155" s="42"/>
      <c r="N155" s="13"/>
    </row>
    <row r="156" spans="1:14" x14ac:dyDescent="0.25">
      <c r="A156" s="17">
        <v>1999</v>
      </c>
      <c r="B156" s="42">
        <v>22741</v>
      </c>
      <c r="C156" s="42">
        <v>113776</v>
      </c>
      <c r="D156" s="42">
        <v>52401</v>
      </c>
      <c r="E156" s="42">
        <v>352516</v>
      </c>
      <c r="F156" s="42">
        <v>541434</v>
      </c>
      <c r="G156" s="42">
        <v>54289</v>
      </c>
      <c r="H156" s="42">
        <v>595723</v>
      </c>
      <c r="I156" s="13"/>
      <c r="K156" s="57"/>
      <c r="L156" s="42"/>
      <c r="M156" s="42"/>
      <c r="N156" s="13"/>
    </row>
    <row r="157" spans="1:14" x14ac:dyDescent="0.25">
      <c r="A157" s="17">
        <v>2000</v>
      </c>
      <c r="B157" s="42">
        <v>24264</v>
      </c>
      <c r="C157" s="42">
        <v>121653</v>
      </c>
      <c r="D157" s="42">
        <v>59546</v>
      </c>
      <c r="E157" s="42">
        <v>383525</v>
      </c>
      <c r="F157" s="42">
        <v>588988</v>
      </c>
      <c r="G157" s="42">
        <v>58863</v>
      </c>
      <c r="H157" s="42">
        <v>647851</v>
      </c>
      <c r="I157" s="13"/>
      <c r="K157" s="57"/>
      <c r="L157" s="42"/>
      <c r="M157" s="42"/>
      <c r="N157" s="13"/>
    </row>
    <row r="158" spans="1:14" x14ac:dyDescent="0.25">
      <c r="A158" s="17">
        <v>2001</v>
      </c>
      <c r="B158" s="42">
        <v>25780</v>
      </c>
      <c r="C158" s="42">
        <v>128678</v>
      </c>
      <c r="D158" s="42">
        <v>67287</v>
      </c>
      <c r="E158" s="42">
        <v>417373</v>
      </c>
      <c r="F158" s="42">
        <v>639118</v>
      </c>
      <c r="G158" s="42">
        <v>61875</v>
      </c>
      <c r="H158" s="42">
        <v>700993</v>
      </c>
      <c r="I158" s="13"/>
      <c r="K158" s="57"/>
      <c r="L158" s="42"/>
      <c r="M158" s="42"/>
      <c r="N158" s="13"/>
    </row>
    <row r="159" spans="1:14" x14ac:dyDescent="0.25">
      <c r="A159" s="17">
        <v>2002</v>
      </c>
      <c r="B159" s="42">
        <v>26152</v>
      </c>
      <c r="C159" s="42">
        <v>133551</v>
      </c>
      <c r="D159" s="42">
        <v>74418</v>
      </c>
      <c r="E159" s="42">
        <v>449142</v>
      </c>
      <c r="F159" s="42">
        <v>683263</v>
      </c>
      <c r="G159" s="42">
        <v>66289</v>
      </c>
      <c r="H159" s="42">
        <v>749552</v>
      </c>
      <c r="I159" s="13"/>
      <c r="K159" s="57"/>
      <c r="L159" s="42"/>
      <c r="M159" s="42"/>
      <c r="N159" s="13"/>
    </row>
    <row r="160" spans="1:14" x14ac:dyDescent="0.25">
      <c r="A160" s="17">
        <v>2003</v>
      </c>
      <c r="B160" s="42">
        <v>27527</v>
      </c>
      <c r="C160" s="42">
        <v>139041</v>
      </c>
      <c r="D160" s="42">
        <v>80950</v>
      </c>
      <c r="E160" s="42">
        <v>480365</v>
      </c>
      <c r="F160" s="42">
        <v>727883</v>
      </c>
      <c r="G160" s="42">
        <v>74383</v>
      </c>
      <c r="H160" s="42">
        <v>802266</v>
      </c>
      <c r="I160" s="13"/>
      <c r="K160" s="57"/>
      <c r="L160" s="42"/>
      <c r="M160" s="42"/>
      <c r="N160" s="13"/>
    </row>
    <row r="161" spans="1:14" x14ac:dyDescent="0.25">
      <c r="A161" s="17">
        <v>2004</v>
      </c>
      <c r="B161" s="42">
        <v>26886</v>
      </c>
      <c r="C161" s="42">
        <v>144449</v>
      </c>
      <c r="D161" s="42">
        <v>87547</v>
      </c>
      <c r="E161" s="42">
        <v>516493</v>
      </c>
      <c r="F161" s="42">
        <v>775375</v>
      </c>
      <c r="G161" s="42">
        <v>84062</v>
      </c>
      <c r="H161" s="42">
        <v>859437</v>
      </c>
      <c r="I161" s="13"/>
      <c r="K161" s="57"/>
      <c r="L161" s="42"/>
      <c r="M161" s="42"/>
      <c r="N161" s="13"/>
    </row>
    <row r="162" spans="1:14" x14ac:dyDescent="0.25">
      <c r="A162" s="17">
        <v>2005</v>
      </c>
      <c r="B162" s="42">
        <v>25679</v>
      </c>
      <c r="C162" s="42">
        <v>152945</v>
      </c>
      <c r="D162" s="42">
        <v>99008</v>
      </c>
      <c r="E162" s="42">
        <v>554778</v>
      </c>
      <c r="F162" s="42">
        <v>832410</v>
      </c>
      <c r="G162" s="42">
        <v>94947</v>
      </c>
      <c r="H162" s="42">
        <v>927357</v>
      </c>
      <c r="I162" s="13"/>
      <c r="K162" s="57"/>
      <c r="L162" s="42"/>
      <c r="M162" s="42"/>
      <c r="N162" s="13"/>
    </row>
    <row r="163" spans="1:14" x14ac:dyDescent="0.25">
      <c r="A163" s="17">
        <v>2006</v>
      </c>
      <c r="B163" s="42">
        <v>24209</v>
      </c>
      <c r="C163" s="42">
        <v>161541</v>
      </c>
      <c r="D163" s="42">
        <v>108814</v>
      </c>
      <c r="E163" s="42">
        <v>602693</v>
      </c>
      <c r="F163" s="42">
        <v>897257</v>
      </c>
      <c r="G163" s="42">
        <v>106566</v>
      </c>
      <c r="H163" s="42">
        <v>1003823</v>
      </c>
      <c r="I163" s="13"/>
      <c r="K163" s="57"/>
      <c r="L163" s="42"/>
      <c r="M163" s="42"/>
      <c r="N163" s="13"/>
    </row>
    <row r="164" spans="1:14" x14ac:dyDescent="0.25">
      <c r="A164" s="17">
        <v>2007</v>
      </c>
      <c r="B164" s="42">
        <v>26974</v>
      </c>
      <c r="C164" s="42">
        <v>169818</v>
      </c>
      <c r="D164" s="42">
        <v>113088</v>
      </c>
      <c r="E164" s="42">
        <v>659293</v>
      </c>
      <c r="F164" s="42">
        <v>969173</v>
      </c>
      <c r="G164" s="42">
        <v>106366</v>
      </c>
      <c r="H164" s="42">
        <v>1075539</v>
      </c>
      <c r="I164" s="13"/>
      <c r="K164" s="57"/>
      <c r="L164" s="42"/>
      <c r="M164" s="42"/>
      <c r="N164" s="13"/>
    </row>
    <row r="165" spans="1:14" x14ac:dyDescent="0.25">
      <c r="A165" s="17">
        <v>2008</v>
      </c>
      <c r="B165" s="42">
        <v>26279</v>
      </c>
      <c r="C165" s="42">
        <v>176154</v>
      </c>
      <c r="D165" s="42">
        <v>115549</v>
      </c>
      <c r="E165" s="42">
        <v>704570</v>
      </c>
      <c r="F165" s="42">
        <v>1022552</v>
      </c>
      <c r="G165" s="42">
        <v>86989</v>
      </c>
      <c r="H165" s="42">
        <v>1109541</v>
      </c>
      <c r="I165" s="13"/>
      <c r="K165" s="57"/>
      <c r="L165" s="42"/>
      <c r="M165" s="42"/>
      <c r="N165" s="13"/>
    </row>
    <row r="166" spans="1:14" x14ac:dyDescent="0.25">
      <c r="A166" s="17">
        <v>2009</v>
      </c>
      <c r="B166" s="42">
        <v>24225</v>
      </c>
      <c r="C166" s="42">
        <v>158683</v>
      </c>
      <c r="D166" s="42">
        <v>107575</v>
      </c>
      <c r="E166" s="42">
        <v>711562</v>
      </c>
      <c r="F166" s="42">
        <v>1002045</v>
      </c>
      <c r="G166" s="42">
        <v>67278</v>
      </c>
      <c r="H166" s="42">
        <v>1069323</v>
      </c>
      <c r="I166" s="13"/>
      <c r="K166" s="57"/>
      <c r="L166" s="42"/>
      <c r="M166" s="42"/>
      <c r="N166" s="13"/>
    </row>
    <row r="167" spans="1:14" x14ac:dyDescent="0.25">
      <c r="A167" s="17">
        <v>2010</v>
      </c>
      <c r="B167" s="42">
        <v>26079</v>
      </c>
      <c r="C167" s="42">
        <v>160877</v>
      </c>
      <c r="D167" s="42">
        <v>87560</v>
      </c>
      <c r="E167" s="42">
        <v>710963</v>
      </c>
      <c r="F167" s="42">
        <v>985479</v>
      </c>
      <c r="G167" s="42">
        <v>87230</v>
      </c>
      <c r="H167" s="42">
        <v>1072709</v>
      </c>
      <c r="I167" s="13"/>
      <c r="K167" s="57"/>
      <c r="L167" s="42"/>
      <c r="M167" s="42"/>
      <c r="N167" s="13"/>
    </row>
    <row r="168" spans="1:14" x14ac:dyDescent="0.25">
      <c r="A168" s="17">
        <v>2011</v>
      </c>
      <c r="B168" s="42">
        <v>25246</v>
      </c>
      <c r="C168" s="42">
        <v>161334</v>
      </c>
      <c r="D168" s="42">
        <v>73557</v>
      </c>
      <c r="E168" s="42">
        <v>720102</v>
      </c>
      <c r="F168" s="42">
        <v>980239</v>
      </c>
      <c r="G168" s="42">
        <v>83524</v>
      </c>
      <c r="H168" s="42">
        <v>1063763</v>
      </c>
      <c r="I168" s="13"/>
      <c r="K168" s="57"/>
      <c r="L168" s="42"/>
      <c r="M168" s="42"/>
      <c r="N168" s="13"/>
    </row>
    <row r="169" spans="1:14" x14ac:dyDescent="0.25">
      <c r="A169" s="17">
        <v>2012</v>
      </c>
      <c r="B169" s="42">
        <v>24832</v>
      </c>
      <c r="C169" s="42">
        <v>154185</v>
      </c>
      <c r="D169" s="42">
        <v>62703</v>
      </c>
      <c r="E169" s="42">
        <v>706619</v>
      </c>
      <c r="F169" s="42">
        <v>948339</v>
      </c>
      <c r="G169" s="42">
        <v>82760</v>
      </c>
      <c r="H169" s="42">
        <v>1031099</v>
      </c>
      <c r="I169" s="13"/>
      <c r="K169" s="57"/>
      <c r="L169" s="42"/>
      <c r="M169" s="42"/>
      <c r="N169" s="13"/>
    </row>
    <row r="170" spans="1:14" x14ac:dyDescent="0.25">
      <c r="A170" s="17">
        <v>2013</v>
      </c>
      <c r="B170" s="42">
        <v>26757</v>
      </c>
      <c r="C170" s="42">
        <v>153124</v>
      </c>
      <c r="D170" s="42">
        <v>53798</v>
      </c>
      <c r="E170" s="42">
        <v>698769</v>
      </c>
      <c r="F170" s="42">
        <v>932448</v>
      </c>
      <c r="G170" s="42">
        <v>87900</v>
      </c>
      <c r="H170" s="42">
        <v>1020348</v>
      </c>
      <c r="I170" s="13"/>
      <c r="K170" s="57"/>
      <c r="L170" s="42"/>
      <c r="M170" s="42"/>
      <c r="N170" s="13"/>
    </row>
    <row r="171" spans="1:14" x14ac:dyDescent="0.25">
      <c r="A171" s="17">
        <v>2014</v>
      </c>
      <c r="B171" s="42">
        <v>26179</v>
      </c>
      <c r="C171" s="42">
        <v>153973</v>
      </c>
      <c r="D171" s="42">
        <v>53291</v>
      </c>
      <c r="E171" s="42">
        <v>706506</v>
      </c>
      <c r="F171" s="42">
        <v>939949</v>
      </c>
      <c r="G171" s="42">
        <v>92209</v>
      </c>
      <c r="H171" s="42">
        <v>1032158</v>
      </c>
      <c r="I171" s="13"/>
      <c r="K171" s="57"/>
      <c r="L171" s="42"/>
      <c r="M171" s="42"/>
      <c r="N171" s="13"/>
    </row>
    <row r="172" spans="1:14" x14ac:dyDescent="0.25">
      <c r="A172" s="17">
        <v>2015</v>
      </c>
      <c r="B172" s="42">
        <v>29476</v>
      </c>
      <c r="C172" s="42">
        <v>160015</v>
      </c>
      <c r="D172" s="42">
        <v>56440</v>
      </c>
      <c r="E172" s="42">
        <v>732538</v>
      </c>
      <c r="F172" s="42">
        <v>978469</v>
      </c>
      <c r="G172" s="42">
        <v>99121</v>
      </c>
      <c r="H172" s="42">
        <v>1077590</v>
      </c>
      <c r="I172" s="13"/>
      <c r="K172" s="57"/>
      <c r="L172" s="42"/>
      <c r="M172" s="42"/>
      <c r="N172" s="13"/>
    </row>
    <row r="173" spans="1:14" x14ac:dyDescent="0.25">
      <c r="A173" s="17">
        <v>2016</v>
      </c>
      <c r="B173" s="42">
        <v>31474</v>
      </c>
      <c r="C173" s="42">
        <v>163489</v>
      </c>
      <c r="D173" s="42">
        <v>59374</v>
      </c>
      <c r="E173" s="42">
        <v>756351</v>
      </c>
      <c r="F173" s="42">
        <v>1010688</v>
      </c>
      <c r="G173" s="42">
        <v>103152</v>
      </c>
      <c r="H173" s="42">
        <v>1113840</v>
      </c>
      <c r="I173" s="13"/>
    </row>
    <row r="174" spans="1:14" x14ac:dyDescent="0.25">
      <c r="A174" s="72">
        <v>2017</v>
      </c>
      <c r="B174" s="42">
        <v>32399</v>
      </c>
      <c r="C174" s="42">
        <v>171001</v>
      </c>
      <c r="D174" s="42">
        <v>62070</v>
      </c>
      <c r="E174" s="42">
        <v>787710</v>
      </c>
      <c r="F174" s="42">
        <v>1053180</v>
      </c>
      <c r="G174" s="42">
        <v>108687</v>
      </c>
      <c r="H174" s="42">
        <v>1161867</v>
      </c>
    </row>
    <row r="175" spans="1:14" x14ac:dyDescent="0.25">
      <c r="A175" s="72">
        <v>2018</v>
      </c>
      <c r="B175" s="42">
        <v>33181</v>
      </c>
      <c r="C175" s="42">
        <v>174727</v>
      </c>
      <c r="D175" s="42">
        <v>64467</v>
      </c>
      <c r="E175" s="42">
        <v>816445</v>
      </c>
      <c r="F175" s="42">
        <v>1088820</v>
      </c>
      <c r="G175" s="42">
        <v>114439</v>
      </c>
      <c r="H175" s="42">
        <v>1203259</v>
      </c>
    </row>
    <row r="176" spans="1:14" x14ac:dyDescent="0.25">
      <c r="A176" s="72">
        <v>2019</v>
      </c>
      <c r="B176" s="42">
        <v>32287</v>
      </c>
      <c r="C176" s="42">
        <v>179996</v>
      </c>
      <c r="D176" s="42">
        <v>70715</v>
      </c>
      <c r="E176" s="42">
        <v>845483</v>
      </c>
      <c r="F176" s="42">
        <v>1128481</v>
      </c>
      <c r="G176" s="42">
        <v>115894</v>
      </c>
      <c r="H176" s="42">
        <v>1244375</v>
      </c>
    </row>
    <row r="177" spans="1:8" x14ac:dyDescent="0.25">
      <c r="A177" s="72">
        <v>2020</v>
      </c>
      <c r="B177" s="42">
        <v>35319</v>
      </c>
      <c r="C177" s="42">
        <v>164803</v>
      </c>
      <c r="D177" s="42">
        <v>63742</v>
      </c>
      <c r="E177" s="42">
        <v>760257</v>
      </c>
      <c r="F177" s="42">
        <v>1024121</v>
      </c>
      <c r="G177" s="42">
        <v>97827</v>
      </c>
      <c r="H177" s="42">
        <v>1121948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2" width="10.875" style="36"/>
    <col min="3" max="3" width="10.875" style="42"/>
    <col min="4" max="4" width="10.875" style="13"/>
    <col min="5" max="5" width="10.875" style="11"/>
    <col min="6" max="6" width="10.875" style="12"/>
    <col min="7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46" t="s">
        <v>214</v>
      </c>
    </row>
    <row r="4" spans="1:12" x14ac:dyDescent="0.25">
      <c r="C4" s="12"/>
      <c r="D4" s="18"/>
      <c r="E4" s="61"/>
      <c r="H4" s="61"/>
      <c r="I4" s="12"/>
    </row>
    <row r="5" spans="1:12" x14ac:dyDescent="0.25">
      <c r="B5" s="68" t="s">
        <v>183</v>
      </c>
      <c r="C5" s="107" t="s">
        <v>193</v>
      </c>
      <c r="D5" s="77" t="s">
        <v>198</v>
      </c>
      <c r="E5" s="67" t="s">
        <v>196</v>
      </c>
      <c r="F5" s="82" t="s">
        <v>194</v>
      </c>
      <c r="H5" s="67"/>
      <c r="I5" s="82"/>
    </row>
    <row r="6" spans="1:12" x14ac:dyDescent="0.25">
      <c r="B6" s="35" t="s">
        <v>152</v>
      </c>
      <c r="C6" s="35" t="s">
        <v>152</v>
      </c>
      <c r="D6" s="14" t="s">
        <v>157</v>
      </c>
      <c r="E6" s="14" t="s">
        <v>153</v>
      </c>
      <c r="F6" s="14" t="s">
        <v>153</v>
      </c>
    </row>
    <row r="7" spans="1:12" x14ac:dyDescent="0.25">
      <c r="A7" s="16" t="s">
        <v>2</v>
      </c>
      <c r="B7" s="13">
        <v>24.781018649957311</v>
      </c>
      <c r="C7" s="13">
        <v>25.554075054579418</v>
      </c>
      <c r="D7" s="70">
        <v>14.754226639160155</v>
      </c>
      <c r="E7" s="13">
        <v>1.6795877721021577</v>
      </c>
      <c r="F7" s="13">
        <v>1.7319833617544331</v>
      </c>
    </row>
    <row r="8" spans="1:12" x14ac:dyDescent="0.25">
      <c r="A8" s="16" t="s">
        <v>3</v>
      </c>
      <c r="B8" s="13">
        <v>25.334179237327849</v>
      </c>
      <c r="C8" s="13">
        <v>26.107235091706933</v>
      </c>
      <c r="D8" s="70">
        <v>14.863102483773634</v>
      </c>
      <c r="E8" s="13">
        <v>1.7045014165101608</v>
      </c>
      <c r="F8" s="13">
        <v>1.7565131586900351</v>
      </c>
    </row>
    <row r="9" spans="1:12" x14ac:dyDescent="0.25">
      <c r="A9" s="16" t="s">
        <v>4</v>
      </c>
      <c r="B9" s="13">
        <v>25.428757666337848</v>
      </c>
      <c r="C9" s="13">
        <v>26.288586385723566</v>
      </c>
      <c r="D9" s="70">
        <v>14.972860254888174</v>
      </c>
      <c r="E9" s="13">
        <v>1.698323315215351</v>
      </c>
      <c r="F9" s="13">
        <v>1.7557491313085059</v>
      </c>
    </row>
    <row r="10" spans="1:12" x14ac:dyDescent="0.25">
      <c r="A10" s="16" t="s">
        <v>5</v>
      </c>
      <c r="B10" s="13">
        <v>30.184157360986134</v>
      </c>
      <c r="C10" s="13">
        <v>31.028206578002354</v>
      </c>
      <c r="D10" s="70">
        <v>15.083042335638085</v>
      </c>
      <c r="E10" s="13">
        <v>2.0011982124897485</v>
      </c>
      <c r="F10" s="13">
        <v>2.0571583562216205</v>
      </c>
    </row>
    <row r="11" spans="1:12" x14ac:dyDescent="0.25">
      <c r="A11" s="16" t="s">
        <v>6</v>
      </c>
      <c r="B11" s="13">
        <v>31.307867957452849</v>
      </c>
      <c r="C11" s="13">
        <v>32.071619936097392</v>
      </c>
      <c r="D11" s="70">
        <v>15.193393680136772</v>
      </c>
      <c r="E11" s="13">
        <v>2.0606237563885079</v>
      </c>
      <c r="F11" s="13">
        <v>2.1108924451833646</v>
      </c>
    </row>
    <row r="12" spans="1:12" x14ac:dyDescent="0.25">
      <c r="A12" s="16" t="s">
        <v>7</v>
      </c>
      <c r="B12" s="13">
        <v>33.630590457298844</v>
      </c>
      <c r="C12" s="13">
        <v>34.040172282936965</v>
      </c>
      <c r="D12" s="70">
        <v>15.175601416965204</v>
      </c>
      <c r="E12" s="13">
        <v>2.2160960566414403</v>
      </c>
      <c r="F12" s="13">
        <v>2.2430855521075137</v>
      </c>
    </row>
    <row r="13" spans="1:12" x14ac:dyDescent="0.25">
      <c r="A13" s="16" t="s">
        <v>8</v>
      </c>
      <c r="B13" s="13">
        <v>33.212141740587633</v>
      </c>
      <c r="C13" s="13">
        <v>33.645584946299572</v>
      </c>
      <c r="D13" s="70">
        <v>15.272649662191821</v>
      </c>
      <c r="E13" s="13">
        <v>2.1746155693472029</v>
      </c>
      <c r="F13" s="13">
        <v>2.2029959234638135</v>
      </c>
    </row>
    <row r="14" spans="1:12" x14ac:dyDescent="0.25">
      <c r="A14" s="16" t="s">
        <v>9</v>
      </c>
      <c r="B14" s="13">
        <v>31.550285037914001</v>
      </c>
      <c r="C14" s="13">
        <v>32.42447390781075</v>
      </c>
      <c r="D14" s="70">
        <v>15.427549595215485</v>
      </c>
      <c r="E14" s="13">
        <v>2.0450613263754231</v>
      </c>
      <c r="F14" s="13">
        <v>2.1017254689537013</v>
      </c>
    </row>
    <row r="15" spans="1:12" x14ac:dyDescent="0.25">
      <c r="A15" s="16" t="s">
        <v>10</v>
      </c>
      <c r="B15" s="13">
        <v>30.827075973429491</v>
      </c>
      <c r="C15" s="13">
        <v>31.588800031440442</v>
      </c>
      <c r="D15" s="70">
        <v>15.452803253222001</v>
      </c>
      <c r="E15" s="13">
        <v>1.9949180396768373</v>
      </c>
      <c r="F15" s="13">
        <v>2.0442116238588612</v>
      </c>
    </row>
    <row r="16" spans="1:12" x14ac:dyDescent="0.25">
      <c r="A16" s="16" t="s">
        <v>11</v>
      </c>
      <c r="B16" s="13">
        <v>32.765663461253126</v>
      </c>
      <c r="C16" s="13">
        <v>33.676460182384631</v>
      </c>
      <c r="D16" s="70">
        <v>15.532485658006514</v>
      </c>
      <c r="E16" s="13">
        <v>2.1094925939534632</v>
      </c>
      <c r="F16" s="13">
        <v>2.1681307759666568</v>
      </c>
    </row>
    <row r="17" spans="1:6" x14ac:dyDescent="0.25">
      <c r="A17" s="16" t="s">
        <v>12</v>
      </c>
      <c r="B17" s="13">
        <v>34.80598712264657</v>
      </c>
      <c r="C17" s="13">
        <v>35.814279019306014</v>
      </c>
      <c r="D17" s="70">
        <v>15.623274213951889</v>
      </c>
      <c r="E17" s="13">
        <v>2.2278292402730884</v>
      </c>
      <c r="F17" s="13">
        <v>2.2923670498801823</v>
      </c>
    </row>
    <row r="18" spans="1:6" x14ac:dyDescent="0.25">
      <c r="A18" s="16" t="s">
        <v>13</v>
      </c>
      <c r="B18" s="13">
        <v>35.515388297193255</v>
      </c>
      <c r="C18" s="13">
        <v>36.577479287620356</v>
      </c>
      <c r="D18" s="70">
        <v>15.751159537984815</v>
      </c>
      <c r="E18" s="13">
        <v>2.2547792885689386</v>
      </c>
      <c r="F18" s="13">
        <v>2.3222086729178057</v>
      </c>
    </row>
    <row r="19" spans="1:6" x14ac:dyDescent="0.25">
      <c r="A19" s="16" t="s">
        <v>14</v>
      </c>
      <c r="B19" s="13">
        <v>36.526002035963721</v>
      </c>
      <c r="C19" s="13">
        <v>37.589509718741368</v>
      </c>
      <c r="D19" s="70">
        <v>15.894181870522871</v>
      </c>
      <c r="E19" s="13">
        <v>2.2980737438083767</v>
      </c>
      <c r="F19" s="13">
        <v>2.3649855038122065</v>
      </c>
    </row>
    <row r="20" spans="1:6" x14ac:dyDescent="0.25">
      <c r="A20" s="16" t="s">
        <v>15</v>
      </c>
      <c r="B20" s="13">
        <v>38.462886429947247</v>
      </c>
      <c r="C20" s="13">
        <v>39.551476757171585</v>
      </c>
      <c r="D20" s="70">
        <v>16.007265697801522</v>
      </c>
      <c r="E20" s="13">
        <v>2.4028392578771176</v>
      </c>
      <c r="F20" s="13">
        <v>2.4708452713822129</v>
      </c>
    </row>
    <row r="21" spans="1:6" x14ac:dyDescent="0.25">
      <c r="A21" s="16" t="s">
        <v>16</v>
      </c>
      <c r="B21" s="13">
        <v>38.43039742280493</v>
      </c>
      <c r="C21" s="13">
        <v>39.484599487411806</v>
      </c>
      <c r="D21" s="70">
        <v>16.09198211482385</v>
      </c>
      <c r="E21" s="13">
        <v>2.3881705279427976</v>
      </c>
      <c r="F21" s="13">
        <v>2.4536815418803379</v>
      </c>
    </row>
    <row r="22" spans="1:6" x14ac:dyDescent="0.25">
      <c r="A22" s="16" t="s">
        <v>17</v>
      </c>
      <c r="B22" s="13">
        <v>36.118226658145446</v>
      </c>
      <c r="C22" s="13">
        <v>37.165957589768674</v>
      </c>
      <c r="D22" s="70">
        <v>16.145872645586827</v>
      </c>
      <c r="E22" s="13">
        <v>2.2369943979471243</v>
      </c>
      <c r="F22" s="13">
        <v>2.3018859621642869</v>
      </c>
    </row>
    <row r="23" spans="1:6" x14ac:dyDescent="0.25">
      <c r="A23" s="16" t="s">
        <v>18</v>
      </c>
      <c r="B23" s="13">
        <v>38.770185415579682</v>
      </c>
      <c r="C23" s="13">
        <v>39.778476211753087</v>
      </c>
      <c r="D23" s="70">
        <v>16.212129730774457</v>
      </c>
      <c r="E23" s="13">
        <v>2.3914307410200832</v>
      </c>
      <c r="F23" s="13">
        <v>2.453624346235284</v>
      </c>
    </row>
    <row r="24" spans="1:6" x14ac:dyDescent="0.25">
      <c r="A24" s="16" t="s">
        <v>19</v>
      </c>
      <c r="B24" s="13">
        <v>41.42752573311973</v>
      </c>
      <c r="C24" s="13">
        <v>42.443703712677163</v>
      </c>
      <c r="D24" s="70">
        <v>16.306996488274578</v>
      </c>
      <c r="E24" s="13">
        <v>2.5404755414590219</v>
      </c>
      <c r="F24" s="13">
        <v>2.6027910009789963</v>
      </c>
    </row>
    <row r="25" spans="1:6" x14ac:dyDescent="0.25">
      <c r="A25" s="16" t="s">
        <v>20</v>
      </c>
      <c r="B25" s="13">
        <v>35.232092562625468</v>
      </c>
      <c r="C25" s="13">
        <v>35.886823058467954</v>
      </c>
      <c r="D25" s="70">
        <v>16.342400512386181</v>
      </c>
      <c r="E25" s="13">
        <v>2.1558700960683512</v>
      </c>
      <c r="F25" s="13">
        <v>2.1959333961536878</v>
      </c>
    </row>
    <row r="26" spans="1:6" x14ac:dyDescent="0.25">
      <c r="A26" s="16" t="s">
        <v>21</v>
      </c>
      <c r="B26" s="13">
        <v>32.504934843479546</v>
      </c>
      <c r="C26" s="13">
        <v>33.062171814523154</v>
      </c>
      <c r="D26" s="70">
        <v>16.332883021917382</v>
      </c>
      <c r="E26" s="13">
        <v>1.9901529203301465</v>
      </c>
      <c r="F26" s="13">
        <v>2.0242704101998679</v>
      </c>
    </row>
    <row r="27" spans="1:6" x14ac:dyDescent="0.25">
      <c r="A27" s="16" t="s">
        <v>22</v>
      </c>
      <c r="B27" s="13">
        <v>35.275617060272076</v>
      </c>
      <c r="C27" s="13">
        <v>35.883019778744909</v>
      </c>
      <c r="D27" s="70">
        <v>16.349645453643092</v>
      </c>
      <c r="E27" s="13">
        <v>2.157576882036413</v>
      </c>
      <c r="F27" s="13">
        <v>2.1947277010064652</v>
      </c>
    </row>
    <row r="28" spans="1:6" x14ac:dyDescent="0.25">
      <c r="A28" s="16" t="s">
        <v>23</v>
      </c>
      <c r="B28" s="13">
        <v>37.879340231068262</v>
      </c>
      <c r="C28" s="13">
        <v>38.526181801090537</v>
      </c>
      <c r="D28" s="70">
        <v>16.389546804746669</v>
      </c>
      <c r="E28" s="13">
        <v>2.3111889963972532</v>
      </c>
      <c r="F28" s="13">
        <v>2.350655711232525</v>
      </c>
    </row>
    <row r="29" spans="1:6" x14ac:dyDescent="0.25">
      <c r="A29" s="16" t="s">
        <v>24</v>
      </c>
      <c r="B29" s="13">
        <v>43.491375126347535</v>
      </c>
      <c r="C29" s="13">
        <v>44.130329146157138</v>
      </c>
      <c r="D29" s="70">
        <v>16.431937047909891</v>
      </c>
      <c r="E29" s="13">
        <v>2.6467588696050628</v>
      </c>
      <c r="F29" s="13">
        <v>2.6856437568795597</v>
      </c>
    </row>
    <row r="30" spans="1:6" x14ac:dyDescent="0.25">
      <c r="A30" s="16" t="s">
        <v>25</v>
      </c>
      <c r="B30" s="13">
        <v>46.404671345451995</v>
      </c>
      <c r="C30" s="13">
        <v>47.106733011829419</v>
      </c>
      <c r="D30" s="70">
        <v>16.468980756670945</v>
      </c>
      <c r="E30" s="13">
        <v>2.8177014735204704</v>
      </c>
      <c r="F30" s="13">
        <v>2.8603308066134154</v>
      </c>
    </row>
    <row r="31" spans="1:6" x14ac:dyDescent="0.25">
      <c r="A31" s="16" t="s">
        <v>26</v>
      </c>
      <c r="B31" s="13">
        <v>45.315119560265273</v>
      </c>
      <c r="C31" s="13">
        <v>46.766571312339984</v>
      </c>
      <c r="D31" s="70">
        <v>16.502511302040077</v>
      </c>
      <c r="E31" s="13">
        <v>2.7459529480621123</v>
      </c>
      <c r="F31" s="13">
        <v>2.8339063343988498</v>
      </c>
    </row>
    <row r="32" spans="1:6" x14ac:dyDescent="0.25">
      <c r="A32" s="16" t="s">
        <v>27</v>
      </c>
      <c r="B32" s="13">
        <v>44.928452513299973</v>
      </c>
      <c r="C32" s="13">
        <v>46.285245134055749</v>
      </c>
      <c r="D32" s="70">
        <v>16.53841450535398</v>
      </c>
      <c r="E32" s="13">
        <v>2.7166118311253649</v>
      </c>
      <c r="F32" s="13">
        <v>2.7986506880131605</v>
      </c>
    </row>
    <row r="33" spans="1:6" x14ac:dyDescent="0.25">
      <c r="A33" s="16" t="s">
        <v>28</v>
      </c>
      <c r="B33" s="13">
        <v>46.49222473017609</v>
      </c>
      <c r="C33" s="13">
        <v>48.093554976267541</v>
      </c>
      <c r="D33" s="70">
        <v>16.574727212284408</v>
      </c>
      <c r="E33" s="13">
        <v>2.805006932223792</v>
      </c>
      <c r="F33" s="13">
        <v>2.9016196984902933</v>
      </c>
    </row>
    <row r="34" spans="1:6" x14ac:dyDescent="0.25">
      <c r="A34" s="16" t="s">
        <v>29</v>
      </c>
      <c r="B34" s="13">
        <v>51.271605024218204</v>
      </c>
      <c r="C34" s="13">
        <v>52.997734513044961</v>
      </c>
      <c r="D34" s="70">
        <v>16.634488123966186</v>
      </c>
      <c r="E34" s="13">
        <v>3.0822472349088095</v>
      </c>
      <c r="F34" s="13">
        <v>3.1860153506430007</v>
      </c>
    </row>
    <row r="35" spans="1:6" x14ac:dyDescent="0.25">
      <c r="A35" s="16" t="s">
        <v>30</v>
      </c>
      <c r="B35" s="13">
        <v>50.709267300421018</v>
      </c>
      <c r="C35" s="13">
        <v>52.421232433543089</v>
      </c>
      <c r="D35" s="70">
        <v>16.732148621423846</v>
      </c>
      <c r="E35" s="13">
        <v>3.0306488692966105</v>
      </c>
      <c r="F35" s="13">
        <v>3.1329647865082273</v>
      </c>
    </row>
    <row r="36" spans="1:6" x14ac:dyDescent="0.25">
      <c r="A36" s="16" t="s">
        <v>31</v>
      </c>
      <c r="B36" s="13">
        <v>49.210005116144885</v>
      </c>
      <c r="C36" s="13">
        <v>51.052427365809017</v>
      </c>
      <c r="D36" s="70">
        <v>16.8482801373817</v>
      </c>
      <c r="E36" s="13">
        <v>2.920773201471254</v>
      </c>
      <c r="F36" s="13">
        <v>3.0301269298423952</v>
      </c>
    </row>
    <row r="37" spans="1:6" x14ac:dyDescent="0.25">
      <c r="A37" s="16" t="s">
        <v>32</v>
      </c>
      <c r="B37" s="13">
        <v>52.200874778987199</v>
      </c>
      <c r="C37" s="13">
        <v>54.15657271532762</v>
      </c>
      <c r="D37" s="70">
        <v>16.967671868320238</v>
      </c>
      <c r="E37" s="13">
        <v>3.0764901150905488</v>
      </c>
      <c r="F37" s="13">
        <v>3.191750355359094</v>
      </c>
    </row>
    <row r="38" spans="1:6" x14ac:dyDescent="0.25">
      <c r="A38" s="16" t="s">
        <v>33</v>
      </c>
      <c r="B38" s="13">
        <v>54.897548301417714</v>
      </c>
      <c r="C38" s="13">
        <v>56.828969515914807</v>
      </c>
      <c r="D38" s="70">
        <v>17.094463261028732</v>
      </c>
      <c r="E38" s="13">
        <v>3.2114227550256538</v>
      </c>
      <c r="F38" s="13">
        <v>3.3244079470732024</v>
      </c>
    </row>
    <row r="39" spans="1:6" x14ac:dyDescent="0.25">
      <c r="A39" s="16" t="s">
        <v>34</v>
      </c>
      <c r="B39" s="13">
        <v>58.033707523234753</v>
      </c>
      <c r="C39" s="13">
        <v>60.089923853644535</v>
      </c>
      <c r="D39" s="70">
        <v>17.20133036561208</v>
      </c>
      <c r="E39" s="13">
        <v>3.3737918108504235</v>
      </c>
      <c r="F39" s="13">
        <v>3.4933300260178068</v>
      </c>
    </row>
    <row r="40" spans="1:6" x14ac:dyDescent="0.25">
      <c r="A40" s="16" t="s">
        <v>35</v>
      </c>
      <c r="B40" s="13">
        <v>59.119325162567904</v>
      </c>
      <c r="C40" s="13">
        <v>61.040021865571624</v>
      </c>
      <c r="D40" s="70">
        <v>17.263319232595798</v>
      </c>
      <c r="E40" s="13">
        <v>3.4245630498995547</v>
      </c>
      <c r="F40" s="13">
        <v>3.5358218800888932</v>
      </c>
    </row>
    <row r="41" spans="1:6" x14ac:dyDescent="0.25">
      <c r="A41" s="16" t="s">
        <v>36</v>
      </c>
      <c r="B41" s="13">
        <v>56.743209923421205</v>
      </c>
      <c r="C41" s="13">
        <v>58.611522115742915</v>
      </c>
      <c r="D41" s="70">
        <v>17.335969430374895</v>
      </c>
      <c r="E41" s="13">
        <v>3.2731489376071261</v>
      </c>
      <c r="F41" s="13">
        <v>3.38091978940894</v>
      </c>
    </row>
    <row r="42" spans="1:6" x14ac:dyDescent="0.25">
      <c r="A42" s="16" t="s">
        <v>37</v>
      </c>
      <c r="B42" s="13">
        <v>56.047290894947167</v>
      </c>
      <c r="C42" s="13">
        <v>57.960098947252192</v>
      </c>
      <c r="D42" s="70">
        <v>17.373394720697696</v>
      </c>
      <c r="E42" s="13">
        <v>3.2260414153933623</v>
      </c>
      <c r="F42" s="13">
        <v>3.3361412596124205</v>
      </c>
    </row>
    <row r="43" spans="1:6" x14ac:dyDescent="0.25">
      <c r="A43" s="16" t="s">
        <v>38</v>
      </c>
      <c r="B43" s="13">
        <v>57.025019726725674</v>
      </c>
      <c r="C43" s="13">
        <v>58.99952120934153</v>
      </c>
      <c r="D43" s="70">
        <v>17.430484689939053</v>
      </c>
      <c r="E43" s="13">
        <v>3.2715682174713563</v>
      </c>
      <c r="F43" s="13">
        <v>3.3848468507244833</v>
      </c>
    </row>
    <row r="44" spans="1:6" x14ac:dyDescent="0.25">
      <c r="A44" s="16" t="s">
        <v>39</v>
      </c>
      <c r="B44" s="13">
        <v>52.052379045668374</v>
      </c>
      <c r="C44" s="13">
        <v>54.069155974285685</v>
      </c>
      <c r="D44" s="70">
        <v>17.515661360655127</v>
      </c>
      <c r="E44" s="13">
        <v>2.9717621261274196</v>
      </c>
      <c r="F44" s="13">
        <v>3.0869034780347779</v>
      </c>
    </row>
    <row r="45" spans="1:6" x14ac:dyDescent="0.25">
      <c r="A45" s="16" t="s">
        <v>40</v>
      </c>
      <c r="B45" s="13">
        <v>54.789389966492635</v>
      </c>
      <c r="C45" s="13">
        <v>56.548683060398716</v>
      </c>
      <c r="D45" s="70">
        <v>17.562244573863005</v>
      </c>
      <c r="E45" s="13">
        <v>3.119725940272629</v>
      </c>
      <c r="F45" s="13">
        <v>3.2199006694484398</v>
      </c>
    </row>
    <row r="46" spans="1:6" x14ac:dyDescent="0.25">
      <c r="A46" s="16" t="s">
        <v>41</v>
      </c>
      <c r="B46" s="13">
        <v>50.295082875372671</v>
      </c>
      <c r="C46" s="13">
        <v>52.362017481188317</v>
      </c>
      <c r="D46" s="70">
        <v>17.591188933470264</v>
      </c>
      <c r="E46" s="13">
        <v>2.8591065143799135</v>
      </c>
      <c r="F46" s="13">
        <v>2.9766048036446571</v>
      </c>
    </row>
    <row r="47" spans="1:6" x14ac:dyDescent="0.25">
      <c r="A47" s="16" t="s">
        <v>42</v>
      </c>
      <c r="B47" s="13">
        <v>50.953619952396323</v>
      </c>
      <c r="C47" s="13">
        <v>53.118048449839527</v>
      </c>
      <c r="D47" s="70">
        <v>17.590226990807469</v>
      </c>
      <c r="E47" s="13">
        <v>2.8967005359865072</v>
      </c>
      <c r="F47" s="13">
        <v>3.019747754113614</v>
      </c>
    </row>
    <row r="48" spans="1:6" x14ac:dyDescent="0.25">
      <c r="A48" s="16" t="s">
        <v>43</v>
      </c>
      <c r="B48" s="13">
        <v>52.012584462009421</v>
      </c>
      <c r="C48" s="13">
        <v>54.164073628114735</v>
      </c>
      <c r="D48" s="70">
        <v>17.609213121205791</v>
      </c>
      <c r="E48" s="13">
        <v>2.9537142917177586</v>
      </c>
      <c r="F48" s="13">
        <v>3.0758940365647556</v>
      </c>
    </row>
    <row r="49" spans="1:6" x14ac:dyDescent="0.25">
      <c r="A49" s="16" t="s">
        <v>44</v>
      </c>
      <c r="B49" s="13">
        <v>51.642673598766102</v>
      </c>
      <c r="C49" s="13">
        <v>53.710415135963949</v>
      </c>
      <c r="D49" s="70">
        <v>17.658203242570107</v>
      </c>
      <c r="E49" s="13">
        <v>2.9245712539012345</v>
      </c>
      <c r="F49" s="13">
        <v>3.0416693249106888</v>
      </c>
    </row>
    <row r="50" spans="1:6" x14ac:dyDescent="0.25">
      <c r="A50" s="16" t="s">
        <v>45</v>
      </c>
      <c r="B50" s="13">
        <v>49.884875606840282</v>
      </c>
      <c r="C50" s="13">
        <v>52.304569175741953</v>
      </c>
      <c r="D50" s="70">
        <v>17.721596806148675</v>
      </c>
      <c r="E50" s="13">
        <v>2.8149199054981464</v>
      </c>
      <c r="F50" s="13">
        <v>2.9514591573144466</v>
      </c>
    </row>
    <row r="51" spans="1:6" x14ac:dyDescent="0.25">
      <c r="A51" s="16" t="s">
        <v>46</v>
      </c>
      <c r="B51" s="13">
        <v>48.944097427695191</v>
      </c>
      <c r="C51" s="13">
        <v>51.175276822418965</v>
      </c>
      <c r="D51" s="70">
        <v>17.780326045315661</v>
      </c>
      <c r="E51" s="13">
        <v>2.7527109065916044</v>
      </c>
      <c r="F51" s="13">
        <v>2.8781967603963827</v>
      </c>
    </row>
    <row r="52" spans="1:6" x14ac:dyDescent="0.25">
      <c r="A52" s="16" t="s">
        <v>47</v>
      </c>
      <c r="B52" s="13">
        <v>49.478670714295376</v>
      </c>
      <c r="C52" s="13">
        <v>51.646742645865643</v>
      </c>
      <c r="D52" s="70">
        <v>17.848051821080226</v>
      </c>
      <c r="E52" s="13">
        <v>2.7722168901289503</v>
      </c>
      <c r="F52" s="13">
        <v>2.8936907604036644</v>
      </c>
    </row>
    <row r="53" spans="1:6" x14ac:dyDescent="0.25">
      <c r="A53" s="16" t="s">
        <v>48</v>
      </c>
      <c r="B53" s="13">
        <v>47.237511286878203</v>
      </c>
      <c r="C53" s="13">
        <v>49.426413768285798</v>
      </c>
      <c r="D53" s="70">
        <v>17.936047690003839</v>
      </c>
      <c r="E53" s="13">
        <v>2.6336633411832824</v>
      </c>
      <c r="F53" s="13">
        <v>2.755702628725293</v>
      </c>
    </row>
    <row r="54" spans="1:6" x14ac:dyDescent="0.25">
      <c r="A54" s="16" t="s">
        <v>49</v>
      </c>
      <c r="B54" s="13">
        <v>51.464235933223662</v>
      </c>
      <c r="C54" s="13">
        <v>53.551199751631742</v>
      </c>
      <c r="D54" s="70">
        <v>18.071610486034835</v>
      </c>
      <c r="E54" s="13">
        <v>2.84779466517351</v>
      </c>
      <c r="F54" s="13">
        <v>2.9632776665374898</v>
      </c>
    </row>
    <row r="55" spans="1:6" x14ac:dyDescent="0.25">
      <c r="A55" s="16" t="s">
        <v>50</v>
      </c>
      <c r="B55" s="13">
        <v>55.275837898472197</v>
      </c>
      <c r="C55" s="13">
        <v>57.51551432925546</v>
      </c>
      <c r="D55" s="70">
        <v>18.254135640842925</v>
      </c>
      <c r="E55" s="13">
        <v>3.0281268303274049</v>
      </c>
      <c r="F55" s="13">
        <v>3.1508210227476732</v>
      </c>
    </row>
    <row r="56" spans="1:6" x14ac:dyDescent="0.25">
      <c r="A56" s="16" t="s">
        <v>51</v>
      </c>
      <c r="B56" s="13">
        <v>55.694770645622697</v>
      </c>
      <c r="C56" s="13">
        <v>58.404912466343319</v>
      </c>
      <c r="D56" s="70">
        <v>18.438911154808089</v>
      </c>
      <c r="E56" s="13">
        <v>3.0205021423458538</v>
      </c>
      <c r="F56" s="13">
        <v>3.1674816357642563</v>
      </c>
    </row>
    <row r="57" spans="1:6" x14ac:dyDescent="0.25">
      <c r="A57" s="16" t="s">
        <v>52</v>
      </c>
      <c r="B57" s="13">
        <v>58.922055980063398</v>
      </c>
      <c r="C57" s="13">
        <v>61.650195882991959</v>
      </c>
      <c r="D57" s="70">
        <v>18.583513742946195</v>
      </c>
      <c r="E57" s="13">
        <v>3.170662814099332</v>
      </c>
      <c r="F57" s="13">
        <v>3.3174671235891933</v>
      </c>
    </row>
    <row r="58" spans="1:6" x14ac:dyDescent="0.25">
      <c r="A58" s="16" t="s">
        <v>53</v>
      </c>
      <c r="B58" s="13">
        <v>62.046074273158034</v>
      </c>
      <c r="C58" s="13">
        <v>64.826597677989739</v>
      </c>
      <c r="D58" s="70">
        <v>18.707890427306545</v>
      </c>
      <c r="E58" s="13">
        <v>3.3165724651986364</v>
      </c>
      <c r="F58" s="13">
        <v>3.4652008429217158</v>
      </c>
    </row>
    <row r="59" spans="1:6" x14ac:dyDescent="0.25">
      <c r="A59" s="16" t="s">
        <v>54</v>
      </c>
      <c r="B59" s="13">
        <v>60.028536541864632</v>
      </c>
      <c r="C59" s="13">
        <v>62.639770529822215</v>
      </c>
      <c r="D59" s="70">
        <v>18.882143500063982</v>
      </c>
      <c r="E59" s="13">
        <v>3.1791166369253165</v>
      </c>
      <c r="F59" s="13">
        <v>3.3174078212894611</v>
      </c>
    </row>
    <row r="60" spans="1:6" x14ac:dyDescent="0.25">
      <c r="A60" s="16" t="s">
        <v>55</v>
      </c>
      <c r="B60" s="13">
        <v>64.329898626924461</v>
      </c>
      <c r="C60" s="13">
        <v>67.027904287695478</v>
      </c>
      <c r="D60" s="70">
        <v>19.093331624158935</v>
      </c>
      <c r="E60" s="13">
        <v>3.3692338190746844</v>
      </c>
      <c r="F60" s="13">
        <v>3.51053999412468</v>
      </c>
    </row>
    <row r="61" spans="1:6" x14ac:dyDescent="0.25">
      <c r="A61" s="16" t="s">
        <v>56</v>
      </c>
      <c r="B61" s="13">
        <v>67.945719725318213</v>
      </c>
      <c r="C61" s="13">
        <v>70.660916812036476</v>
      </c>
      <c r="D61" s="70">
        <v>19.268119209389045</v>
      </c>
      <c r="E61" s="13">
        <v>3.526328594241277</v>
      </c>
      <c r="F61" s="13">
        <v>3.6672451547634468</v>
      </c>
    </row>
    <row r="62" spans="1:6" x14ac:dyDescent="0.25">
      <c r="A62" s="16" t="s">
        <v>57</v>
      </c>
      <c r="B62" s="13">
        <v>65.297836984728377</v>
      </c>
      <c r="C62" s="13">
        <v>68.145722240002144</v>
      </c>
      <c r="D62" s="70">
        <v>19.38249604557241</v>
      </c>
      <c r="E62" s="13">
        <v>3.3689075355000275</v>
      </c>
      <c r="F62" s="13">
        <v>3.5158383151363437</v>
      </c>
    </row>
    <row r="63" spans="1:6" x14ac:dyDescent="0.25">
      <c r="A63" s="16" t="s">
        <v>58</v>
      </c>
      <c r="B63" s="13">
        <v>66.437942713791742</v>
      </c>
      <c r="C63" s="13">
        <v>69.506697716454525</v>
      </c>
      <c r="D63" s="70">
        <v>19.470774659406736</v>
      </c>
      <c r="E63" s="13">
        <v>3.4121879522494596</v>
      </c>
      <c r="F63" s="13">
        <v>3.5697962167557824</v>
      </c>
    </row>
    <row r="64" spans="1:6" x14ac:dyDescent="0.25">
      <c r="A64" s="16" t="s">
        <v>59</v>
      </c>
      <c r="B64" s="13">
        <v>69.388347963810901</v>
      </c>
      <c r="C64" s="13">
        <v>72.340193933458963</v>
      </c>
      <c r="D64" s="70">
        <v>19.574640516008049</v>
      </c>
      <c r="E64" s="13">
        <v>3.5448082894327198</v>
      </c>
      <c r="F64" s="13">
        <v>3.695607787754748</v>
      </c>
    </row>
    <row r="65" spans="1:6" x14ac:dyDescent="0.25">
      <c r="A65" s="16" t="s">
        <v>60</v>
      </c>
      <c r="B65" s="13">
        <v>68.974951853589417</v>
      </c>
      <c r="C65" s="13">
        <v>71.824250866584336</v>
      </c>
      <c r="D65" s="70">
        <v>19.694022273405231</v>
      </c>
      <c r="E65" s="13">
        <v>3.5023293310038071</v>
      </c>
      <c r="F65" s="13">
        <v>3.6470076995685976</v>
      </c>
    </row>
    <row r="66" spans="1:6" x14ac:dyDescent="0.25">
      <c r="A66" s="16" t="s">
        <v>61</v>
      </c>
      <c r="B66" s="13">
        <v>70.571977731985044</v>
      </c>
      <c r="C66" s="13">
        <v>73.397611343126826</v>
      </c>
      <c r="D66" s="70">
        <v>19.819512272165248</v>
      </c>
      <c r="E66" s="13">
        <v>3.5607323108095423</v>
      </c>
      <c r="F66" s="13">
        <v>3.7033005825379104</v>
      </c>
    </row>
    <row r="67" spans="1:6" x14ac:dyDescent="0.25">
      <c r="A67" s="16" t="s">
        <v>62</v>
      </c>
      <c r="B67" s="13">
        <v>67.098551639183029</v>
      </c>
      <c r="C67" s="13">
        <v>70.241746084781781</v>
      </c>
      <c r="D67" s="70">
        <v>19.93882343859708</v>
      </c>
      <c r="E67" s="13">
        <v>3.365221215074071</v>
      </c>
      <c r="F67" s="13">
        <v>3.5228631368894892</v>
      </c>
    </row>
    <row r="68" spans="1:6" x14ac:dyDescent="0.25">
      <c r="A68" s="16" t="s">
        <v>63</v>
      </c>
      <c r="B68" s="13">
        <v>72.9008501146008</v>
      </c>
      <c r="C68" s="13">
        <v>75.841365296659561</v>
      </c>
      <c r="D68" s="70">
        <v>20.0355530092862</v>
      </c>
      <c r="E68" s="13">
        <v>3.6385743922721909</v>
      </c>
      <c r="F68" s="13">
        <v>3.7853392547492022</v>
      </c>
    </row>
    <row r="69" spans="1:6" x14ac:dyDescent="0.25">
      <c r="A69" s="16" t="s">
        <v>64</v>
      </c>
      <c r="B69" s="13">
        <v>74.331822005053382</v>
      </c>
      <c r="C69" s="13">
        <v>77.175042850284868</v>
      </c>
      <c r="D69" s="70">
        <v>20.141092833095335</v>
      </c>
      <c r="E69" s="13">
        <v>3.690555553317008</v>
      </c>
      <c r="F69" s="13">
        <v>3.8317207258720729</v>
      </c>
    </row>
    <row r="70" spans="1:6" x14ac:dyDescent="0.25">
      <c r="A70" s="16" t="s">
        <v>65</v>
      </c>
      <c r="B70" s="13">
        <v>79.30413960175342</v>
      </c>
      <c r="C70" s="13">
        <v>82.874304469351401</v>
      </c>
      <c r="D70" s="70">
        <v>20.266840640535364</v>
      </c>
      <c r="E70" s="13">
        <v>3.912999613918045</v>
      </c>
      <c r="F70" s="13">
        <v>4.0891575524404091</v>
      </c>
    </row>
    <row r="71" spans="1:6" x14ac:dyDescent="0.25">
      <c r="A71" s="16" t="s">
        <v>66</v>
      </c>
      <c r="B71" s="13">
        <v>79.455143526151161</v>
      </c>
      <c r="C71" s="13">
        <v>82.50407162223685</v>
      </c>
      <c r="D71" s="70">
        <v>20.472192854317804</v>
      </c>
      <c r="E71" s="13">
        <v>3.8811251970691174</v>
      </c>
      <c r="F71" s="13">
        <v>4.0300554126929233</v>
      </c>
    </row>
    <row r="72" spans="1:6" x14ac:dyDescent="0.25">
      <c r="A72" s="16" t="s">
        <v>67</v>
      </c>
      <c r="B72" s="13">
        <v>88.443472499094725</v>
      </c>
      <c r="C72" s="13">
        <v>90.843525418680059</v>
      </c>
      <c r="D72" s="70">
        <v>20.747346567116274</v>
      </c>
      <c r="E72" s="13">
        <v>4.2628811454508666</v>
      </c>
      <c r="F72" s="13">
        <v>4.37856113912241</v>
      </c>
    </row>
    <row r="73" spans="1:6" x14ac:dyDescent="0.25">
      <c r="A73" s="16" t="s">
        <v>68</v>
      </c>
      <c r="B73" s="42">
        <v>102.23176644899699</v>
      </c>
      <c r="C73" s="42">
        <v>104.82538532388541</v>
      </c>
      <c r="D73" s="70">
        <v>20.982257477021633</v>
      </c>
      <c r="E73" s="13">
        <v>4.872295870020392</v>
      </c>
      <c r="F73" s="13">
        <v>4.9959059666808097</v>
      </c>
    </row>
    <row r="74" spans="1:6" x14ac:dyDescent="0.25">
      <c r="A74" s="16" t="s">
        <v>69</v>
      </c>
      <c r="B74" s="42">
        <v>111.48109182464833</v>
      </c>
      <c r="C74" s="42">
        <v>114.08685272874521</v>
      </c>
      <c r="D74" s="70">
        <v>21.150561331166909</v>
      </c>
      <c r="E74" s="13">
        <v>5.2708337182698193</v>
      </c>
      <c r="F74" s="13">
        <v>5.3940342737206617</v>
      </c>
    </row>
    <row r="75" spans="1:6" x14ac:dyDescent="0.25">
      <c r="A75" s="16" t="s">
        <v>70</v>
      </c>
      <c r="B75" s="42">
        <v>135.88726053834813</v>
      </c>
      <c r="C75" s="42">
        <v>138.38702813037153</v>
      </c>
      <c r="D75" s="70">
        <v>21.192701494730599</v>
      </c>
      <c r="E75" s="13">
        <v>6.4119838885163105</v>
      </c>
      <c r="F75" s="13">
        <v>6.5299380621569361</v>
      </c>
    </row>
    <row r="76" spans="1:6" x14ac:dyDescent="0.25">
      <c r="A76" s="16" t="s">
        <v>71</v>
      </c>
      <c r="B76" s="42">
        <v>145.53467426353009</v>
      </c>
      <c r="C76" s="42">
        <v>149.18755606316037</v>
      </c>
      <c r="D76" s="70">
        <v>21.235823549657702</v>
      </c>
      <c r="E76" s="13">
        <v>6.853262550576992</v>
      </c>
      <c r="F76" s="13">
        <v>7.0252776264740202</v>
      </c>
    </row>
    <row r="77" spans="1:6" x14ac:dyDescent="0.25">
      <c r="A77" s="16" t="s">
        <v>72</v>
      </c>
      <c r="B77" s="42">
        <v>171.37501031228777</v>
      </c>
      <c r="C77" s="42">
        <v>176.6375279094996</v>
      </c>
      <c r="D77" s="70">
        <v>21.361206162650589</v>
      </c>
      <c r="E77" s="13">
        <v>8.0227216107268191</v>
      </c>
      <c r="F77" s="13">
        <v>8.2690802459621811</v>
      </c>
    </row>
    <row r="78" spans="1:6" x14ac:dyDescent="0.25">
      <c r="A78" s="16" t="s">
        <v>73</v>
      </c>
      <c r="B78" s="42">
        <v>156.05527046413349</v>
      </c>
      <c r="C78" s="42">
        <v>162.69824947711948</v>
      </c>
      <c r="D78" s="70">
        <v>21.536018656918472</v>
      </c>
      <c r="E78" s="13">
        <v>7.2462451370509253</v>
      </c>
      <c r="F78" s="13">
        <v>7.5547041479206962</v>
      </c>
    </row>
    <row r="79" spans="1:6" x14ac:dyDescent="0.25">
      <c r="A79" s="16" t="s">
        <v>74</v>
      </c>
      <c r="B79" s="42">
        <v>158.77667044036531</v>
      </c>
      <c r="C79" s="42">
        <v>165.14108195701561</v>
      </c>
      <c r="D79" s="70">
        <v>21.757408161624269</v>
      </c>
      <c r="E79" s="13">
        <v>7.2975912048391729</v>
      </c>
      <c r="F79" s="13">
        <v>7.5901081935067785</v>
      </c>
    </row>
    <row r="80" spans="1:6" x14ac:dyDescent="0.25">
      <c r="A80" s="16" t="s">
        <v>75</v>
      </c>
      <c r="B80" s="42">
        <v>158.3178220560925</v>
      </c>
      <c r="C80" s="42">
        <v>165.37096908694244</v>
      </c>
      <c r="D80" s="70">
        <v>21.934499179275601</v>
      </c>
      <c r="E80" s="13">
        <v>7.2177541307018354</v>
      </c>
      <c r="F80" s="13">
        <v>7.5393090918250865</v>
      </c>
    </row>
    <row r="81" spans="1:6" x14ac:dyDescent="0.25">
      <c r="A81" s="16" t="s">
        <v>76</v>
      </c>
      <c r="B81" s="42">
        <v>172.43836997969424</v>
      </c>
      <c r="C81" s="42">
        <v>181.12281550881687</v>
      </c>
      <c r="D81" s="70">
        <v>22.099313996348435</v>
      </c>
      <c r="E81" s="13">
        <v>7.8028833839904248</v>
      </c>
      <c r="F81" s="13">
        <v>8.1958569183977641</v>
      </c>
    </row>
    <row r="82" spans="1:6" x14ac:dyDescent="0.25">
      <c r="A82" s="16" t="s">
        <v>77</v>
      </c>
      <c r="B82" s="42">
        <v>183.4485342652965</v>
      </c>
      <c r="C82" s="42">
        <v>192.23916825934876</v>
      </c>
      <c r="D82" s="70">
        <v>22.290779144270598</v>
      </c>
      <c r="E82" s="13">
        <v>8.2297946194692937</v>
      </c>
      <c r="F82" s="13">
        <v>8.6241565184929847</v>
      </c>
    </row>
    <row r="83" spans="1:6" x14ac:dyDescent="0.25">
      <c r="A83" s="16" t="s">
        <v>78</v>
      </c>
      <c r="B83" s="42">
        <v>178.8897305308233</v>
      </c>
      <c r="C83" s="42">
        <v>187.6544788924549</v>
      </c>
      <c r="D83" s="70">
        <v>22.527927915395516</v>
      </c>
      <c r="E83" s="13">
        <v>7.940798248407507</v>
      </c>
      <c r="F83" s="13">
        <v>8.3298597011317863</v>
      </c>
    </row>
    <row r="84" spans="1:6" x14ac:dyDescent="0.25">
      <c r="A84" s="16" t="s">
        <v>79</v>
      </c>
      <c r="B84" s="42">
        <v>191.86855977966894</v>
      </c>
      <c r="C84" s="42">
        <v>201.2479640714964</v>
      </c>
      <c r="D84" s="70">
        <v>22.781148681272299</v>
      </c>
      <c r="E84" s="13">
        <v>8.4222513299954169</v>
      </c>
      <c r="F84" s="13">
        <v>8.8339691245216407</v>
      </c>
    </row>
    <row r="85" spans="1:6" x14ac:dyDescent="0.25">
      <c r="A85" s="16" t="s">
        <v>80</v>
      </c>
      <c r="B85" s="42">
        <v>186.15060016927879</v>
      </c>
      <c r="C85" s="42">
        <v>196.5447861073047</v>
      </c>
      <c r="D85" s="70">
        <v>23.030966598826229</v>
      </c>
      <c r="E85" s="13">
        <v>8.0826221240217482</v>
      </c>
      <c r="F85" s="13">
        <v>8.5339356150740802</v>
      </c>
    </row>
    <row r="86" spans="1:6" x14ac:dyDescent="0.25">
      <c r="A86" s="16" t="s">
        <v>81</v>
      </c>
      <c r="B86" s="42">
        <v>201.70972874375136</v>
      </c>
      <c r="C86" s="42">
        <v>211.59173454347118</v>
      </c>
      <c r="D86" s="70">
        <v>23.279776173108068</v>
      </c>
      <c r="E86" s="13">
        <v>8.6645905546445476</v>
      </c>
      <c r="F86" s="13">
        <v>9.089079421128373</v>
      </c>
    </row>
    <row r="87" spans="1:6" x14ac:dyDescent="0.25">
      <c r="A87" s="16" t="s">
        <v>82</v>
      </c>
      <c r="B87" s="42">
        <v>203.11413967018899</v>
      </c>
      <c r="C87" s="42">
        <v>211.73156376588173</v>
      </c>
      <c r="D87" s="70">
        <v>23.583396096131054</v>
      </c>
      <c r="E87" s="13">
        <v>8.6125907754019639</v>
      </c>
      <c r="F87" s="13">
        <v>8.9779929448166751</v>
      </c>
    </row>
    <row r="88" spans="1:6" x14ac:dyDescent="0.25">
      <c r="A88" s="16" t="s">
        <v>83</v>
      </c>
      <c r="B88" s="42">
        <v>199.65724746293071</v>
      </c>
      <c r="C88" s="42">
        <v>207.80542871695934</v>
      </c>
      <c r="D88" s="70">
        <v>23.967305447542621</v>
      </c>
      <c r="E88" s="13">
        <v>8.3304002571303517</v>
      </c>
      <c r="F88" s="13">
        <v>8.6703709422731841</v>
      </c>
    </row>
    <row r="89" spans="1:6" x14ac:dyDescent="0.25">
      <c r="A89" s="16" t="s">
        <v>84</v>
      </c>
      <c r="B89" s="42">
        <v>198.72236440403924</v>
      </c>
      <c r="C89" s="42">
        <v>207.92394079129258</v>
      </c>
      <c r="D89" s="70">
        <v>24.378747728073563</v>
      </c>
      <c r="E89" s="13">
        <v>8.1514590749548113</v>
      </c>
      <c r="F89" s="13">
        <v>8.5289016117860683</v>
      </c>
    </row>
    <row r="90" spans="1:6" x14ac:dyDescent="0.25">
      <c r="A90" s="16" t="s">
        <v>85</v>
      </c>
      <c r="B90" s="42">
        <v>189.89601413585166</v>
      </c>
      <c r="C90" s="42">
        <v>198.42546097628409</v>
      </c>
      <c r="D90" s="70">
        <v>24.792066683373495</v>
      </c>
      <c r="E90" s="13">
        <v>7.6595475706429577</v>
      </c>
      <c r="F90" s="13">
        <v>8.0035869340959689</v>
      </c>
    </row>
    <row r="91" spans="1:6" x14ac:dyDescent="0.25">
      <c r="A91" s="16" t="s">
        <v>86</v>
      </c>
      <c r="B91" s="42">
        <v>210.29021465898575</v>
      </c>
      <c r="C91" s="42">
        <v>218.64632541199384</v>
      </c>
      <c r="D91" s="70">
        <v>25.177000709823851</v>
      </c>
      <c r="E91" s="13">
        <v>8.3524728414903002</v>
      </c>
      <c r="F91" s="13">
        <v>8.6843674483704447</v>
      </c>
    </row>
    <row r="92" spans="1:6" x14ac:dyDescent="0.25">
      <c r="A92" s="16" t="s">
        <v>87</v>
      </c>
      <c r="B92" s="42">
        <v>216.92412566707648</v>
      </c>
      <c r="C92" s="42">
        <v>225.96329562733644</v>
      </c>
      <c r="D92" s="70">
        <v>25.542522998974572</v>
      </c>
      <c r="E92" s="13">
        <v>8.4926663538987555</v>
      </c>
      <c r="F92" s="13">
        <v>8.8465534761937157</v>
      </c>
    </row>
    <row r="93" spans="1:6" x14ac:dyDescent="0.25">
      <c r="A93" s="16" t="s">
        <v>88</v>
      </c>
      <c r="B93" s="42">
        <v>177.10703633512585</v>
      </c>
      <c r="C93" s="42">
        <v>183.41242511764818</v>
      </c>
      <c r="D93" s="70">
        <v>25.874735258569928</v>
      </c>
      <c r="E93" s="13">
        <v>6.8447864128954334</v>
      </c>
      <c r="F93" s="13">
        <v>7.0884754292085157</v>
      </c>
    </row>
    <row r="94" spans="1:6" x14ac:dyDescent="0.25">
      <c r="A94" s="16" t="s">
        <v>89</v>
      </c>
      <c r="B94" s="42">
        <v>185.71969679361922</v>
      </c>
      <c r="C94" s="42">
        <v>192.22337995309104</v>
      </c>
      <c r="D94" s="70">
        <v>26.046890423747747</v>
      </c>
      <c r="E94" s="13">
        <v>7.1302060926356452</v>
      </c>
      <c r="F94" s="13">
        <v>7.3798974398047568</v>
      </c>
    </row>
    <row r="95" spans="1:6" x14ac:dyDescent="0.25">
      <c r="A95" s="16" t="s">
        <v>90</v>
      </c>
      <c r="B95" s="42">
        <v>210.63367671608208</v>
      </c>
      <c r="C95" s="42">
        <v>218.06653654754604</v>
      </c>
      <c r="D95" s="70">
        <v>26.122962066543117</v>
      </c>
      <c r="E95" s="13">
        <v>8.0631620633040821</v>
      </c>
      <c r="F95" s="13">
        <v>8.3476956400298086</v>
      </c>
    </row>
    <row r="96" spans="1:6" x14ac:dyDescent="0.25">
      <c r="A96" s="16" t="s">
        <v>91</v>
      </c>
      <c r="B96" s="42">
        <v>242.6690880939596</v>
      </c>
      <c r="C96" s="42">
        <v>251.3794871188081</v>
      </c>
      <c r="D96" s="70">
        <v>25.929385805503074</v>
      </c>
      <c r="E96" s="13">
        <v>9.3588444367416219</v>
      </c>
      <c r="F96" s="13">
        <v>9.6947721401660445</v>
      </c>
    </row>
    <row r="97" spans="1:6" x14ac:dyDescent="0.25">
      <c r="A97" s="16" t="s">
        <v>92</v>
      </c>
      <c r="B97" s="42">
        <v>303.54201729618933</v>
      </c>
      <c r="C97" s="42">
        <v>312.89633931039873</v>
      </c>
      <c r="D97" s="70">
        <v>25.699592692366767</v>
      </c>
      <c r="E97" s="13">
        <v>11.811160625372349</v>
      </c>
      <c r="F97" s="13">
        <v>12.175147795370876</v>
      </c>
    </row>
    <row r="98" spans="1:6" x14ac:dyDescent="0.25">
      <c r="A98" s="16" t="s">
        <v>93</v>
      </c>
      <c r="B98" s="42">
        <v>328.90398197165587</v>
      </c>
      <c r="C98" s="42">
        <v>345.7736500141238</v>
      </c>
      <c r="D98" s="70">
        <v>25.65986901410438</v>
      </c>
      <c r="E98" s="13">
        <v>12.817835577838228</v>
      </c>
      <c r="F98" s="13">
        <v>13.475269488868532</v>
      </c>
    </row>
    <row r="99" spans="1:6" x14ac:dyDescent="0.25">
      <c r="A99" s="16" t="s">
        <v>94</v>
      </c>
      <c r="B99" s="42">
        <v>394.46213507531058</v>
      </c>
      <c r="C99" s="42">
        <v>416.66713620737323</v>
      </c>
      <c r="D99" s="70">
        <v>25.633097978625528</v>
      </c>
      <c r="E99" s="13">
        <v>15.388781153344697</v>
      </c>
      <c r="F99" s="13">
        <v>16.25504402764021</v>
      </c>
    </row>
    <row r="100" spans="1:6" x14ac:dyDescent="0.25">
      <c r="A100" s="16" t="s">
        <v>95</v>
      </c>
      <c r="B100" s="42">
        <v>419.29880768824074</v>
      </c>
      <c r="C100" s="42">
        <v>448.52683481482808</v>
      </c>
      <c r="D100" s="70">
        <v>25.795525034488918</v>
      </c>
      <c r="E100" s="13">
        <v>16.254711122476994</v>
      </c>
      <c r="F100" s="13">
        <v>17.387776919257991</v>
      </c>
    </row>
    <row r="101" spans="1:6" x14ac:dyDescent="0.25">
      <c r="A101" s="16" t="s">
        <v>96</v>
      </c>
      <c r="B101" s="42">
        <v>486.96001234046889</v>
      </c>
      <c r="C101" s="42">
        <v>518.01472742598537</v>
      </c>
      <c r="D101" s="70">
        <v>26.038582771419449</v>
      </c>
      <c r="E101" s="13">
        <v>18.701479132534335</v>
      </c>
      <c r="F101" s="13">
        <v>19.894121426399995</v>
      </c>
    </row>
    <row r="102" spans="1:6" x14ac:dyDescent="0.25">
      <c r="A102" s="16" t="s">
        <v>97</v>
      </c>
      <c r="B102" s="42">
        <v>486.19381581552085</v>
      </c>
      <c r="C102" s="42">
        <v>513.95808353767745</v>
      </c>
      <c r="D102" s="70">
        <v>26.293767950226396</v>
      </c>
      <c r="E102" s="13">
        <v>18.490838465444607</v>
      </c>
      <c r="F102" s="13">
        <v>19.546764256480483</v>
      </c>
    </row>
    <row r="103" spans="1:6" x14ac:dyDescent="0.25">
      <c r="A103" s="16" t="s">
        <v>98</v>
      </c>
      <c r="B103" s="42">
        <v>618.57416668967426</v>
      </c>
      <c r="C103" s="42">
        <v>650.22006433834599</v>
      </c>
      <c r="D103" s="70">
        <v>26.557638197518784</v>
      </c>
      <c r="E103" s="13">
        <v>23.291761190852661</v>
      </c>
      <c r="F103" s="13">
        <v>24.483354261490561</v>
      </c>
    </row>
    <row r="104" spans="1:6" x14ac:dyDescent="0.25">
      <c r="A104" s="16" t="s">
        <v>99</v>
      </c>
      <c r="B104" s="42">
        <v>715.91037921140457</v>
      </c>
      <c r="C104" s="42">
        <v>755.52837227891757</v>
      </c>
      <c r="D104" s="70">
        <v>26.837639043340143</v>
      </c>
      <c r="E104" s="13">
        <v>26.675609507053874</v>
      </c>
      <c r="F104" s="13">
        <v>28.151819579166919</v>
      </c>
    </row>
    <row r="105" spans="1:6" x14ac:dyDescent="0.25">
      <c r="A105" s="16" t="s">
        <v>100</v>
      </c>
      <c r="B105" s="42">
        <v>771.31882668538833</v>
      </c>
      <c r="C105" s="42">
        <v>815.50712650102764</v>
      </c>
      <c r="D105" s="70">
        <v>27.249360903158145</v>
      </c>
      <c r="E105" s="13">
        <v>28.305941905448286</v>
      </c>
      <c r="F105" s="13">
        <v>29.927568921681097</v>
      </c>
    </row>
    <row r="106" spans="1:6" x14ac:dyDescent="0.25">
      <c r="A106" s="16" t="s">
        <v>101</v>
      </c>
      <c r="B106" s="42">
        <v>820.51573482557137</v>
      </c>
      <c r="C106" s="42">
        <v>874.21577311192038</v>
      </c>
      <c r="D106" s="70">
        <v>27.709705000928839</v>
      </c>
      <c r="E106" s="13">
        <v>29.611132085241159</v>
      </c>
      <c r="F106" s="13">
        <v>31.54908264388294</v>
      </c>
    </row>
    <row r="107" spans="1:6" x14ac:dyDescent="0.25">
      <c r="A107" s="16" t="s">
        <v>102</v>
      </c>
      <c r="B107" s="42">
        <v>1024.983453972427</v>
      </c>
      <c r="C107" s="42">
        <v>1078.7206593403289</v>
      </c>
      <c r="D107" s="70">
        <v>28.000276812947689</v>
      </c>
      <c r="E107" s="13">
        <v>36.606190032323589</v>
      </c>
      <c r="F107" s="13">
        <v>38.525356965096663</v>
      </c>
    </row>
    <row r="108" spans="1:6" x14ac:dyDescent="0.25">
      <c r="A108" s="16" t="s">
        <v>103</v>
      </c>
      <c r="B108" s="42">
        <v>1310.4297803516747</v>
      </c>
      <c r="C108" s="42">
        <v>1373.0664313704278</v>
      </c>
      <c r="D108" s="70">
        <v>28.155691888360032</v>
      </c>
      <c r="E108" s="13">
        <v>46.542268808298232</v>
      </c>
      <c r="F108" s="13">
        <v>48.766922042433393</v>
      </c>
    </row>
    <row r="109" spans="1:6" x14ac:dyDescent="0.25">
      <c r="A109" s="16" t="s">
        <v>104</v>
      </c>
      <c r="B109" s="42">
        <v>1430.5782099164369</v>
      </c>
      <c r="C109" s="42">
        <v>1509.7510457610613</v>
      </c>
      <c r="D109" s="70">
        <v>28.341540788483869</v>
      </c>
      <c r="E109" s="13">
        <v>50.476373906168483</v>
      </c>
      <c r="F109" s="13">
        <v>53.269900074540914</v>
      </c>
    </row>
    <row r="110" spans="1:6" x14ac:dyDescent="0.25">
      <c r="A110" s="16" t="s">
        <v>105</v>
      </c>
      <c r="B110" s="42">
        <v>1544.662119211878</v>
      </c>
      <c r="C110" s="42">
        <v>1631.895487000108</v>
      </c>
      <c r="D110" s="70">
        <v>28.570961067305145</v>
      </c>
      <c r="E110" s="13">
        <v>54.064058803380419</v>
      </c>
      <c r="F110" s="13">
        <v>57.117276634685879</v>
      </c>
    </row>
    <row r="111" spans="1:6" x14ac:dyDescent="0.25">
      <c r="A111" s="16" t="s">
        <v>106</v>
      </c>
      <c r="B111" s="42">
        <v>1797.8990565424674</v>
      </c>
      <c r="C111" s="42">
        <v>1887.7078374983473</v>
      </c>
      <c r="D111" s="70">
        <v>28.800580727153189</v>
      </c>
      <c r="E111" s="13">
        <v>62.425791812156348</v>
      </c>
      <c r="F111" s="13">
        <v>65.544089384233018</v>
      </c>
    </row>
    <row r="112" spans="1:6" x14ac:dyDescent="0.25">
      <c r="A112" s="16" t="s">
        <v>107</v>
      </c>
      <c r="B112" s="42">
        <v>1955.7801705259158</v>
      </c>
      <c r="C112" s="42">
        <v>2039.1632634356258</v>
      </c>
      <c r="D112" s="70">
        <v>29.027268424074268</v>
      </c>
      <c r="E112" s="13">
        <v>67.377341262461186</v>
      </c>
      <c r="F112" s="13">
        <v>70.249919270543913</v>
      </c>
    </row>
    <row r="113" spans="1:6" x14ac:dyDescent="0.25">
      <c r="A113" s="16" t="s">
        <v>108</v>
      </c>
      <c r="B113" s="42">
        <v>2423.4789862691273</v>
      </c>
      <c r="C113" s="42">
        <v>2523.011063130311</v>
      </c>
      <c r="D113" s="70">
        <v>29.2550781010072</v>
      </c>
      <c r="E113" s="13">
        <v>82.839600629392649</v>
      </c>
      <c r="F113" s="13">
        <v>86.241816016326013</v>
      </c>
    </row>
    <row r="114" spans="1:6" x14ac:dyDescent="0.25">
      <c r="A114" s="16" t="s">
        <v>109</v>
      </c>
      <c r="B114" s="42">
        <v>2824.7868120853018</v>
      </c>
      <c r="C114" s="42">
        <v>2944.2702135396007</v>
      </c>
      <c r="D114" s="70">
        <v>29.499414283967351</v>
      </c>
      <c r="E114" s="13">
        <v>95.757386397347773</v>
      </c>
      <c r="F114" s="13">
        <v>99.807751611522107</v>
      </c>
    </row>
    <row r="115" spans="1:6" x14ac:dyDescent="0.25">
      <c r="A115" s="16" t="s">
        <v>110</v>
      </c>
      <c r="B115" s="42">
        <v>3290.9836023238131</v>
      </c>
      <c r="C115" s="42">
        <v>3497.132798977228</v>
      </c>
      <c r="D115" s="70">
        <v>29.786416822946087</v>
      </c>
      <c r="E115" s="42">
        <v>110.4860521453722</v>
      </c>
      <c r="F115" s="42">
        <v>117.40696505271482</v>
      </c>
    </row>
    <row r="116" spans="1:6" x14ac:dyDescent="0.25">
      <c r="A116" s="16" t="s">
        <v>111</v>
      </c>
      <c r="B116" s="42">
        <v>3433.3256645731176</v>
      </c>
      <c r="C116" s="42">
        <v>3669.6932099608125</v>
      </c>
      <c r="D116" s="70">
        <v>30.100212088831242</v>
      </c>
      <c r="E116" s="42">
        <v>114.06317186207009</v>
      </c>
      <c r="F116" s="42">
        <v>121.91585890261754</v>
      </c>
    </row>
    <row r="117" spans="1:6" x14ac:dyDescent="0.25">
      <c r="A117" s="16" t="s">
        <v>112</v>
      </c>
      <c r="B117" s="42">
        <v>3539.3136290929478</v>
      </c>
      <c r="C117" s="42">
        <v>3818.7155227620624</v>
      </c>
      <c r="D117" s="70">
        <v>30.436647234372192</v>
      </c>
      <c r="E117" s="42">
        <v>116.28460920281623</v>
      </c>
      <c r="F117" s="42">
        <v>125.46439472641967</v>
      </c>
    </row>
    <row r="118" spans="1:6" x14ac:dyDescent="0.25">
      <c r="A118" s="16" t="s">
        <v>113</v>
      </c>
      <c r="B118" s="42">
        <v>4082.7480916327349</v>
      </c>
      <c r="C118" s="42">
        <v>4400.1084739372582</v>
      </c>
      <c r="D118" s="70">
        <v>30.772853374416854</v>
      </c>
      <c r="E118" s="42">
        <v>132.67369268483063</v>
      </c>
      <c r="F118" s="42">
        <v>142.98669091229959</v>
      </c>
    </row>
    <row r="119" spans="1:6" x14ac:dyDescent="0.25">
      <c r="A119" s="16" t="s">
        <v>114</v>
      </c>
      <c r="B119" s="42">
        <v>4782.2877619574228</v>
      </c>
      <c r="C119" s="42">
        <v>5144.9849143825086</v>
      </c>
      <c r="D119" s="70">
        <v>31.060832821807885</v>
      </c>
      <c r="E119" s="42">
        <v>153.96521366290497</v>
      </c>
      <c r="F119" s="42">
        <v>165.6422074674766</v>
      </c>
    </row>
    <row r="120" spans="1:6" x14ac:dyDescent="0.25">
      <c r="A120" s="16" t="s">
        <v>115</v>
      </c>
      <c r="B120" s="42">
        <v>5704.0121941602638</v>
      </c>
      <c r="C120" s="42">
        <v>6145.7125480529594</v>
      </c>
      <c r="D120" s="70">
        <v>31.326375881879873</v>
      </c>
      <c r="E120" s="42">
        <v>182.08337331033678</v>
      </c>
      <c r="F120" s="42">
        <v>196.18332395761828</v>
      </c>
    </row>
    <row r="121" spans="1:6" x14ac:dyDescent="0.25">
      <c r="A121" s="16" t="s">
        <v>116</v>
      </c>
      <c r="B121" s="42">
        <v>6512.4852763980853</v>
      </c>
      <c r="C121" s="42">
        <v>7028.1911981666753</v>
      </c>
      <c r="D121" s="70">
        <v>31.602525154637327</v>
      </c>
      <c r="E121" s="42">
        <v>206.07483878364854</v>
      </c>
      <c r="F121" s="42">
        <v>222.39334242363114</v>
      </c>
    </row>
    <row r="122" spans="1:6" x14ac:dyDescent="0.25">
      <c r="A122" s="16" t="s">
        <v>117</v>
      </c>
      <c r="B122" s="42">
        <v>7641.9917103654216</v>
      </c>
      <c r="C122" s="42">
        <v>8266.5864573341114</v>
      </c>
      <c r="D122" s="70">
        <v>31.949110741517714</v>
      </c>
      <c r="E122" s="42">
        <v>239.19262642996478</v>
      </c>
      <c r="F122" s="42">
        <v>258.7423019130145</v>
      </c>
    </row>
    <row r="123" spans="1:6" x14ac:dyDescent="0.25">
      <c r="A123" s="16" t="s">
        <v>118</v>
      </c>
      <c r="B123" s="42">
        <v>8786.1131262798735</v>
      </c>
      <c r="C123" s="42">
        <v>9549.5323515130112</v>
      </c>
      <c r="D123" s="70">
        <v>32.368082417715428</v>
      </c>
      <c r="E123" s="42">
        <v>271.44373314716756</v>
      </c>
      <c r="F123" s="42">
        <v>295.02928929414867</v>
      </c>
    </row>
    <row r="124" spans="1:6" x14ac:dyDescent="0.25">
      <c r="A124" s="16" t="s">
        <v>119</v>
      </c>
      <c r="B124" s="42">
        <v>9852.9268995830862</v>
      </c>
      <c r="C124" s="42">
        <v>10704.954054200141</v>
      </c>
      <c r="D124" s="70">
        <v>32.798887797748968</v>
      </c>
      <c r="E124" s="42">
        <v>300.40429908294959</v>
      </c>
      <c r="F124" s="42">
        <v>326.38161757835081</v>
      </c>
    </row>
    <row r="125" spans="1:6" x14ac:dyDescent="0.25">
      <c r="A125" s="16" t="s">
        <v>120</v>
      </c>
      <c r="B125" s="42">
        <v>11020.842574394745</v>
      </c>
      <c r="C125" s="42">
        <v>11923.076700768606</v>
      </c>
      <c r="D125" s="70">
        <v>33.205585315708376</v>
      </c>
      <c r="E125" s="42">
        <v>331.89725371837301</v>
      </c>
      <c r="F125" s="42">
        <v>359.0684093476354</v>
      </c>
    </row>
    <row r="126" spans="1:6" x14ac:dyDescent="0.25">
      <c r="A126" s="16" t="s">
        <v>121</v>
      </c>
      <c r="B126" s="42">
        <v>12451.392742550288</v>
      </c>
      <c r="C126" s="42">
        <v>13564.541560509106</v>
      </c>
      <c r="D126" s="70">
        <v>33.552638648677792</v>
      </c>
      <c r="E126" s="42">
        <v>371.10025452621028</v>
      </c>
      <c r="F126" s="42">
        <v>404.27644760045251</v>
      </c>
    </row>
    <row r="127" spans="1:6" x14ac:dyDescent="0.25">
      <c r="A127" s="16" t="s">
        <v>122</v>
      </c>
      <c r="B127" s="42">
        <v>13638.142148936156</v>
      </c>
      <c r="C127" s="42">
        <v>14854.495398375471</v>
      </c>
      <c r="D127" s="70">
        <v>33.878186627375378</v>
      </c>
      <c r="E127" s="42">
        <v>402.56411297751725</v>
      </c>
      <c r="F127" s="42">
        <v>438.46784250170725</v>
      </c>
    </row>
    <row r="128" spans="1:6" x14ac:dyDescent="0.25">
      <c r="A128" s="16" t="s">
        <v>123</v>
      </c>
      <c r="B128" s="42">
        <v>15662.357962817494</v>
      </c>
      <c r="C128" s="42">
        <v>16892.98612186217</v>
      </c>
      <c r="D128" s="70">
        <v>34.216856</v>
      </c>
      <c r="E128" s="42">
        <v>457.73807981707887</v>
      </c>
      <c r="F128" s="42">
        <v>493.70363314099257</v>
      </c>
    </row>
    <row r="129" spans="1:6" x14ac:dyDescent="0.25">
      <c r="A129" s="16" t="s">
        <v>124</v>
      </c>
      <c r="B129" s="42">
        <v>18756.125406980209</v>
      </c>
      <c r="C129" s="42">
        <v>20170.532168038488</v>
      </c>
      <c r="D129" s="70">
        <v>34.595886</v>
      </c>
      <c r="E129" s="42">
        <v>542.149011792333</v>
      </c>
      <c r="F129" s="42">
        <v>583.03268105457653</v>
      </c>
    </row>
    <row r="130" spans="1:6" x14ac:dyDescent="0.25">
      <c r="A130" s="16" t="s">
        <v>125</v>
      </c>
      <c r="B130" s="42">
        <v>22828.653961736323</v>
      </c>
      <c r="C130" s="42">
        <v>24545.16863754997</v>
      </c>
      <c r="D130" s="70">
        <v>34.980316999999999</v>
      </c>
      <c r="E130" s="42">
        <v>652.61426766762361</v>
      </c>
      <c r="F130" s="42">
        <v>701.68514017611597</v>
      </c>
    </row>
    <row r="131" spans="1:6" x14ac:dyDescent="0.25">
      <c r="A131" s="16" t="s">
        <v>126</v>
      </c>
      <c r="B131" s="42">
        <v>28772.426184789339</v>
      </c>
      <c r="C131" s="42">
        <v>30476.590684754054</v>
      </c>
      <c r="D131" s="70">
        <v>35.363889999999998</v>
      </c>
      <c r="E131" s="42">
        <v>813.6103292027359</v>
      </c>
      <c r="F131" s="42">
        <v>861.79972522123717</v>
      </c>
    </row>
    <row r="132" spans="1:6" x14ac:dyDescent="0.25">
      <c r="A132" s="16" t="s">
        <v>127</v>
      </c>
      <c r="B132" s="42">
        <v>34422.940278544484</v>
      </c>
      <c r="C132" s="42">
        <v>36126.194446476431</v>
      </c>
      <c r="D132" s="70">
        <v>35.750033000000002</v>
      </c>
      <c r="E132" s="42">
        <v>962.87855953991652</v>
      </c>
      <c r="F132" s="42">
        <v>1010.5219887902322</v>
      </c>
    </row>
    <row r="133" spans="1:6" x14ac:dyDescent="0.25">
      <c r="A133" s="16" t="s">
        <v>128</v>
      </c>
      <c r="B133" s="42">
        <v>41845.045164235999</v>
      </c>
      <c r="C133" s="42">
        <v>43656.161752394153</v>
      </c>
      <c r="D133" s="70">
        <v>36.127524999999999</v>
      </c>
      <c r="E133" s="42">
        <v>1158.2593926441405</v>
      </c>
      <c r="F133" s="42">
        <v>1208.3906039064163</v>
      </c>
    </row>
    <row r="134" spans="1:6" x14ac:dyDescent="0.25">
      <c r="A134" s="16" t="s">
        <v>129</v>
      </c>
      <c r="B134" s="42">
        <v>53490.673121189888</v>
      </c>
      <c r="C134" s="42">
        <v>55588.540692631504</v>
      </c>
      <c r="D134" s="70">
        <v>36.506810999999999</v>
      </c>
      <c r="E134" s="42">
        <v>1465.2244788291666</v>
      </c>
      <c r="F134" s="42">
        <v>1522.6895795590447</v>
      </c>
    </row>
    <row r="135" spans="1:6" x14ac:dyDescent="0.25">
      <c r="A135" s="16" t="s">
        <v>130</v>
      </c>
      <c r="B135" s="42">
        <v>66788.989110836061</v>
      </c>
      <c r="C135" s="42">
        <v>68481.430545420109</v>
      </c>
      <c r="D135" s="70">
        <v>36.868099999999998</v>
      </c>
      <c r="E135" s="42">
        <v>1811.5658010810446</v>
      </c>
      <c r="F135" s="42">
        <v>1857.4711076898488</v>
      </c>
    </row>
    <row r="136" spans="1:6" x14ac:dyDescent="0.25">
      <c r="A136" s="16" t="s">
        <v>131</v>
      </c>
      <c r="B136" s="42">
        <v>78313.862428545253</v>
      </c>
      <c r="C136" s="42">
        <v>80339.974137695346</v>
      </c>
      <c r="D136" s="70">
        <v>37.194315000000003</v>
      </c>
      <c r="E136" s="42">
        <v>2105.5331286124033</v>
      </c>
      <c r="F136" s="42">
        <v>2160.0068219483364</v>
      </c>
    </row>
    <row r="137" spans="1:6" x14ac:dyDescent="0.25">
      <c r="A137" s="16" t="s">
        <v>132</v>
      </c>
      <c r="B137" s="42">
        <v>92256.95204535115</v>
      </c>
      <c r="C137" s="42">
        <v>94502.210685539321</v>
      </c>
      <c r="D137" s="70">
        <v>37.493071999999998</v>
      </c>
      <c r="E137" s="42">
        <v>2460.6399829107404</v>
      </c>
      <c r="F137" s="42">
        <v>2520.5246101343555</v>
      </c>
    </row>
    <row r="138" spans="1:6" x14ac:dyDescent="0.25">
      <c r="A138" s="16" t="s">
        <v>133</v>
      </c>
      <c r="B138" s="42">
        <v>101397.84751028265</v>
      </c>
      <c r="C138" s="42">
        <v>105987.55080842139</v>
      </c>
      <c r="D138" s="70">
        <v>37.764457999999998</v>
      </c>
      <c r="E138" s="42">
        <v>2685.007355600937</v>
      </c>
      <c r="F138" s="42">
        <v>2806.5423528234246</v>
      </c>
    </row>
    <row r="139" spans="1:6" x14ac:dyDescent="0.25">
      <c r="A139" s="16" t="s">
        <v>134</v>
      </c>
      <c r="B139" s="42">
        <v>116790.28421980288</v>
      </c>
      <c r="C139" s="42">
        <v>122790.36881511919</v>
      </c>
      <c r="D139" s="70">
        <v>37.987107999999999</v>
      </c>
      <c r="E139" s="42">
        <v>3074.4715870395526</v>
      </c>
      <c r="F139" s="42">
        <v>3232.4221368765211</v>
      </c>
    </row>
    <row r="140" spans="1:6" x14ac:dyDescent="0.25">
      <c r="A140" s="16" t="s">
        <v>135</v>
      </c>
      <c r="B140" s="42">
        <v>133191.97497685187</v>
      </c>
      <c r="C140" s="42">
        <v>140371.96102525608</v>
      </c>
      <c r="D140" s="70">
        <v>38.160263</v>
      </c>
      <c r="E140" s="42">
        <v>3490.3316829040687</v>
      </c>
      <c r="F140" s="42">
        <v>3678.4851568045033</v>
      </c>
    </row>
    <row r="141" spans="1:6" x14ac:dyDescent="0.25">
      <c r="A141" s="16" t="s">
        <v>136</v>
      </c>
      <c r="B141" s="42">
        <v>150406.17633149776</v>
      </c>
      <c r="C141" s="42">
        <v>159103.21522671595</v>
      </c>
      <c r="D141" s="70">
        <v>38.325243999999998</v>
      </c>
      <c r="E141" s="42">
        <v>3924.467547590767</v>
      </c>
      <c r="F141" s="42">
        <v>4151.3947106694468</v>
      </c>
    </row>
    <row r="142" spans="1:6" x14ac:dyDescent="0.25">
      <c r="A142" s="16" t="s">
        <v>137</v>
      </c>
      <c r="B142" s="42">
        <v>171598.72824462946</v>
      </c>
      <c r="C142" s="42">
        <v>176068.1740049122</v>
      </c>
      <c r="D142" s="70">
        <v>38.467025</v>
      </c>
      <c r="E142" s="42">
        <v>4460.9305826127566</v>
      </c>
      <c r="F142" s="42">
        <v>4577.1195980170605</v>
      </c>
    </row>
    <row r="143" spans="1:6" x14ac:dyDescent="0.25">
      <c r="A143" s="16" t="s">
        <v>138</v>
      </c>
      <c r="B143" s="42">
        <v>189787.48390010925</v>
      </c>
      <c r="C143" s="42">
        <v>202264.68497548508</v>
      </c>
      <c r="D143" s="70">
        <v>38.571941000000002</v>
      </c>
      <c r="E143" s="42">
        <v>4920.3508814894549</v>
      </c>
      <c r="F143" s="42">
        <v>5243.8295748581868</v>
      </c>
    </row>
    <row r="144" spans="1:6" x14ac:dyDescent="0.25">
      <c r="A144" s="16" t="s">
        <v>139</v>
      </c>
      <c r="B144" s="42">
        <v>211317.01572061487</v>
      </c>
      <c r="C144" s="42">
        <v>227528.96394085028</v>
      </c>
      <c r="D144" s="70">
        <v>38.682321999999999</v>
      </c>
      <c r="E144" s="42">
        <v>5462.8834256799491</v>
      </c>
      <c r="F144" s="42">
        <v>5881.9882617400863</v>
      </c>
    </row>
    <row r="145" spans="1:6" x14ac:dyDescent="0.25">
      <c r="A145" s="16" t="s">
        <v>140</v>
      </c>
      <c r="B145" s="42">
        <v>235693.45319770367</v>
      </c>
      <c r="C145" s="42">
        <v>254470.29003715116</v>
      </c>
      <c r="D145" s="70">
        <v>38.764307000000002</v>
      </c>
      <c r="E145" s="42">
        <v>6080.1668193811292</v>
      </c>
      <c r="F145" s="42">
        <v>6564.5515096439403</v>
      </c>
    </row>
    <row r="146" spans="1:6" x14ac:dyDescent="0.25">
      <c r="A146" s="16" t="s">
        <v>141</v>
      </c>
      <c r="B146" s="42">
        <v>265364.58494913962</v>
      </c>
      <c r="C146" s="42">
        <v>287460.84635105962</v>
      </c>
      <c r="D146" s="70">
        <v>38.821376999999998</v>
      </c>
      <c r="E146" s="42">
        <v>6835.5273680565124</v>
      </c>
      <c r="F146" s="42">
        <v>7404.7050508038301</v>
      </c>
    </row>
    <row r="147" spans="1:6" x14ac:dyDescent="0.25">
      <c r="A147" s="16" t="s">
        <v>142</v>
      </c>
      <c r="B147" s="42">
        <v>298488.0977695341</v>
      </c>
      <c r="C147" s="42">
        <v>322272.54570379597</v>
      </c>
      <c r="D147" s="70">
        <v>38.860827</v>
      </c>
      <c r="E147" s="42">
        <v>7680.9507365742393</v>
      </c>
      <c r="F147" s="42">
        <v>8292.9924703814449</v>
      </c>
    </row>
    <row r="148" spans="1:6" x14ac:dyDescent="0.25">
      <c r="A148" s="16" t="s">
        <v>143</v>
      </c>
      <c r="B148" s="42">
        <v>328654.36878015677</v>
      </c>
      <c r="C148" s="42">
        <v>355253.04539502534</v>
      </c>
      <c r="D148" s="70">
        <v>38.941622000000002</v>
      </c>
      <c r="E148" s="42">
        <v>8439.6681982110749</v>
      </c>
      <c r="F148" s="42">
        <v>9122.7079702798546</v>
      </c>
    </row>
    <row r="149" spans="1:6" x14ac:dyDescent="0.25">
      <c r="A149" s="16" t="s">
        <v>144</v>
      </c>
      <c r="B149" s="42">
        <v>353760.78244468087</v>
      </c>
      <c r="C149" s="42">
        <v>384436.66021700646</v>
      </c>
      <c r="D149" s="70">
        <v>39.147939999999998</v>
      </c>
      <c r="E149" s="42">
        <v>9036.5107958344906</v>
      </c>
      <c r="F149" s="42">
        <v>9820.099351766823</v>
      </c>
    </row>
    <row r="150" spans="1:6" x14ac:dyDescent="0.25">
      <c r="A150" s="16" t="s">
        <v>145</v>
      </c>
      <c r="B150" s="42">
        <v>370164.7504030416</v>
      </c>
      <c r="C150" s="42">
        <v>397963.97989221831</v>
      </c>
      <c r="D150" s="70">
        <v>39.356082000000001</v>
      </c>
      <c r="E150" s="42">
        <v>9405.5284873896144</v>
      </c>
      <c r="F150" s="42">
        <v>10111.880036539671</v>
      </c>
    </row>
    <row r="151" spans="1:6" x14ac:dyDescent="0.25">
      <c r="A151" s="16" t="s">
        <v>146</v>
      </c>
      <c r="B151" s="42">
        <v>393916.30639665865</v>
      </c>
      <c r="C151" s="42">
        <v>425075.45318989269</v>
      </c>
      <c r="D151" s="70">
        <v>39.547353000000001</v>
      </c>
      <c r="E151" s="42">
        <v>9960.6238221976237</v>
      </c>
      <c r="F151" s="42">
        <v>10748.518445466949</v>
      </c>
    </row>
    <row r="152" spans="1:6" x14ac:dyDescent="0.25">
      <c r="A152" s="16" t="s">
        <v>147</v>
      </c>
      <c r="B152" s="42">
        <v>426438</v>
      </c>
      <c r="C152" s="42">
        <v>460588</v>
      </c>
      <c r="D152" s="70">
        <v>39.718895000000003</v>
      </c>
      <c r="E152" s="42">
        <v>10736.401402909118</v>
      </c>
      <c r="F152" s="42">
        <v>11596.193700756276</v>
      </c>
    </row>
    <row r="153" spans="1:6" x14ac:dyDescent="0.25">
      <c r="A153" s="16" t="s">
        <v>148</v>
      </c>
      <c r="B153" s="42">
        <v>451897</v>
      </c>
      <c r="C153" s="42">
        <v>489203</v>
      </c>
      <c r="D153" s="70">
        <v>39.884245999999997</v>
      </c>
      <c r="E153" s="42">
        <v>11330.21293670689</v>
      </c>
      <c r="F153" s="42">
        <v>12265.56971893113</v>
      </c>
    </row>
    <row r="154" spans="1:6" x14ac:dyDescent="0.25">
      <c r="A154" s="16" t="s">
        <v>149</v>
      </c>
      <c r="B154" s="42">
        <v>477499</v>
      </c>
      <c r="C154" s="42">
        <v>519268</v>
      </c>
      <c r="D154" s="70">
        <v>40.049973999999999</v>
      </c>
      <c r="E154" s="42">
        <v>11922.579525270105</v>
      </c>
      <c r="F154" s="42">
        <v>12965.501550637711</v>
      </c>
    </row>
    <row r="155" spans="1:6" x14ac:dyDescent="0.25">
      <c r="A155" s="16" t="s">
        <v>150</v>
      </c>
      <c r="B155" s="42">
        <v>507777</v>
      </c>
      <c r="C155" s="42">
        <v>555993</v>
      </c>
      <c r="D155" s="70">
        <v>40.214066000000003</v>
      </c>
      <c r="E155" s="42">
        <v>12626.85051543905</v>
      </c>
      <c r="F155" s="42">
        <v>13825.833975604455</v>
      </c>
    </row>
    <row r="156" spans="1:6" x14ac:dyDescent="0.25">
      <c r="A156" s="17">
        <v>1999</v>
      </c>
      <c r="B156" s="42">
        <v>541434</v>
      </c>
      <c r="C156" s="42">
        <v>595723</v>
      </c>
      <c r="D156" s="70">
        <v>40.369667</v>
      </c>
      <c r="E156" s="42">
        <v>13411.901564607902</v>
      </c>
      <c r="F156" s="42">
        <v>14756.698389412031</v>
      </c>
    </row>
    <row r="157" spans="1:6" x14ac:dyDescent="0.25">
      <c r="A157" s="17">
        <v>2000</v>
      </c>
      <c r="B157" s="42">
        <v>588988</v>
      </c>
      <c r="C157" s="42">
        <v>647851</v>
      </c>
      <c r="D157" s="70">
        <v>40.554386999999998</v>
      </c>
      <c r="E157" s="42">
        <v>14523.410253988059</v>
      </c>
      <c r="F157" s="42">
        <v>15974.868514225107</v>
      </c>
    </row>
    <row r="158" spans="1:6" x14ac:dyDescent="0.25">
      <c r="A158" s="17">
        <v>2001</v>
      </c>
      <c r="B158" s="42">
        <v>639118</v>
      </c>
      <c r="C158" s="42">
        <v>700993</v>
      </c>
      <c r="D158" s="70">
        <v>40.766049000000002</v>
      </c>
      <c r="E158" s="42">
        <v>15677.702786453501</v>
      </c>
      <c r="F158" s="42">
        <v>17195.509920522345</v>
      </c>
    </row>
    <row r="159" spans="1:6" x14ac:dyDescent="0.25">
      <c r="A159" s="17">
        <v>2002</v>
      </c>
      <c r="B159" s="42">
        <v>683263</v>
      </c>
      <c r="C159" s="42">
        <v>749552</v>
      </c>
      <c r="D159" s="70">
        <v>41.423520000000003</v>
      </c>
      <c r="E159" s="42">
        <v>16494.566371954868</v>
      </c>
      <c r="F159" s="42">
        <v>18094.840805416825</v>
      </c>
    </row>
    <row r="160" spans="1:6" x14ac:dyDescent="0.25">
      <c r="A160" s="17">
        <v>2003</v>
      </c>
      <c r="B160" s="42">
        <v>727883</v>
      </c>
      <c r="C160" s="42">
        <v>802266</v>
      </c>
      <c r="D160" s="70">
        <v>42.196230999999997</v>
      </c>
      <c r="E160" s="42">
        <v>17249.952963808544</v>
      </c>
      <c r="F160" s="42">
        <v>19012.740735067073</v>
      </c>
    </row>
    <row r="161" spans="1:6" x14ac:dyDescent="0.25">
      <c r="A161" s="17">
        <v>2004</v>
      </c>
      <c r="B161" s="42">
        <v>775375</v>
      </c>
      <c r="C161" s="42">
        <v>859437</v>
      </c>
      <c r="D161" s="70">
        <v>42.859172000000001</v>
      </c>
      <c r="E161" s="42">
        <v>18091.226774049672</v>
      </c>
      <c r="F161" s="42">
        <v>20052.580577151606</v>
      </c>
    </row>
    <row r="162" spans="1:6" x14ac:dyDescent="0.25">
      <c r="A162" s="17">
        <v>2005</v>
      </c>
      <c r="B162" s="42">
        <v>832410</v>
      </c>
      <c r="C162" s="42">
        <v>927357</v>
      </c>
      <c r="D162" s="70">
        <v>43.662613</v>
      </c>
      <c r="E162" s="42">
        <v>19064.594233057011</v>
      </c>
      <c r="F162" s="42">
        <v>21239.154880629798</v>
      </c>
    </row>
    <row r="163" spans="1:6" x14ac:dyDescent="0.25">
      <c r="A163" s="17">
        <v>2006</v>
      </c>
      <c r="B163" s="42">
        <v>897257</v>
      </c>
      <c r="C163" s="42">
        <v>1003823</v>
      </c>
      <c r="D163" s="70">
        <v>44.360520999999999</v>
      </c>
      <c r="E163" s="42">
        <v>20226.475698966657</v>
      </c>
      <c r="F163" s="42">
        <v>22628.74685353673</v>
      </c>
    </row>
    <row r="164" spans="1:6" x14ac:dyDescent="0.25">
      <c r="A164" s="17">
        <v>2007</v>
      </c>
      <c r="B164" s="42">
        <v>969173</v>
      </c>
      <c r="C164" s="42">
        <v>1075539</v>
      </c>
      <c r="D164" s="70">
        <v>45.236004000000001</v>
      </c>
      <c r="E164" s="42">
        <v>21424.814623325259</v>
      </c>
      <c r="F164" s="42">
        <v>23776.17174142968</v>
      </c>
    </row>
    <row r="165" spans="1:6" x14ac:dyDescent="0.25">
      <c r="A165" s="17">
        <v>2008</v>
      </c>
      <c r="B165" s="42">
        <v>1022552</v>
      </c>
      <c r="C165" s="42">
        <v>1109541</v>
      </c>
      <c r="D165" s="70">
        <v>45.983168999999997</v>
      </c>
      <c r="E165" s="42">
        <v>22237.527822408239</v>
      </c>
      <c r="F165" s="42">
        <v>24129.2852173803</v>
      </c>
    </row>
    <row r="166" spans="1:6" x14ac:dyDescent="0.25">
      <c r="A166" s="17">
        <v>2009</v>
      </c>
      <c r="B166" s="42">
        <v>1002045</v>
      </c>
      <c r="C166" s="42">
        <v>1069323</v>
      </c>
      <c r="D166" s="70">
        <v>46.367550000000001</v>
      </c>
      <c r="E166" s="42">
        <v>21610.911078976569</v>
      </c>
      <c r="F166" s="42">
        <v>23061.882717547076</v>
      </c>
    </row>
    <row r="167" spans="1:6" x14ac:dyDescent="0.25">
      <c r="A167" s="17">
        <v>2010</v>
      </c>
      <c r="B167" s="42">
        <v>985479</v>
      </c>
      <c r="C167" s="42">
        <v>1072709</v>
      </c>
      <c r="D167" s="70">
        <v>46.562483</v>
      </c>
      <c r="E167" s="42">
        <v>21164.657391660148</v>
      </c>
      <c r="F167" s="42">
        <v>23038.054048792888</v>
      </c>
    </row>
    <row r="168" spans="1:6" x14ac:dyDescent="0.25">
      <c r="A168" s="17">
        <v>2011</v>
      </c>
      <c r="B168" s="42">
        <v>980239</v>
      </c>
      <c r="C168" s="42">
        <v>1063763</v>
      </c>
      <c r="D168" s="70">
        <v>46.736257000000002</v>
      </c>
      <c r="E168" s="42">
        <v>20973.844781793287</v>
      </c>
      <c r="F168" s="42">
        <v>22760.979767806395</v>
      </c>
    </row>
    <row r="169" spans="1:6" x14ac:dyDescent="0.25">
      <c r="A169" s="17">
        <v>2012</v>
      </c>
      <c r="B169" s="42">
        <v>948339</v>
      </c>
      <c r="C169" s="42">
        <v>1031099</v>
      </c>
      <c r="D169" s="70">
        <v>46.766402999999997</v>
      </c>
      <c r="E169" s="42">
        <v>20278.211262046389</v>
      </c>
      <c r="F169" s="42">
        <v>22047.857732398192</v>
      </c>
    </row>
    <row r="170" spans="1:6" x14ac:dyDescent="0.25">
      <c r="A170" s="17">
        <v>2013</v>
      </c>
      <c r="B170" s="42">
        <v>932448</v>
      </c>
      <c r="C170" s="42">
        <v>1020348</v>
      </c>
      <c r="D170" s="70">
        <v>46.593235999999997</v>
      </c>
      <c r="E170" s="42">
        <v>20012.518555268409</v>
      </c>
      <c r="F170" s="42">
        <v>21899.058481364122</v>
      </c>
    </row>
    <row r="171" spans="1:6" x14ac:dyDescent="0.25">
      <c r="A171" s="17">
        <v>2014</v>
      </c>
      <c r="B171" s="42">
        <v>939949</v>
      </c>
      <c r="C171" s="42">
        <v>1032158</v>
      </c>
      <c r="D171" s="70">
        <v>46.455123</v>
      </c>
      <c r="E171" s="42">
        <v>20233.484259636982</v>
      </c>
      <c r="F171" s="42">
        <v>22218.389132238441</v>
      </c>
    </row>
    <row r="172" spans="1:6" x14ac:dyDescent="0.25">
      <c r="A172" s="17">
        <v>2015</v>
      </c>
      <c r="B172" s="42">
        <v>978469</v>
      </c>
      <c r="C172" s="42">
        <v>1077590</v>
      </c>
      <c r="D172" s="70">
        <v>46.410148999999997</v>
      </c>
      <c r="E172" s="42">
        <v>21083.082495598108</v>
      </c>
      <c r="F172" s="42">
        <v>23218.843792119696</v>
      </c>
    </row>
    <row r="173" spans="1:6" x14ac:dyDescent="0.25">
      <c r="A173" s="72">
        <v>2016</v>
      </c>
      <c r="B173" s="42">
        <v>1010688</v>
      </c>
      <c r="C173" s="42">
        <v>1113840</v>
      </c>
      <c r="D173" s="70">
        <v>46.449874000000001</v>
      </c>
      <c r="E173" s="42">
        <v>21758.681196853191</v>
      </c>
      <c r="F173" s="42">
        <v>23979.397662090534</v>
      </c>
    </row>
    <row r="174" spans="1:6" x14ac:dyDescent="0.25">
      <c r="A174" s="72">
        <v>2017</v>
      </c>
      <c r="B174" s="42">
        <v>1053180</v>
      </c>
      <c r="C174" s="42">
        <v>1161867</v>
      </c>
      <c r="D174" s="70">
        <v>46.532868999999998</v>
      </c>
      <c r="E174" s="42">
        <v>22633.033866878057</v>
      </c>
      <c r="F174" s="42">
        <v>24968.737689481386</v>
      </c>
    </row>
    <row r="175" spans="1:6" x14ac:dyDescent="0.25">
      <c r="A175" s="72">
        <v>2018</v>
      </c>
      <c r="B175" s="42">
        <v>1088820</v>
      </c>
      <c r="C175" s="42">
        <v>1203259</v>
      </c>
      <c r="D175" s="70">
        <v>46.728814</v>
      </c>
      <c r="E175" s="42">
        <v>23300.826766114802</v>
      </c>
      <c r="F175" s="42">
        <v>25749.82964472413</v>
      </c>
    </row>
    <row r="176" spans="1:6" x14ac:dyDescent="0.25">
      <c r="A176" s="72">
        <v>2019</v>
      </c>
      <c r="B176" s="42">
        <v>1128481</v>
      </c>
      <c r="C176" s="42">
        <v>1244375</v>
      </c>
      <c r="D176" s="70">
        <v>47.104999999999997</v>
      </c>
      <c r="E176" s="42">
        <v>23956.713724657682</v>
      </c>
      <c r="F176" s="42">
        <v>26417.047022609066</v>
      </c>
    </row>
    <row r="177" spans="1:6" x14ac:dyDescent="0.25">
      <c r="A177" s="72">
        <v>2020</v>
      </c>
      <c r="B177" s="42">
        <v>1024121</v>
      </c>
      <c r="C177" s="42">
        <v>1121948</v>
      </c>
      <c r="D177" s="70">
        <v>47.353999999999999</v>
      </c>
      <c r="E177" s="42">
        <v>21626.916416775774</v>
      </c>
      <c r="F177" s="42">
        <v>23692.782024749758</v>
      </c>
    </row>
    <row r="178" spans="1:6" x14ac:dyDescent="0.25">
      <c r="C178" s="13"/>
    </row>
    <row r="179" spans="1:6" x14ac:dyDescent="0.25">
      <c r="C179" s="13"/>
    </row>
    <row r="180" spans="1:6" x14ac:dyDescent="0.25">
      <c r="C180" s="13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2" width="10.875" style="70"/>
    <col min="3" max="4" width="10.875" style="12"/>
    <col min="5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9" t="s">
        <v>215</v>
      </c>
      <c r="E2" s="12"/>
      <c r="F2" s="12"/>
    </row>
    <row r="4" spans="1:12" x14ac:dyDescent="0.25">
      <c r="B4" s="36"/>
      <c r="D4" s="61"/>
      <c r="E4" s="12"/>
    </row>
    <row r="5" spans="1:12" x14ac:dyDescent="0.25">
      <c r="B5" s="68" t="s">
        <v>183</v>
      </c>
      <c r="C5" s="107" t="s">
        <v>193</v>
      </c>
      <c r="D5" s="67" t="s">
        <v>196</v>
      </c>
      <c r="E5" s="82" t="s">
        <v>194</v>
      </c>
      <c r="F5" s="108"/>
    </row>
    <row r="6" spans="1:12" x14ac:dyDescent="0.25">
      <c r="B6" s="29" t="s">
        <v>158</v>
      </c>
      <c r="C6" s="14" t="s">
        <v>158</v>
      </c>
      <c r="D6" s="14" t="s">
        <v>158</v>
      </c>
      <c r="E6" s="14" t="s">
        <v>158</v>
      </c>
      <c r="F6" s="14"/>
    </row>
    <row r="7" spans="1:12" x14ac:dyDescent="0.25">
      <c r="A7" s="16" t="s">
        <v>2</v>
      </c>
      <c r="B7" s="70">
        <v>2.0336290486567963</v>
      </c>
      <c r="C7" s="13">
        <v>2.0102212435134725</v>
      </c>
      <c r="D7" s="13">
        <v>6.4178774206343814</v>
      </c>
      <c r="E7" s="13">
        <v>6.344005332607721</v>
      </c>
      <c r="F7" s="13"/>
    </row>
    <row r="8" spans="1:12" x14ac:dyDescent="0.25">
      <c r="A8" s="16" t="s">
        <v>3</v>
      </c>
      <c r="B8" s="70">
        <v>2.0686334689926991</v>
      </c>
      <c r="C8" s="13">
        <v>2.0434720736612642</v>
      </c>
      <c r="D8" s="13">
        <v>6.4805252361247563</v>
      </c>
      <c r="E8" s="13">
        <v>6.4017007078235295</v>
      </c>
      <c r="F8" s="13"/>
    </row>
    <row r="9" spans="1:12" x14ac:dyDescent="0.25">
      <c r="A9" s="16" t="s">
        <v>4</v>
      </c>
      <c r="B9" s="70">
        <v>2.1563362185277342</v>
      </c>
      <c r="C9" s="13">
        <v>2.1369268549589635</v>
      </c>
      <c r="D9" s="13">
        <v>6.7057574042810577</v>
      </c>
      <c r="E9" s="13">
        <v>6.6453983181861558</v>
      </c>
      <c r="F9" s="13"/>
    </row>
    <row r="10" spans="1:12" x14ac:dyDescent="0.25">
      <c r="A10" s="16" t="s">
        <v>5</v>
      </c>
      <c r="B10" s="70">
        <v>2.1845603476575963</v>
      </c>
      <c r="C10" s="13">
        <v>2.152646676853657</v>
      </c>
      <c r="D10" s="13">
        <v>6.7439016470795936</v>
      </c>
      <c r="E10" s="13">
        <v>6.6453817516096345</v>
      </c>
      <c r="F10" s="13"/>
    </row>
    <row r="11" spans="1:12" x14ac:dyDescent="0.25">
      <c r="A11" s="16" t="s">
        <v>6</v>
      </c>
      <c r="B11" s="70">
        <v>2.2300222877691644</v>
      </c>
      <c r="C11" s="13">
        <v>2.1898163507684836</v>
      </c>
      <c r="D11" s="13">
        <v>6.8342450047630239</v>
      </c>
      <c r="E11" s="13">
        <v>6.7110277501123541</v>
      </c>
      <c r="F11" s="13"/>
    </row>
    <row r="12" spans="1:12" x14ac:dyDescent="0.25">
      <c r="A12" s="16" t="s">
        <v>7</v>
      </c>
      <c r="B12" s="70">
        <v>2.3639566120117133</v>
      </c>
      <c r="C12" s="13">
        <v>2.2936537886589528</v>
      </c>
      <c r="D12" s="13">
        <v>7.253201144073337</v>
      </c>
      <c r="E12" s="13">
        <v>7.0374947659685878</v>
      </c>
      <c r="F12" s="13"/>
    </row>
    <row r="13" spans="1:12" x14ac:dyDescent="0.25">
      <c r="A13" s="16" t="s">
        <v>8</v>
      </c>
      <c r="B13" s="70">
        <v>2.2617908018537221</v>
      </c>
      <c r="C13" s="13">
        <v>2.1964165297022236</v>
      </c>
      <c r="D13" s="13">
        <v>6.8956335731043215</v>
      </c>
      <c r="E13" s="13">
        <v>6.6963237936606754</v>
      </c>
      <c r="F13" s="13"/>
    </row>
    <row r="14" spans="1:12" x14ac:dyDescent="0.25">
      <c r="A14" s="16" t="s">
        <v>9</v>
      </c>
      <c r="B14" s="70">
        <v>2.1851416828989239</v>
      </c>
      <c r="C14" s="13">
        <v>2.1526842209434753</v>
      </c>
      <c r="D14" s="13">
        <v>6.5950604685870982</v>
      </c>
      <c r="E14" s="13">
        <v>6.4970993496682254</v>
      </c>
      <c r="F14" s="13"/>
    </row>
    <row r="15" spans="1:12" x14ac:dyDescent="0.25">
      <c r="A15" s="16" t="s">
        <v>10</v>
      </c>
      <c r="B15" s="70">
        <v>2.2383417318732559</v>
      </c>
      <c r="C15" s="13">
        <v>2.1986610175472578</v>
      </c>
      <c r="D15" s="13">
        <v>6.7445852464864586</v>
      </c>
      <c r="E15" s="13">
        <v>6.6250190709547203</v>
      </c>
      <c r="F15" s="13"/>
    </row>
    <row r="16" spans="1:12" x14ac:dyDescent="0.25">
      <c r="A16" s="16" t="s">
        <v>11</v>
      </c>
      <c r="B16" s="70">
        <v>2.347511157039663</v>
      </c>
      <c r="C16" s="13">
        <v>2.3128434168461962</v>
      </c>
      <c r="D16" s="13">
        <v>7.0372476594321407</v>
      </c>
      <c r="E16" s="13">
        <v>6.9333224990329336</v>
      </c>
      <c r="F16" s="13"/>
    </row>
    <row r="17" spans="1:6" x14ac:dyDescent="0.25">
      <c r="A17" s="16" t="s">
        <v>12</v>
      </c>
      <c r="B17" s="70">
        <v>2.4430021019837977</v>
      </c>
      <c r="C17" s="13">
        <v>2.4096678504020428</v>
      </c>
      <c r="D17" s="13">
        <v>7.2809477888445349</v>
      </c>
      <c r="E17" s="13">
        <v>7.1816007824912118</v>
      </c>
      <c r="F17" s="13"/>
    </row>
    <row r="18" spans="1:6" x14ac:dyDescent="0.25">
      <c r="A18" s="16" t="s">
        <v>13</v>
      </c>
      <c r="B18" s="70">
        <v>2.4628442751880848</v>
      </c>
      <c r="C18" s="13">
        <v>2.4314495415397661</v>
      </c>
      <c r="D18" s="13">
        <v>7.2804890597764871</v>
      </c>
      <c r="E18" s="13">
        <v>7.1876821303396987</v>
      </c>
      <c r="F18" s="13"/>
    </row>
    <row r="19" spans="1:6" x14ac:dyDescent="0.25">
      <c r="A19" s="16" t="s">
        <v>14</v>
      </c>
      <c r="B19" s="70">
        <v>2.4874669159801774</v>
      </c>
      <c r="C19" s="13">
        <v>2.4538778862559898</v>
      </c>
      <c r="D19" s="13">
        <v>7.2871090146006496</v>
      </c>
      <c r="E19" s="13">
        <v>7.1887089435394556</v>
      </c>
      <c r="F19" s="13"/>
    </row>
    <row r="20" spans="1:6" x14ac:dyDescent="0.25">
      <c r="A20" s="16" t="s">
        <v>15</v>
      </c>
      <c r="B20" s="70">
        <v>2.5418045193256322</v>
      </c>
      <c r="C20" s="13">
        <v>2.5054979489850302</v>
      </c>
      <c r="D20" s="13">
        <v>7.3936880885707907</v>
      </c>
      <c r="E20" s="13">
        <v>7.2880782926076515</v>
      </c>
      <c r="F20" s="13"/>
    </row>
    <row r="21" spans="1:6" x14ac:dyDescent="0.25">
      <c r="A21" s="16" t="s">
        <v>16</v>
      </c>
      <c r="B21" s="70">
        <v>2.5401770580790961</v>
      </c>
      <c r="C21" s="13">
        <v>2.5017733385916832</v>
      </c>
      <c r="D21" s="13">
        <v>7.3500548434516233</v>
      </c>
      <c r="E21" s="13">
        <v>7.2389328870008898</v>
      </c>
      <c r="F21" s="13"/>
    </row>
    <row r="22" spans="1:6" x14ac:dyDescent="0.25">
      <c r="A22" s="16" t="s">
        <v>17</v>
      </c>
      <c r="B22" s="70">
        <v>2.4385962391647902</v>
      </c>
      <c r="C22" s="13">
        <v>2.4054144828726662</v>
      </c>
      <c r="D22" s="13">
        <v>7.0325772054823226</v>
      </c>
      <c r="E22" s="13">
        <v>6.9368855697821932</v>
      </c>
      <c r="F22" s="13"/>
    </row>
    <row r="23" spans="1:6" x14ac:dyDescent="0.25">
      <c r="A23" s="16" t="s">
        <v>18</v>
      </c>
      <c r="B23" s="70">
        <v>2.6039625721965756</v>
      </c>
      <c r="C23" s="13">
        <v>2.5610384573152776</v>
      </c>
      <c r="D23" s="13">
        <v>7.4787807039555023</v>
      </c>
      <c r="E23" s="13">
        <v>7.3554993459451117</v>
      </c>
      <c r="F23" s="13"/>
    </row>
    <row r="24" spans="1:6" x14ac:dyDescent="0.25">
      <c r="A24" s="16" t="s">
        <v>19</v>
      </c>
      <c r="B24" s="70">
        <v>2.5821494441939947</v>
      </c>
      <c r="C24" s="13">
        <v>2.5359270770911997</v>
      </c>
      <c r="D24" s="13">
        <v>7.3729880107102321</v>
      </c>
      <c r="E24" s="13">
        <v>7.2410061228137579</v>
      </c>
      <c r="F24" s="13"/>
    </row>
    <row r="25" spans="1:6" x14ac:dyDescent="0.25">
      <c r="A25" s="16" t="s">
        <v>20</v>
      </c>
      <c r="B25" s="70">
        <v>2.2748433041139875</v>
      </c>
      <c r="C25" s="13">
        <v>2.2211564486868016</v>
      </c>
      <c r="D25" s="13">
        <v>6.481443934456939</v>
      </c>
      <c r="E25" s="13">
        <v>6.3284802807233786</v>
      </c>
      <c r="F25" s="13"/>
    </row>
    <row r="26" spans="1:6" x14ac:dyDescent="0.25">
      <c r="A26" s="16" t="s">
        <v>21</v>
      </c>
      <c r="B26" s="70">
        <v>2.3560261247065371</v>
      </c>
      <c r="C26" s="13">
        <v>2.2971708532340194</v>
      </c>
      <c r="D26" s="13">
        <v>6.7166602633467951</v>
      </c>
      <c r="E26" s="13">
        <v>6.5488731327023135</v>
      </c>
      <c r="F26" s="13"/>
    </row>
    <row r="27" spans="1:6" x14ac:dyDescent="0.25">
      <c r="A27" s="16" t="s">
        <v>22</v>
      </c>
      <c r="B27" s="70">
        <v>2.4233698015787879</v>
      </c>
      <c r="C27" s="13">
        <v>2.3630078078219672</v>
      </c>
      <c r="D27" s="13">
        <v>6.9015634319814971</v>
      </c>
      <c r="E27" s="13">
        <v>6.7296573000646225</v>
      </c>
      <c r="F27" s="13"/>
    </row>
    <row r="28" spans="1:6" x14ac:dyDescent="0.25">
      <c r="A28" s="16" t="s">
        <v>23</v>
      </c>
      <c r="B28" s="70">
        <v>2.616535678384091</v>
      </c>
      <c r="C28" s="13">
        <v>2.5510050568798786</v>
      </c>
      <c r="D28" s="13">
        <v>7.4335428242816413</v>
      </c>
      <c r="E28" s="13">
        <v>7.2473712061081814</v>
      </c>
      <c r="F28" s="13"/>
    </row>
    <row r="29" spans="1:6" x14ac:dyDescent="0.25">
      <c r="A29" s="16" t="s">
        <v>24</v>
      </c>
      <c r="B29" s="70">
        <v>3.0316256618289996</v>
      </c>
      <c r="C29" s="13">
        <v>2.9487685651732023</v>
      </c>
      <c r="D29" s="13">
        <v>8.5905890419189372</v>
      </c>
      <c r="E29" s="13">
        <v>8.3558004017716314</v>
      </c>
      <c r="F29" s="13"/>
    </row>
    <row r="30" spans="1:6" x14ac:dyDescent="0.25">
      <c r="A30" s="16" t="s">
        <v>25</v>
      </c>
      <c r="B30" s="70">
        <v>3.2821586791122632</v>
      </c>
      <c r="C30" s="13">
        <v>3.1938312011674874</v>
      </c>
      <c r="D30" s="13">
        <v>9.2795941629577499</v>
      </c>
      <c r="E30" s="13">
        <v>9.0298673127657256</v>
      </c>
      <c r="F30" s="13"/>
    </row>
    <row r="31" spans="1:6" x14ac:dyDescent="0.25">
      <c r="A31" s="16" t="s">
        <v>26</v>
      </c>
      <c r="B31" s="70">
        <v>2.9534067342151018</v>
      </c>
      <c r="C31" s="13">
        <v>2.9217749490069678</v>
      </c>
      <c r="D31" s="13">
        <v>8.3331529569669751</v>
      </c>
      <c r="E31" s="13">
        <v>8.2439026341490589</v>
      </c>
      <c r="F31" s="13"/>
    </row>
    <row r="32" spans="1:6" x14ac:dyDescent="0.25">
      <c r="A32" s="16" t="s">
        <v>27</v>
      </c>
      <c r="B32" s="70">
        <v>3.046726184437158</v>
      </c>
      <c r="C32" s="13">
        <v>3.0087467217706028</v>
      </c>
      <c r="D32" s="13">
        <v>8.5777954182116236</v>
      </c>
      <c r="E32" s="13">
        <v>8.4708675089983103</v>
      </c>
      <c r="F32" s="13"/>
    </row>
    <row r="33" spans="1:6" x14ac:dyDescent="0.25">
      <c r="A33" s="16" t="s">
        <v>28</v>
      </c>
      <c r="B33" s="70">
        <v>3.133628946810342</v>
      </c>
      <c r="C33" s="13">
        <v>3.1073144990256574</v>
      </c>
      <c r="D33" s="13">
        <v>8.803133994025746</v>
      </c>
      <c r="E33" s="13">
        <v>8.7292102418012938</v>
      </c>
      <c r="F33" s="13"/>
    </row>
    <row r="34" spans="1:6" x14ac:dyDescent="0.25">
      <c r="A34" s="16" t="s">
        <v>29</v>
      </c>
      <c r="B34" s="70">
        <v>3.4898656077206431</v>
      </c>
      <c r="C34" s="13">
        <v>3.4579618607730205</v>
      </c>
      <c r="D34" s="13">
        <v>9.7686689738086603</v>
      </c>
      <c r="E34" s="13">
        <v>9.6793654939651947</v>
      </c>
      <c r="F34" s="13"/>
    </row>
    <row r="35" spans="1:6" x14ac:dyDescent="0.25">
      <c r="A35" s="16" t="s">
        <v>30</v>
      </c>
      <c r="B35" s="70">
        <v>3.3665230683216967</v>
      </c>
      <c r="C35" s="13">
        <v>3.3360504212664184</v>
      </c>
      <c r="D35" s="13">
        <v>9.3684126697948038</v>
      </c>
      <c r="E35" s="13">
        <v>9.2836129143910284</v>
      </c>
      <c r="F35" s="13"/>
    </row>
    <row r="36" spans="1:6" x14ac:dyDescent="0.25">
      <c r="A36" s="16" t="s">
        <v>31</v>
      </c>
      <c r="B36" s="70">
        <v>3.1359136862548733</v>
      </c>
      <c r="C36" s="13">
        <v>3.1185893925345383</v>
      </c>
      <c r="D36" s="13">
        <v>8.6665182745709863</v>
      </c>
      <c r="E36" s="13">
        <v>8.6186402641590885</v>
      </c>
      <c r="F36" s="13"/>
    </row>
    <row r="37" spans="1:6" x14ac:dyDescent="0.25">
      <c r="A37" s="16" t="s">
        <v>32</v>
      </c>
      <c r="B37" s="70">
        <v>3.4359225112387084</v>
      </c>
      <c r="C37" s="13">
        <v>3.4170227491703078</v>
      </c>
      <c r="D37" s="13">
        <v>9.4288176221495856</v>
      </c>
      <c r="E37" s="13">
        <v>9.3769531202401062</v>
      </c>
      <c r="F37" s="13"/>
    </row>
    <row r="38" spans="1:6" x14ac:dyDescent="0.25">
      <c r="A38" s="16" t="s">
        <v>33</v>
      </c>
      <c r="B38" s="70">
        <v>3.4935333973483078</v>
      </c>
      <c r="C38" s="13">
        <v>3.4666728478810294</v>
      </c>
      <c r="D38" s="13">
        <v>9.5158056114464742</v>
      </c>
      <c r="E38" s="13">
        <v>9.4426419292153927</v>
      </c>
      <c r="F38" s="13"/>
    </row>
    <row r="39" spans="1:6" x14ac:dyDescent="0.25">
      <c r="A39" s="16" t="s">
        <v>34</v>
      </c>
      <c r="B39" s="70">
        <v>3.5278158602856333</v>
      </c>
      <c r="C39" s="13">
        <v>3.5015340128615855</v>
      </c>
      <c r="D39" s="13">
        <v>9.5494861461452505</v>
      </c>
      <c r="E39" s="13">
        <v>9.4783435049727238</v>
      </c>
      <c r="F39" s="13"/>
    </row>
    <row r="40" spans="1:6" x14ac:dyDescent="0.25">
      <c r="A40" s="16" t="s">
        <v>35</v>
      </c>
      <c r="B40" s="70">
        <v>3.6002262842390169</v>
      </c>
      <c r="C40" s="13">
        <v>3.5632484335661312</v>
      </c>
      <c r="D40" s="13">
        <v>9.7105007963654444</v>
      </c>
      <c r="E40" s="13">
        <v>9.610764440909433</v>
      </c>
      <c r="F40" s="13"/>
    </row>
    <row r="41" spans="1:6" x14ac:dyDescent="0.25">
      <c r="A41" s="16" t="s">
        <v>36</v>
      </c>
      <c r="B41" s="70">
        <v>3.6240117869724036</v>
      </c>
      <c r="C41" s="13">
        <v>3.5883087530291071</v>
      </c>
      <c r="D41" s="13">
        <v>9.733692015344829</v>
      </c>
      <c r="E41" s="13">
        <v>9.6377976427970573</v>
      </c>
      <c r="F41" s="13"/>
    </row>
    <row r="42" spans="1:6" x14ac:dyDescent="0.25">
      <c r="A42" s="16" t="s">
        <v>37</v>
      </c>
      <c r="B42" s="70">
        <v>3.4918799188474092</v>
      </c>
      <c r="C42" s="13">
        <v>3.4615044046790455</v>
      </c>
      <c r="D42" s="13">
        <v>9.3585969796491444</v>
      </c>
      <c r="E42" s="13">
        <v>9.2771874805375116</v>
      </c>
      <c r="F42" s="13"/>
    </row>
    <row r="43" spans="1:6" x14ac:dyDescent="0.25">
      <c r="A43" s="16" t="s">
        <v>38</v>
      </c>
      <c r="B43" s="70">
        <v>3.419769870016105</v>
      </c>
      <c r="C43" s="13">
        <v>3.3916498299348476</v>
      </c>
      <c r="D43" s="13">
        <v>9.1353154699391137</v>
      </c>
      <c r="E43" s="13">
        <v>9.0601977143784396</v>
      </c>
      <c r="F43" s="13"/>
    </row>
    <row r="44" spans="1:6" x14ac:dyDescent="0.25">
      <c r="A44" s="16" t="s">
        <v>39</v>
      </c>
      <c r="B44" s="70">
        <v>3.3474111052102389</v>
      </c>
      <c r="C44" s="13">
        <v>3.3331061745735533</v>
      </c>
      <c r="D44" s="13">
        <v>8.8985376841364836</v>
      </c>
      <c r="E44" s="13">
        <v>8.8605103966780145</v>
      </c>
      <c r="F44" s="13"/>
    </row>
    <row r="45" spans="1:6" x14ac:dyDescent="0.25">
      <c r="A45" s="16" t="s">
        <v>40</v>
      </c>
      <c r="B45" s="70">
        <v>3.5109284484503624</v>
      </c>
      <c r="C45" s="13">
        <v>3.4735943012461497</v>
      </c>
      <c r="D45" s="13">
        <v>9.3084654132696496</v>
      </c>
      <c r="E45" s="13">
        <v>9.2094820181116788</v>
      </c>
      <c r="F45" s="13"/>
    </row>
    <row r="46" spans="1:6" x14ac:dyDescent="0.25">
      <c r="A46" s="16" t="s">
        <v>41</v>
      </c>
      <c r="B46" s="70">
        <v>3.4775216642291782</v>
      </c>
      <c r="C46" s="13">
        <v>3.4704978939771864</v>
      </c>
      <c r="D46" s="13">
        <v>9.2047242506001545</v>
      </c>
      <c r="E46" s="13">
        <v>9.1861328873789923</v>
      </c>
      <c r="F46" s="13"/>
    </row>
    <row r="47" spans="1:6" x14ac:dyDescent="0.25">
      <c r="A47" s="16" t="s">
        <v>42</v>
      </c>
      <c r="B47" s="70">
        <v>3.4639380710711163</v>
      </c>
      <c r="C47" s="13">
        <v>3.4615314914541448</v>
      </c>
      <c r="D47" s="13">
        <v>9.1692709611757959</v>
      </c>
      <c r="E47" s="13">
        <v>9.1629005872993279</v>
      </c>
      <c r="F47" s="13"/>
    </row>
    <row r="48" spans="1:6" x14ac:dyDescent="0.25">
      <c r="A48" s="16" t="s">
        <v>43</v>
      </c>
      <c r="B48" s="70">
        <v>3.5369407383240237</v>
      </c>
      <c r="C48" s="13">
        <v>3.5307075764993638</v>
      </c>
      <c r="D48" s="13">
        <v>9.3524192061651163</v>
      </c>
      <c r="E48" s="13">
        <v>9.3359374082846944</v>
      </c>
      <c r="F48" s="13"/>
    </row>
    <row r="49" spans="1:6" x14ac:dyDescent="0.25">
      <c r="A49" s="16" t="s">
        <v>44</v>
      </c>
      <c r="B49" s="70">
        <v>3.849839681558608</v>
      </c>
      <c r="C49" s="13">
        <v>3.8381642729414831</v>
      </c>
      <c r="D49" s="13">
        <v>10.15154782527056</v>
      </c>
      <c r="E49" s="13">
        <v>10.120761226669046</v>
      </c>
      <c r="F49" s="13"/>
    </row>
    <row r="50" spans="1:6" x14ac:dyDescent="0.25">
      <c r="A50" s="16" t="s">
        <v>45</v>
      </c>
      <c r="B50" s="70">
        <v>3.6673085448157177</v>
      </c>
      <c r="C50" s="13">
        <v>3.6859487582029731</v>
      </c>
      <c r="D50" s="13">
        <v>9.6356436522971869</v>
      </c>
      <c r="E50" s="13">
        <v>9.6846197478744944</v>
      </c>
      <c r="F50" s="13"/>
    </row>
    <row r="51" spans="1:6" x14ac:dyDescent="0.25">
      <c r="A51" s="16" t="s">
        <v>46</v>
      </c>
      <c r="B51" s="70">
        <v>3.7317524996823308</v>
      </c>
      <c r="C51" s="13">
        <v>3.7402771636799019</v>
      </c>
      <c r="D51" s="13">
        <v>9.7725802037496443</v>
      </c>
      <c r="E51" s="13">
        <v>9.7949042894529086</v>
      </c>
      <c r="F51" s="13"/>
    </row>
    <row r="52" spans="1:6" x14ac:dyDescent="0.25">
      <c r="A52" s="16" t="s">
        <v>47</v>
      </c>
      <c r="B52" s="70">
        <v>3.6888965421021358</v>
      </c>
      <c r="C52" s="13">
        <v>3.6910718639980646</v>
      </c>
      <c r="D52" s="13">
        <v>9.6236936250666787</v>
      </c>
      <c r="E52" s="13">
        <v>9.6293686639904834</v>
      </c>
      <c r="F52" s="13"/>
    </row>
    <row r="53" spans="1:6" x14ac:dyDescent="0.25">
      <c r="A53" s="16" t="s">
        <v>48</v>
      </c>
      <c r="B53" s="70">
        <v>3.3309320021495359</v>
      </c>
      <c r="C53" s="13">
        <v>3.3409420389158035</v>
      </c>
      <c r="D53" s="13">
        <v>8.6471929270506163</v>
      </c>
      <c r="E53" s="13">
        <v>8.6731792633279472</v>
      </c>
      <c r="F53" s="13"/>
    </row>
    <row r="54" spans="1:6" x14ac:dyDescent="0.25">
      <c r="A54" s="16" t="s">
        <v>49</v>
      </c>
      <c r="B54" s="70">
        <v>3.5744276265278394</v>
      </c>
      <c r="C54" s="13">
        <v>3.5653428847619919</v>
      </c>
      <c r="D54" s="13">
        <v>9.2097063359985505</v>
      </c>
      <c r="E54" s="13">
        <v>9.1862990068975527</v>
      </c>
      <c r="F54" s="13"/>
    </row>
    <row r="55" spans="1:6" x14ac:dyDescent="0.25">
      <c r="A55" s="16" t="s">
        <v>50</v>
      </c>
      <c r="B55" s="70">
        <v>3.8428350410679499</v>
      </c>
      <c r="C55" s="13">
        <v>3.832944488402612</v>
      </c>
      <c r="D55" s="13">
        <v>9.8022686361099112</v>
      </c>
      <c r="E55" s="13">
        <v>9.7770399044185581</v>
      </c>
      <c r="F55" s="13"/>
    </row>
    <row r="56" spans="1:6" x14ac:dyDescent="0.25">
      <c r="A56" s="16" t="s">
        <v>51</v>
      </c>
      <c r="B56" s="70">
        <v>3.8635793564249812</v>
      </c>
      <c r="C56" s="13">
        <v>3.8837912889485375</v>
      </c>
      <c r="D56" s="13">
        <v>9.7564246929938374</v>
      </c>
      <c r="E56" s="13">
        <v>9.8074644619164069</v>
      </c>
      <c r="F56" s="13"/>
    </row>
    <row r="57" spans="1:6" x14ac:dyDescent="0.25">
      <c r="A57" s="16" t="s">
        <v>52</v>
      </c>
      <c r="B57" s="70">
        <v>3.9615891463987061</v>
      </c>
      <c r="C57" s="13">
        <v>3.9733526500535192</v>
      </c>
      <c r="D57" s="13">
        <v>9.9260790953589648</v>
      </c>
      <c r="E57" s="13">
        <v>9.9555534965149644</v>
      </c>
      <c r="F57" s="13"/>
    </row>
    <row r="58" spans="1:6" x14ac:dyDescent="0.25">
      <c r="A58" s="16" t="s">
        <v>53</v>
      </c>
      <c r="B58" s="70">
        <v>4.3062135574188325</v>
      </c>
      <c r="C58" s="13">
        <v>4.3128622884710346</v>
      </c>
      <c r="D58" s="13">
        <v>10.717830336926554</v>
      </c>
      <c r="E58" s="13">
        <v>10.734378510959999</v>
      </c>
      <c r="F58" s="13"/>
    </row>
    <row r="59" spans="1:6" x14ac:dyDescent="0.25">
      <c r="A59" s="16" t="s">
        <v>54</v>
      </c>
      <c r="B59" s="70">
        <v>4.1322833913743873</v>
      </c>
      <c r="C59" s="13">
        <v>4.1334589099675796</v>
      </c>
      <c r="D59" s="13">
        <v>10.190017630222981</v>
      </c>
      <c r="E59" s="13">
        <v>10.192916404110147</v>
      </c>
      <c r="F59" s="13"/>
    </row>
    <row r="60" spans="1:6" x14ac:dyDescent="0.25">
      <c r="A60" s="16" t="s">
        <v>55</v>
      </c>
      <c r="B60" s="70">
        <v>4.1430140104507167</v>
      </c>
      <c r="C60" s="13">
        <v>4.137997791408706</v>
      </c>
      <c r="D60" s="13">
        <v>10.103476084094412</v>
      </c>
      <c r="E60" s="13">
        <v>10.091243142328903</v>
      </c>
      <c r="F60" s="13"/>
    </row>
    <row r="61" spans="1:6" x14ac:dyDescent="0.25">
      <c r="A61" s="16" t="s">
        <v>56</v>
      </c>
      <c r="B61" s="70">
        <v>4.108893193620144</v>
      </c>
      <c r="C61" s="13">
        <v>4.0961243405665204</v>
      </c>
      <c r="D61" s="13">
        <v>9.929369202964363</v>
      </c>
      <c r="E61" s="13">
        <v>9.8985125585364457</v>
      </c>
      <c r="F61" s="13"/>
    </row>
    <row r="62" spans="1:6" x14ac:dyDescent="0.25">
      <c r="A62" s="16" t="s">
        <v>57</v>
      </c>
      <c r="B62" s="70">
        <v>4.0595944673832918</v>
      </c>
      <c r="C62" s="13">
        <v>4.0611923426111529</v>
      </c>
      <c r="D62" s="13">
        <v>9.7523455147361151</v>
      </c>
      <c r="E62" s="13">
        <v>9.7561840832031734</v>
      </c>
      <c r="F62" s="13"/>
    </row>
    <row r="63" spans="1:6" x14ac:dyDescent="0.25">
      <c r="A63" s="16" t="s">
        <v>58</v>
      </c>
      <c r="B63" s="70">
        <v>4.3042535431811046</v>
      </c>
      <c r="C63" s="13">
        <v>4.316576507087964</v>
      </c>
      <c r="D63" s="13">
        <v>10.293207945644546</v>
      </c>
      <c r="E63" s="13">
        <v>10.322677127403351</v>
      </c>
      <c r="F63" s="13"/>
    </row>
    <row r="64" spans="1:6" x14ac:dyDescent="0.25">
      <c r="A64" s="16" t="s">
        <v>59</v>
      </c>
      <c r="B64" s="70">
        <v>4.4257613244951708</v>
      </c>
      <c r="C64" s="13">
        <v>4.4229519554177381</v>
      </c>
      <c r="D64" s="13">
        <v>10.527623036823442</v>
      </c>
      <c r="E64" s="13">
        <v>10.520940349608743</v>
      </c>
      <c r="F64" s="13"/>
    </row>
    <row r="65" spans="1:6" x14ac:dyDescent="0.25">
      <c r="A65" s="16" t="s">
        <v>60</v>
      </c>
      <c r="B65" s="70">
        <v>4.5979388151921663</v>
      </c>
      <c r="C65" s="13">
        <v>4.5895910907542845</v>
      </c>
      <c r="D65" s="13">
        <v>10.870884827145446</v>
      </c>
      <c r="E65" s="13">
        <v>10.85114834204192</v>
      </c>
      <c r="F65" s="13"/>
    </row>
    <row r="66" spans="1:6" x14ac:dyDescent="0.25">
      <c r="A66" s="16" t="s">
        <v>61</v>
      </c>
      <c r="B66" s="70">
        <v>4.7306411818363054</v>
      </c>
      <c r="C66" s="13">
        <v>4.7162927648255604</v>
      </c>
      <c r="D66" s="13">
        <v>11.113815344371673</v>
      </c>
      <c r="E66" s="13">
        <v>11.080106244270461</v>
      </c>
      <c r="F66" s="13"/>
    </row>
    <row r="67" spans="1:6" x14ac:dyDescent="0.25">
      <c r="A67" s="16" t="s">
        <v>62</v>
      </c>
      <c r="B67" s="70">
        <v>4.4817871105257554</v>
      </c>
      <c r="C67" s="13">
        <v>4.4974304688972833</v>
      </c>
      <c r="D67" s="13">
        <v>10.466171024891617</v>
      </c>
      <c r="E67" s="13">
        <v>10.502702448647904</v>
      </c>
      <c r="F67" s="13"/>
    </row>
    <row r="68" spans="1:6" x14ac:dyDescent="0.25">
      <c r="A68" s="16" t="s">
        <v>63</v>
      </c>
      <c r="B68" s="70">
        <v>4.8602569607591413</v>
      </c>
      <c r="C68" s="13">
        <v>4.8468979371197989</v>
      </c>
      <c r="D68" s="13">
        <v>11.295202683254596</v>
      </c>
      <c r="E68" s="13">
        <v>11.264156407126595</v>
      </c>
      <c r="F68" s="13"/>
    </row>
    <row r="69" spans="1:6" x14ac:dyDescent="0.25">
      <c r="A69" s="16" t="s">
        <v>64</v>
      </c>
      <c r="B69" s="70">
        <v>4.7133923703276199</v>
      </c>
      <c r="C69" s="13">
        <v>4.6910146280863572</v>
      </c>
      <c r="D69" s="13">
        <v>10.896491761116676</v>
      </c>
      <c r="E69" s="13">
        <v>10.844758558190614</v>
      </c>
      <c r="F69" s="13"/>
    </row>
    <row r="70" spans="1:6" x14ac:dyDescent="0.25">
      <c r="A70" s="16" t="s">
        <v>65</v>
      </c>
      <c r="B70" s="70">
        <v>4.9585092118127712</v>
      </c>
      <c r="C70" s="13">
        <v>4.9671386274433136</v>
      </c>
      <c r="D70" s="13">
        <v>11.392032185746572</v>
      </c>
      <c r="E70" s="13">
        <v>11.411858019764008</v>
      </c>
      <c r="F70" s="13"/>
    </row>
    <row r="71" spans="1:6" x14ac:dyDescent="0.25">
      <c r="A71" s="16" t="s">
        <v>66</v>
      </c>
      <c r="B71" s="70">
        <v>4.8678368117173241</v>
      </c>
      <c r="C71" s="13">
        <v>4.8452976285183622</v>
      </c>
      <c r="D71" s="13">
        <v>11.071533489611369</v>
      </c>
      <c r="E71" s="13">
        <v>11.020269790504793</v>
      </c>
      <c r="F71" s="13"/>
    </row>
    <row r="72" spans="1:6" x14ac:dyDescent="0.25">
      <c r="A72" s="16" t="s">
        <v>67</v>
      </c>
      <c r="B72" s="70">
        <v>5.0047472250173444</v>
      </c>
      <c r="C72" s="13">
        <v>4.9276681239293341</v>
      </c>
      <c r="D72" s="13">
        <v>11.231964378207094</v>
      </c>
      <c r="E72" s="13">
        <v>11.058978675073655</v>
      </c>
      <c r="F72" s="13"/>
    </row>
    <row r="73" spans="1:6" x14ac:dyDescent="0.25">
      <c r="A73" s="16" t="s">
        <v>68</v>
      </c>
      <c r="B73" s="70">
        <v>5.2481303132255501</v>
      </c>
      <c r="C73" s="13">
        <v>5.1584155884126774</v>
      </c>
      <c r="D73" s="13">
        <v>11.646314928646863</v>
      </c>
      <c r="E73" s="13">
        <v>11.44722575277893</v>
      </c>
      <c r="F73" s="13"/>
    </row>
    <row r="74" spans="1:6" x14ac:dyDescent="0.25">
      <c r="A74" s="16" t="s">
        <v>69</v>
      </c>
      <c r="B74" s="70">
        <v>5.1925169149977233</v>
      </c>
      <c r="C74" s="13">
        <v>5.0938177458730154</v>
      </c>
      <c r="D74" s="13">
        <v>11.431208694471787</v>
      </c>
      <c r="E74" s="13">
        <v>11.213924703161766</v>
      </c>
      <c r="F74" s="13"/>
    </row>
    <row r="75" spans="1:6" x14ac:dyDescent="0.25">
      <c r="A75" s="16" t="s">
        <v>70</v>
      </c>
      <c r="B75" s="70">
        <v>5.1682572881109961</v>
      </c>
      <c r="C75" s="13">
        <v>5.0453563097470475</v>
      </c>
      <c r="D75" s="13">
        <v>11.355177733104453</v>
      </c>
      <c r="E75" s="13">
        <v>11.085152001973498</v>
      </c>
      <c r="F75" s="13"/>
    </row>
    <row r="76" spans="1:6" x14ac:dyDescent="0.25">
      <c r="A76" s="16" t="s">
        <v>71</v>
      </c>
      <c r="B76" s="70">
        <v>5.2231017534440785</v>
      </c>
      <c r="C76" s="13">
        <v>5.1324615844142842</v>
      </c>
      <c r="D76" s="13">
        <v>11.452373675704713</v>
      </c>
      <c r="E76" s="13">
        <v>11.253632556967412</v>
      </c>
      <c r="F76" s="13"/>
    </row>
    <row r="77" spans="1:6" x14ac:dyDescent="0.25">
      <c r="A77" s="16" t="s">
        <v>72</v>
      </c>
      <c r="B77" s="70">
        <v>5.6032784303764833</v>
      </c>
      <c r="C77" s="13">
        <v>5.5361618307263916</v>
      </c>
      <c r="D77" s="13">
        <v>12.213849474232955</v>
      </c>
      <c r="E77" s="13">
        <v>12.067550828621391</v>
      </c>
      <c r="F77" s="13"/>
    </row>
    <row r="78" spans="1:6" x14ac:dyDescent="0.25">
      <c r="A78" s="16" t="s">
        <v>73</v>
      </c>
      <c r="B78" s="70">
        <v>5.7202701095731499</v>
      </c>
      <c r="C78" s="13">
        <v>5.7167877146043189</v>
      </c>
      <c r="D78" s="13">
        <v>12.36765179188971</v>
      </c>
      <c r="E78" s="13">
        <v>12.360122593521217</v>
      </c>
      <c r="F78" s="13"/>
    </row>
    <row r="79" spans="1:6" x14ac:dyDescent="0.25">
      <c r="A79" s="16" t="s">
        <v>74</v>
      </c>
      <c r="B79" s="70">
        <v>5.9768414783741024</v>
      </c>
      <c r="C79" s="13">
        <v>5.9589708907043297</v>
      </c>
      <c r="D79" s="13">
        <v>12.790888402845184</v>
      </c>
      <c r="E79" s="13">
        <v>12.752644006803495</v>
      </c>
      <c r="F79" s="13"/>
    </row>
    <row r="80" spans="1:6" x14ac:dyDescent="0.25">
      <c r="A80" s="16" t="s">
        <v>75</v>
      </c>
      <c r="B80" s="70">
        <v>6.0095854802882025</v>
      </c>
      <c r="C80" s="13">
        <v>6.0173471738175479</v>
      </c>
      <c r="D80" s="13">
        <v>12.757128370058709</v>
      </c>
      <c r="E80" s="13">
        <v>12.773604867655374</v>
      </c>
      <c r="F80" s="13"/>
    </row>
    <row r="81" spans="1:6" x14ac:dyDescent="0.25">
      <c r="A81" s="16" t="s">
        <v>76</v>
      </c>
      <c r="B81" s="70">
        <v>6.1704684819244111</v>
      </c>
      <c r="C81" s="13">
        <v>6.2128159150900775</v>
      </c>
      <c r="D81" s="13">
        <v>13.000961651529773</v>
      </c>
      <c r="E81" s="13">
        <v>13.090186214663083</v>
      </c>
      <c r="F81" s="13"/>
    </row>
    <row r="82" spans="1:6" x14ac:dyDescent="0.25">
      <c r="A82" s="16" t="s">
        <v>77</v>
      </c>
      <c r="B82" s="70">
        <v>6.6048129832138196</v>
      </c>
      <c r="C82" s="13">
        <v>6.6346688090404022</v>
      </c>
      <c r="D82" s="13">
        <v>13.7965788570526</v>
      </c>
      <c r="E82" s="13">
        <v>13.85894371982854</v>
      </c>
      <c r="F82" s="13"/>
    </row>
    <row r="83" spans="1:6" x14ac:dyDescent="0.25">
      <c r="A83" s="16" t="s">
        <v>78</v>
      </c>
      <c r="B83" s="70">
        <v>6.5345135864327712</v>
      </c>
      <c r="C83" s="13">
        <v>6.5707945197337292</v>
      </c>
      <c r="D83" s="13">
        <v>13.506043650539757</v>
      </c>
      <c r="E83" s="13">
        <v>13.581031920494913</v>
      </c>
      <c r="F83" s="13"/>
    </row>
    <row r="84" spans="1:6" x14ac:dyDescent="0.25">
      <c r="A84" s="16" t="s">
        <v>79</v>
      </c>
      <c r="B84" s="70">
        <v>7.1680723291421788</v>
      </c>
      <c r="C84" s="13">
        <v>7.2071099270686547</v>
      </c>
      <c r="D84" s="13">
        <v>14.650852362103667</v>
      </c>
      <c r="E84" s="13">
        <v>14.730641468230111</v>
      </c>
      <c r="F84" s="13"/>
    </row>
    <row r="85" spans="1:6" x14ac:dyDescent="0.25">
      <c r="A85" s="16" t="s">
        <v>80</v>
      </c>
      <c r="B85" s="70">
        <v>7.1036613348033759</v>
      </c>
      <c r="C85" s="13">
        <v>7.1896943165290894</v>
      </c>
      <c r="D85" s="13">
        <v>14.361712033241231</v>
      </c>
      <c r="E85" s="13">
        <v>14.535647817996656</v>
      </c>
      <c r="F85" s="13"/>
    </row>
    <row r="86" spans="1:6" x14ac:dyDescent="0.25">
      <c r="A86" s="16" t="s">
        <v>81</v>
      </c>
      <c r="B86" s="70">
        <v>7.7212402191873091</v>
      </c>
      <c r="C86" s="13">
        <v>7.7640807665240112</v>
      </c>
      <c r="D86" s="13">
        <v>15.443452452954833</v>
      </c>
      <c r="E86" s="13">
        <v>15.529138940756217</v>
      </c>
      <c r="F86" s="13"/>
    </row>
    <row r="87" spans="1:6" x14ac:dyDescent="0.25">
      <c r="A87" s="16" t="s">
        <v>82</v>
      </c>
      <c r="B87" s="70">
        <v>7.3986547373013121</v>
      </c>
      <c r="C87" s="13">
        <v>7.3931465738597515</v>
      </c>
      <c r="D87" s="13">
        <v>14.60772375718094</v>
      </c>
      <c r="E87" s="13">
        <v>14.596848573404884</v>
      </c>
      <c r="F87" s="13"/>
    </row>
    <row r="88" spans="1:6" x14ac:dyDescent="0.25">
      <c r="A88" s="16" t="s">
        <v>83</v>
      </c>
      <c r="B88" s="70">
        <v>7.2687561785519117</v>
      </c>
      <c r="C88" s="13">
        <v>7.2520874887856213</v>
      </c>
      <c r="D88" s="13">
        <v>14.12137616953807</v>
      </c>
      <c r="E88" s="13">
        <v>14.088993072256905</v>
      </c>
      <c r="F88" s="13"/>
    </row>
    <row r="89" spans="1:6" x14ac:dyDescent="0.25">
      <c r="A89" s="16" t="s">
        <v>84</v>
      </c>
      <c r="B89" s="70">
        <v>7.4890930666750721</v>
      </c>
      <c r="C89" s="13">
        <v>7.5113516632225945</v>
      </c>
      <c r="D89" s="13">
        <v>14.303883550216771</v>
      </c>
      <c r="E89" s="13">
        <v>14.346396624920535</v>
      </c>
      <c r="F89" s="13"/>
    </row>
    <row r="90" spans="1:6" x14ac:dyDescent="0.25">
      <c r="A90" s="16" t="s">
        <v>85</v>
      </c>
      <c r="B90" s="70">
        <v>7.2988765785743315</v>
      </c>
      <c r="C90" s="13">
        <v>7.3108634317915744</v>
      </c>
      <c r="D90" s="13">
        <v>13.708168058328285</v>
      </c>
      <c r="E90" s="13">
        <v>13.730680810342045</v>
      </c>
      <c r="F90" s="13"/>
    </row>
    <row r="91" spans="1:6" x14ac:dyDescent="0.25">
      <c r="A91" s="16" t="s">
        <v>86</v>
      </c>
      <c r="B91" s="70">
        <v>7.6352370719625897</v>
      </c>
      <c r="C91" s="13">
        <v>7.6098611448068016</v>
      </c>
      <c r="D91" s="13">
        <v>14.120649256903295</v>
      </c>
      <c r="E91" s="13">
        <v>14.073718878244664</v>
      </c>
      <c r="F91" s="13"/>
    </row>
    <row r="92" spans="1:6" x14ac:dyDescent="0.25">
      <c r="A92" s="16" t="s">
        <v>87</v>
      </c>
      <c r="B92" s="70">
        <v>7.7818034076263736</v>
      </c>
      <c r="C92" s="13">
        <v>7.7703646009732505</v>
      </c>
      <c r="D92" s="13">
        <v>14.185759523109423</v>
      </c>
      <c r="E92" s="13">
        <v>14.164907266644875</v>
      </c>
      <c r="F92" s="13"/>
    </row>
    <row r="93" spans="1:6" x14ac:dyDescent="0.25">
      <c r="A93" s="16" t="s">
        <v>88</v>
      </c>
      <c r="B93" s="70">
        <v>5.9894059901507593</v>
      </c>
      <c r="C93" s="13">
        <v>5.9457652158182475</v>
      </c>
      <c r="D93" s="13">
        <v>10.77814369150405</v>
      </c>
      <c r="E93" s="13">
        <v>10.699610605361986</v>
      </c>
      <c r="F93" s="13"/>
    </row>
    <row r="94" spans="1:6" x14ac:dyDescent="0.25">
      <c r="A94" s="16" t="s">
        <v>89</v>
      </c>
      <c r="B94" s="70">
        <v>5.566355459162569</v>
      </c>
      <c r="C94" s="13">
        <v>5.5226851451878813</v>
      </c>
      <c r="D94" s="13">
        <v>9.9506439049979232</v>
      </c>
      <c r="E94" s="13">
        <v>9.8725770717226116</v>
      </c>
      <c r="F94" s="13"/>
    </row>
    <row r="95" spans="1:6" x14ac:dyDescent="0.25">
      <c r="A95" s="16" t="s">
        <v>90</v>
      </c>
      <c r="B95" s="70">
        <v>5.5441663839153197</v>
      </c>
      <c r="C95" s="13">
        <v>5.5021014521346245</v>
      </c>
      <c r="D95" s="13">
        <v>9.8821164438642803</v>
      </c>
      <c r="E95" s="13">
        <v>9.8071384354000966</v>
      </c>
      <c r="F95" s="13"/>
    </row>
    <row r="96" spans="1:6" x14ac:dyDescent="0.25">
      <c r="A96" s="16" t="s">
        <v>91</v>
      </c>
      <c r="B96" s="70">
        <v>6.0197064615276448</v>
      </c>
      <c r="C96" s="13">
        <v>5.9775302966786539</v>
      </c>
      <c r="D96" s="13">
        <v>10.809838762952257</v>
      </c>
      <c r="E96" s="13">
        <v>10.73410125904387</v>
      </c>
      <c r="F96" s="13"/>
    </row>
    <row r="97" spans="1:6" x14ac:dyDescent="0.25">
      <c r="A97" s="16" t="s">
        <v>92</v>
      </c>
      <c r="B97" s="70">
        <v>6.5900115980863117</v>
      </c>
      <c r="C97" s="13">
        <v>6.511768388406046</v>
      </c>
      <c r="D97" s="13">
        <v>11.939773002582868</v>
      </c>
      <c r="E97" s="13">
        <v>11.798012074142749</v>
      </c>
      <c r="F97" s="13"/>
    </row>
    <row r="98" spans="1:6" x14ac:dyDescent="0.25">
      <c r="A98" s="16" t="s">
        <v>93</v>
      </c>
      <c r="B98" s="70">
        <v>6.4931200669463838</v>
      </c>
      <c r="C98" s="13">
        <v>6.543457748295828</v>
      </c>
      <c r="D98" s="13">
        <v>11.782437103165485</v>
      </c>
      <c r="E98" s="13">
        <v>11.873780025875051</v>
      </c>
      <c r="F98" s="13"/>
    </row>
    <row r="99" spans="1:6" x14ac:dyDescent="0.25">
      <c r="A99" s="16" t="s">
        <v>94</v>
      </c>
      <c r="B99" s="70">
        <v>6.8643175425083358</v>
      </c>
      <c r="C99" s="13">
        <v>6.9504413246387324</v>
      </c>
      <c r="D99" s="13">
        <v>12.469022244059806</v>
      </c>
      <c r="E99" s="13">
        <v>12.625465961658287</v>
      </c>
      <c r="F99" s="13"/>
    </row>
    <row r="100" spans="1:6" x14ac:dyDescent="0.25">
      <c r="A100" s="16" t="s">
        <v>95</v>
      </c>
      <c r="B100" s="70">
        <v>7.1382225719727996</v>
      </c>
      <c r="C100" s="13">
        <v>7.319577520767603</v>
      </c>
      <c r="D100" s="13">
        <v>12.884923517288859</v>
      </c>
      <c r="E100" s="13">
        <v>13.212280169612615</v>
      </c>
      <c r="F100" s="13"/>
    </row>
    <row r="101" spans="1:6" x14ac:dyDescent="0.25">
      <c r="A101" s="16" t="s">
        <v>96</v>
      </c>
      <c r="B101" s="70">
        <v>7.4995078318076311</v>
      </c>
      <c r="C101" s="13">
        <v>7.6473798154403205</v>
      </c>
      <c r="D101" s="13">
        <v>13.410703224224438</v>
      </c>
      <c r="E101" s="13">
        <v>13.67512954821127</v>
      </c>
      <c r="F101" s="13"/>
    </row>
    <row r="102" spans="1:6" x14ac:dyDescent="0.25">
      <c r="A102" s="16" t="s">
        <v>97</v>
      </c>
      <c r="B102" s="70">
        <v>6.9607687082305265</v>
      </c>
      <c r="C102" s="13">
        <v>7.0535307483463798</v>
      </c>
      <c r="D102" s="13">
        <v>12.326520689520466</v>
      </c>
      <c r="E102" s="13">
        <v>12.490788926926228</v>
      </c>
      <c r="F102" s="13"/>
    </row>
    <row r="103" spans="1:6" x14ac:dyDescent="0.25">
      <c r="A103" s="16" t="s">
        <v>98</v>
      </c>
      <c r="B103" s="70">
        <v>7.313472825285058</v>
      </c>
      <c r="C103" s="13">
        <v>7.3692508605122935</v>
      </c>
      <c r="D103" s="13">
        <v>12.822429900039554</v>
      </c>
      <c r="E103" s="13">
        <v>12.920223378425153</v>
      </c>
      <c r="F103" s="13"/>
    </row>
    <row r="104" spans="1:6" x14ac:dyDescent="0.25">
      <c r="A104" s="16" t="s">
        <v>99</v>
      </c>
      <c r="B104" s="70">
        <v>7.4480662054925748</v>
      </c>
      <c r="C104" s="13">
        <v>7.5347135715341604</v>
      </c>
      <c r="D104" s="13">
        <v>12.922167092122894</v>
      </c>
      <c r="E104" s="13">
        <v>13.072497622382679</v>
      </c>
      <c r="F104" s="13"/>
    </row>
    <row r="105" spans="1:6" x14ac:dyDescent="0.25">
      <c r="A105" s="16" t="s">
        <v>100</v>
      </c>
      <c r="B105" s="70">
        <v>7.4727569847613262</v>
      </c>
      <c r="C105" s="13">
        <v>7.5736598320266806</v>
      </c>
      <c r="D105" s="13">
        <v>12.769111220724222</v>
      </c>
      <c r="E105" s="13">
        <v>12.941529470353704</v>
      </c>
      <c r="F105" s="13"/>
    </row>
    <row r="106" spans="1:6" x14ac:dyDescent="0.25">
      <c r="A106" s="16" t="s">
        <v>101</v>
      </c>
      <c r="B106" s="70">
        <v>7.4470061507963532</v>
      </c>
      <c r="C106" s="13">
        <v>7.605793561342816</v>
      </c>
      <c r="D106" s="13">
        <v>12.513705840092033</v>
      </c>
      <c r="E106" s="13">
        <v>12.780527017146637</v>
      </c>
      <c r="F106" s="13"/>
    </row>
    <row r="107" spans="1:6" x14ac:dyDescent="0.25">
      <c r="A107" s="16" t="s">
        <v>102</v>
      </c>
      <c r="B107" s="70">
        <v>7.6819994027143208</v>
      </c>
      <c r="C107" s="13">
        <v>7.749925259849733</v>
      </c>
      <c r="D107" s="13">
        <v>12.774622514785063</v>
      </c>
      <c r="E107" s="13">
        <v>12.887578418373328</v>
      </c>
      <c r="F107" s="13"/>
    </row>
    <row r="108" spans="1:6" x14ac:dyDescent="0.25">
      <c r="A108" s="16" t="s">
        <v>103</v>
      </c>
      <c r="B108" s="70">
        <v>8.4910734027032984</v>
      </c>
      <c r="C108" s="13">
        <v>8.5284774298435799</v>
      </c>
      <c r="D108" s="13">
        <v>14.042114913488392</v>
      </c>
      <c r="E108" s="13">
        <v>14.103971833387803</v>
      </c>
      <c r="F108" s="13"/>
    </row>
    <row r="109" spans="1:6" x14ac:dyDescent="0.25">
      <c r="A109" s="16" t="s">
        <v>104</v>
      </c>
      <c r="B109" s="70">
        <v>9.188575332823179</v>
      </c>
      <c r="C109" s="13">
        <v>9.295505815196103</v>
      </c>
      <c r="D109" s="13">
        <v>15.095964115777566</v>
      </c>
      <c r="E109" s="13">
        <v>15.271640830209902</v>
      </c>
      <c r="F109" s="13"/>
    </row>
    <row r="110" spans="1:6" x14ac:dyDescent="0.25">
      <c r="A110" s="16" t="s">
        <v>105</v>
      </c>
      <c r="B110" s="70">
        <v>9.1682119414155299</v>
      </c>
      <c r="C110" s="13">
        <v>9.2848436535685472</v>
      </c>
      <c r="D110" s="13">
        <v>14.941559426612002</v>
      </c>
      <c r="E110" s="13">
        <v>15.131635710766131</v>
      </c>
      <c r="F110" s="13"/>
    </row>
    <row r="111" spans="1:6" x14ac:dyDescent="0.25">
      <c r="A111" s="16" t="s">
        <v>106</v>
      </c>
      <c r="B111" s="70">
        <v>9.8950049986993012</v>
      </c>
      <c r="C111" s="13">
        <v>9.9590198880472141</v>
      </c>
      <c r="D111" s="13">
        <v>15.997455273617776</v>
      </c>
      <c r="E111" s="13">
        <v>16.100949443587719</v>
      </c>
      <c r="F111" s="13"/>
    </row>
    <row r="112" spans="1:6" x14ac:dyDescent="0.25">
      <c r="A112" s="16" t="s">
        <v>107</v>
      </c>
      <c r="B112" s="70">
        <v>10.309467764708018</v>
      </c>
      <c r="C112" s="13">
        <v>10.303844478381356</v>
      </c>
      <c r="D112" s="13">
        <v>16.537361026197708</v>
      </c>
      <c r="E112" s="13">
        <v>16.528340743263598</v>
      </c>
      <c r="F112" s="13"/>
    </row>
    <row r="113" spans="1:6" x14ac:dyDescent="0.25">
      <c r="A113" s="16" t="s">
        <v>108</v>
      </c>
      <c r="B113" s="70">
        <v>11.173467505228297</v>
      </c>
      <c r="C113" s="13">
        <v>11.150618581011669</v>
      </c>
      <c r="D113" s="13">
        <v>17.783729339807614</v>
      </c>
      <c r="E113" s="13">
        <v>17.747362913379639</v>
      </c>
      <c r="F113" s="13"/>
    </row>
    <row r="114" spans="1:6" x14ac:dyDescent="0.25">
      <c r="A114" s="16" t="s">
        <v>109</v>
      </c>
      <c r="B114" s="70">
        <v>11.559479437530621</v>
      </c>
      <c r="C114" s="13">
        <v>11.549451556297152</v>
      </c>
      <c r="D114" s="13">
        <v>18.24572039355359</v>
      </c>
      <c r="E114" s="13">
        <v>18.229892179306191</v>
      </c>
      <c r="F114" s="13"/>
    </row>
    <row r="115" spans="1:6" x14ac:dyDescent="0.25">
      <c r="A115" s="16" t="s">
        <v>110</v>
      </c>
      <c r="B115" s="70">
        <v>12.092864481256667</v>
      </c>
      <c r="C115" s="13">
        <v>12.318183785268111</v>
      </c>
      <c r="D115" s="13">
        <v>18.903710378351082</v>
      </c>
      <c r="E115" s="13">
        <v>19.255932209025346</v>
      </c>
      <c r="F115" s="13"/>
    </row>
    <row r="116" spans="1:6" x14ac:dyDescent="0.25">
      <c r="A116" s="16" t="s">
        <v>111</v>
      </c>
      <c r="B116" s="70">
        <v>11.719919174642763</v>
      </c>
      <c r="C116" s="13">
        <v>12.232149205264596</v>
      </c>
      <c r="D116" s="13">
        <v>18.129723993976917</v>
      </c>
      <c r="E116" s="13">
        <v>18.922100540113224</v>
      </c>
      <c r="F116" s="13"/>
    </row>
    <row r="117" spans="1:6" x14ac:dyDescent="0.25">
      <c r="A117" s="16" t="s">
        <v>112</v>
      </c>
      <c r="B117" s="70">
        <v>11.831058349070082</v>
      </c>
      <c r="C117" s="13">
        <v>12.252631996970065</v>
      </c>
      <c r="D117" s="13">
        <v>18.099347441543085</v>
      </c>
      <c r="E117" s="13">
        <v>18.744277734371895</v>
      </c>
      <c r="F117" s="13"/>
    </row>
    <row r="118" spans="1:6" x14ac:dyDescent="0.25">
      <c r="A118" s="16" t="s">
        <v>113</v>
      </c>
      <c r="B118" s="70">
        <v>13.295383484370028</v>
      </c>
      <c r="C118" s="13">
        <v>13.741786403086754</v>
      </c>
      <c r="D118" s="13">
        <v>20.117278691618619</v>
      </c>
      <c r="E118" s="13">
        <v>20.79273208753861</v>
      </c>
      <c r="F118" s="13"/>
    </row>
    <row r="119" spans="1:6" x14ac:dyDescent="0.25">
      <c r="A119" s="16" t="s">
        <v>114</v>
      </c>
      <c r="B119" s="70">
        <v>14.76897918142712</v>
      </c>
      <c r="C119" s="13">
        <v>15.099193529379837</v>
      </c>
      <c r="D119" s="13">
        <v>22.139790842302595</v>
      </c>
      <c r="E119" s="13">
        <v>22.63480654426759</v>
      </c>
      <c r="F119" s="13"/>
    </row>
    <row r="120" spans="1:6" x14ac:dyDescent="0.25">
      <c r="A120" s="16" t="s">
        <v>115</v>
      </c>
      <c r="B120" s="70">
        <v>16.191030173193319</v>
      </c>
      <c r="C120" s="13">
        <v>16.620957712824975</v>
      </c>
      <c r="D120" s="13">
        <v>24.065808634693568</v>
      </c>
      <c r="E120" s="13">
        <v>24.704838627528144</v>
      </c>
      <c r="F120" s="13"/>
    </row>
    <row r="121" spans="1:6" x14ac:dyDescent="0.25">
      <c r="A121" s="16" t="s">
        <v>116</v>
      </c>
      <c r="B121" s="70">
        <v>17.851727210913243</v>
      </c>
      <c r="C121" s="13">
        <v>17.543499259182347</v>
      </c>
      <c r="D121" s="13">
        <v>26.302352128871341</v>
      </c>
      <c r="E121" s="13">
        <v>25.848215673244205</v>
      </c>
      <c r="F121" s="13"/>
    </row>
    <row r="122" spans="1:6" x14ac:dyDescent="0.25">
      <c r="A122" s="16" t="s">
        <v>117</v>
      </c>
      <c r="B122" s="70">
        <v>19.137066151168398</v>
      </c>
      <c r="C122" s="13">
        <v>18.946223177718569</v>
      </c>
      <c r="D122" s="13">
        <v>27.890269765027092</v>
      </c>
      <c r="E122" s="13">
        <v>27.612136117464264</v>
      </c>
      <c r="F122" s="13"/>
    </row>
    <row r="123" spans="1:6" x14ac:dyDescent="0.25">
      <c r="A123" s="16" t="s">
        <v>118</v>
      </c>
      <c r="B123" s="70">
        <v>20.607101823228277</v>
      </c>
      <c r="C123" s="13">
        <v>20.388171059328428</v>
      </c>
      <c r="D123" s="13">
        <v>29.643950356422117</v>
      </c>
      <c r="E123" s="13">
        <v>29.329011712831523</v>
      </c>
      <c r="F123" s="13"/>
    </row>
    <row r="124" spans="1:6" x14ac:dyDescent="0.25">
      <c r="A124" s="16" t="s">
        <v>119</v>
      </c>
      <c r="B124" s="70">
        <v>22.063620543071412</v>
      </c>
      <c r="C124" s="13">
        <v>21.536585089843157</v>
      </c>
      <c r="D124" s="13">
        <v>31.322310768285288</v>
      </c>
      <c r="E124" s="13">
        <v>30.574112247571357</v>
      </c>
      <c r="F124" s="13"/>
    </row>
    <row r="125" spans="1:6" x14ac:dyDescent="0.25">
      <c r="A125" s="16" t="s">
        <v>120</v>
      </c>
      <c r="B125" s="70">
        <v>23.45340434616223</v>
      </c>
      <c r="C125" s="13">
        <v>22.844541677905347</v>
      </c>
      <c r="D125" s="13">
        <v>32.887501628941195</v>
      </c>
      <c r="E125" s="13">
        <v>32.033724851013581</v>
      </c>
      <c r="F125" s="13"/>
    </row>
    <row r="126" spans="1:6" x14ac:dyDescent="0.25">
      <c r="A126" s="16" t="s">
        <v>121</v>
      </c>
      <c r="B126" s="70">
        <v>25.598683225697073</v>
      </c>
      <c r="C126" s="13">
        <v>24.962930020808415</v>
      </c>
      <c r="D126" s="13">
        <v>35.524426707521428</v>
      </c>
      <c r="E126" s="13">
        <v>34.642163821887237</v>
      </c>
      <c r="F126" s="13"/>
    </row>
    <row r="127" spans="1:6" x14ac:dyDescent="0.25">
      <c r="A127" s="16" t="s">
        <v>122</v>
      </c>
      <c r="B127" s="70">
        <v>26.844421836694995</v>
      </c>
      <c r="C127" s="13">
        <v>25.757724479423342</v>
      </c>
      <c r="D127" s="13">
        <v>36.895213700898587</v>
      </c>
      <c r="E127" s="13">
        <v>35.40164712425014</v>
      </c>
      <c r="F127" s="13"/>
    </row>
    <row r="128" spans="1:6" x14ac:dyDescent="0.25">
      <c r="A128" s="16" t="s">
        <v>123</v>
      </c>
      <c r="B128" s="70">
        <v>28.392784976679806</v>
      </c>
      <c r="C128" s="13">
        <v>27.063544368098849</v>
      </c>
      <c r="D128" s="13">
        <v>38.637055602049145</v>
      </c>
      <c r="E128" s="13">
        <v>36.828217781299031</v>
      </c>
      <c r="F128" s="13"/>
    </row>
    <row r="129" spans="1:6" x14ac:dyDescent="0.25">
      <c r="A129" s="16" t="s">
        <v>124</v>
      </c>
      <c r="B129" s="70">
        <v>31.166145042755961</v>
      </c>
      <c r="C129" s="13">
        <v>29.859489444992704</v>
      </c>
      <c r="D129" s="13">
        <v>41.946406538883231</v>
      </c>
      <c r="E129" s="13">
        <v>40.187783300914802</v>
      </c>
      <c r="F129" s="13"/>
    </row>
    <row r="130" spans="1:6" x14ac:dyDescent="0.25">
      <c r="A130" s="16" t="s">
        <v>125</v>
      </c>
      <c r="B130" s="70">
        <v>34.133952255995865</v>
      </c>
      <c r="C130" s="13">
        <v>32.547802541785259</v>
      </c>
      <c r="D130" s="13">
        <v>45.435882460488251</v>
      </c>
      <c r="E130" s="13">
        <v>43.324550276066191</v>
      </c>
      <c r="F130" s="13"/>
    </row>
    <row r="131" spans="1:6" x14ac:dyDescent="0.25">
      <c r="A131" s="16" t="s">
        <v>126</v>
      </c>
      <c r="B131" s="70">
        <v>36.787040704824776</v>
      </c>
      <c r="C131" s="13">
        <v>35.027429432374369</v>
      </c>
      <c r="D131" s="13">
        <v>48.436299214784114</v>
      </c>
      <c r="E131" s="13">
        <v>46.119476321146543</v>
      </c>
      <c r="F131" s="13"/>
    </row>
    <row r="132" spans="1:6" x14ac:dyDescent="0.25">
      <c r="A132" s="16" t="s">
        <v>127</v>
      </c>
      <c r="B132" s="70">
        <v>38.225556619419187</v>
      </c>
      <c r="C132" s="13">
        <v>36.077410486132536</v>
      </c>
      <c r="D132" s="13">
        <v>49.786718525749151</v>
      </c>
      <c r="E132" s="13">
        <v>46.988874456271624</v>
      </c>
      <c r="F132" s="13"/>
    </row>
    <row r="133" spans="1:6" x14ac:dyDescent="0.25">
      <c r="A133" s="16" t="s">
        <v>128</v>
      </c>
      <c r="B133" s="70">
        <v>39.92192854898294</v>
      </c>
      <c r="C133" s="13">
        <v>37.706062446542546</v>
      </c>
      <c r="D133" s="13">
        <v>51.452849853103217</v>
      </c>
      <c r="E133" s="13">
        <v>48.596960120132117</v>
      </c>
      <c r="F133" s="13"/>
    </row>
    <row r="134" spans="1:6" x14ac:dyDescent="0.25">
      <c r="A134" s="16" t="s">
        <v>129</v>
      </c>
      <c r="B134" s="70">
        <v>41.696480121371167</v>
      </c>
      <c r="C134" s="13">
        <v>38.949616094575404</v>
      </c>
      <c r="D134" s="13">
        <v>53.181628129917534</v>
      </c>
      <c r="E134" s="13">
        <v>49.678150119992509</v>
      </c>
      <c r="F134" s="13"/>
    </row>
    <row r="135" spans="1:6" x14ac:dyDescent="0.25">
      <c r="A135" s="16" t="s">
        <v>130</v>
      </c>
      <c r="B135" s="70">
        <v>43.136112064826932</v>
      </c>
      <c r="C135" s="13">
        <v>40.023732558859955</v>
      </c>
      <c r="D135" s="13">
        <v>54.478654574133166</v>
      </c>
      <c r="E135" s="13">
        <v>50.547881959430057</v>
      </c>
      <c r="F135" s="13"/>
    </row>
    <row r="136" spans="1:6" x14ac:dyDescent="0.25">
      <c r="A136" s="16" t="s">
        <v>131</v>
      </c>
      <c r="B136" s="70">
        <v>43.941139232608606</v>
      </c>
      <c r="C136" s="13">
        <v>40.703474753251143</v>
      </c>
      <c r="D136" s="13">
        <v>55.008636360663481</v>
      </c>
      <c r="E136" s="13">
        <v>50.955498205550654</v>
      </c>
      <c r="F136" s="13"/>
    </row>
    <row r="137" spans="1:6" x14ac:dyDescent="0.25">
      <c r="A137" s="16" t="s">
        <v>132</v>
      </c>
      <c r="B137" s="70">
        <v>44.988149264528275</v>
      </c>
      <c r="C137" s="13">
        <v>42.013849450929996</v>
      </c>
      <c r="D137" s="13">
        <v>55.87058684684628</v>
      </c>
      <c r="E137" s="13">
        <v>52.176816848282982</v>
      </c>
      <c r="F137" s="13"/>
    </row>
    <row r="138" spans="1:6" x14ac:dyDescent="0.25">
      <c r="A138" s="16" t="s">
        <v>133</v>
      </c>
      <c r="B138" s="70">
        <v>43.891367036521714</v>
      </c>
      <c r="C138" s="13">
        <v>41.983727202129685</v>
      </c>
      <c r="D138" s="13">
        <v>54.116784397774303</v>
      </c>
      <c r="E138" s="13">
        <v>51.764719730011784</v>
      </c>
      <c r="F138" s="13"/>
    </row>
    <row r="139" spans="1:6" x14ac:dyDescent="0.25">
      <c r="A139" s="16" t="s">
        <v>134</v>
      </c>
      <c r="B139" s="70">
        <v>44.701984545373172</v>
      </c>
      <c r="C139" s="13">
        <v>42.689539624568319</v>
      </c>
      <c r="D139" s="13">
        <v>54.793204985759935</v>
      </c>
      <c r="E139" s="13">
        <v>52.326461994600614</v>
      </c>
      <c r="F139" s="13"/>
    </row>
    <row r="140" spans="1:6" x14ac:dyDescent="0.25">
      <c r="A140" s="16" t="s">
        <v>135</v>
      </c>
      <c r="B140" s="70">
        <v>45.627479377054577</v>
      </c>
      <c r="C140" s="13">
        <v>43.478996870984659</v>
      </c>
      <c r="D140" s="13">
        <v>55.673849334501554</v>
      </c>
      <c r="E140" s="13">
        <v>53.052308697722452</v>
      </c>
      <c r="F140" s="13"/>
    </row>
    <row r="141" spans="1:6" x14ac:dyDescent="0.25">
      <c r="A141" s="16" t="s">
        <v>136</v>
      </c>
      <c r="B141" s="70">
        <v>46.139754012787371</v>
      </c>
      <c r="C141" s="13">
        <v>43.888917177767468</v>
      </c>
      <c r="D141" s="13">
        <v>56.056564489050452</v>
      </c>
      <c r="E141" s="13">
        <v>53.321955627424195</v>
      </c>
      <c r="F141" s="13"/>
    </row>
    <row r="142" spans="1:6" x14ac:dyDescent="0.25">
      <c r="A142" s="16" t="s">
        <v>137</v>
      </c>
      <c r="B142" s="70">
        <v>47.354320717229143</v>
      </c>
      <c r="C142" s="13">
        <v>45.231983709999035</v>
      </c>
      <c r="D142" s="13">
        <v>57.32012687158754</v>
      </c>
      <c r="E142" s="13">
        <v>54.751140036254604</v>
      </c>
      <c r="F142" s="13"/>
    </row>
    <row r="143" spans="1:6" x14ac:dyDescent="0.25">
      <c r="A143" s="16" t="s">
        <v>138</v>
      </c>
      <c r="B143" s="70">
        <v>49.14348247790393</v>
      </c>
      <c r="C143" s="13">
        <v>47.040372091426129</v>
      </c>
      <c r="D143" s="13">
        <v>59.324019173372669</v>
      </c>
      <c r="E143" s="13">
        <v>56.78522960046795</v>
      </c>
      <c r="F143" s="13"/>
    </row>
    <row r="144" spans="1:6" x14ac:dyDescent="0.25">
      <c r="A144" s="16" t="s">
        <v>139</v>
      </c>
      <c r="B144" s="70">
        <v>51.887073201807539</v>
      </c>
      <c r="C144" s="13">
        <v>50.363022490208586</v>
      </c>
      <c r="D144" s="13">
        <v>62.45723728474519</v>
      </c>
      <c r="E144" s="13">
        <v>60.622714906539358</v>
      </c>
      <c r="F144" s="13"/>
    </row>
    <row r="145" spans="1:6" x14ac:dyDescent="0.25">
      <c r="A145" s="16" t="s">
        <v>140</v>
      </c>
      <c r="B145" s="70">
        <v>54.792916339416735</v>
      </c>
      <c r="C145" s="13">
        <v>53.578702868351129</v>
      </c>
      <c r="D145" s="13">
        <v>65.815551289863478</v>
      </c>
      <c r="E145" s="13">
        <v>64.357075736441004</v>
      </c>
      <c r="F145" s="13"/>
    </row>
    <row r="146" spans="1:6" x14ac:dyDescent="0.25">
      <c r="A146" s="16" t="s">
        <v>141</v>
      </c>
      <c r="B146" s="70">
        <v>57.957031479570105</v>
      </c>
      <c r="C146" s="13">
        <v>57.027096772538137</v>
      </c>
      <c r="D146" s="13">
        <v>69.513847821470833</v>
      </c>
      <c r="E146" s="13">
        <v>68.398481177281838</v>
      </c>
      <c r="F146" s="13"/>
    </row>
    <row r="147" spans="1:6" x14ac:dyDescent="0.25">
      <c r="A147" s="16" t="s">
        <v>142</v>
      </c>
      <c r="B147" s="70">
        <v>60.65369570258467</v>
      </c>
      <c r="C147" s="13">
        <v>59.742278558267785</v>
      </c>
      <c r="D147" s="13">
        <v>72.674384285202464</v>
      </c>
      <c r="E147" s="13">
        <v>71.582337394688167</v>
      </c>
      <c r="F147" s="13"/>
    </row>
    <row r="148" spans="1:6" x14ac:dyDescent="0.25">
      <c r="A148" s="16" t="s">
        <v>143</v>
      </c>
      <c r="B148" s="70">
        <v>62.308099290290684</v>
      </c>
      <c r="C148" s="13">
        <v>61.68803702057923</v>
      </c>
      <c r="D148" s="13">
        <v>74.501771240203396</v>
      </c>
      <c r="E148" s="13">
        <v>73.760363014003147</v>
      </c>
      <c r="F148" s="13"/>
    </row>
    <row r="149" spans="1:6" x14ac:dyDescent="0.25">
      <c r="A149" s="16" t="s">
        <v>144</v>
      </c>
      <c r="B149" s="70">
        <v>62.885153638546861</v>
      </c>
      <c r="C149" s="13">
        <v>62.671371232126681</v>
      </c>
      <c r="D149" s="13">
        <v>74.795478312453383</v>
      </c>
      <c r="E149" s="13">
        <v>74.541205937849796</v>
      </c>
      <c r="F149" s="13"/>
    </row>
    <row r="150" spans="1:6" x14ac:dyDescent="0.25">
      <c r="A150" s="16" t="s">
        <v>145</v>
      </c>
      <c r="B150" s="70">
        <v>62.612564360962047</v>
      </c>
      <c r="C150" s="13">
        <v>61.682905855266768</v>
      </c>
      <c r="D150" s="13">
        <v>74.077405968503186</v>
      </c>
      <c r="E150" s="13">
        <v>72.977519847541203</v>
      </c>
      <c r="F150" s="13"/>
    </row>
    <row r="151" spans="1:6" x14ac:dyDescent="0.25">
      <c r="A151" s="16" t="s">
        <v>146</v>
      </c>
      <c r="B151" s="70">
        <v>64.383178027405478</v>
      </c>
      <c r="C151" s="13">
        <v>63.393162493392381</v>
      </c>
      <c r="D151" s="13">
        <v>75.803825160865799</v>
      </c>
      <c r="E151" s="13">
        <v>74.638195150882026</v>
      </c>
      <c r="F151" s="13"/>
    </row>
    <row r="152" spans="1:6" x14ac:dyDescent="0.25">
      <c r="A152" s="16" t="s">
        <v>147</v>
      </c>
      <c r="B152" s="70">
        <v>66.608644283128939</v>
      </c>
      <c r="C152" s="13">
        <v>65.752095873290727</v>
      </c>
      <c r="D152" s="13">
        <v>78.0853512436899</v>
      </c>
      <c r="E152" s="13">
        <v>77.081219059957974</v>
      </c>
      <c r="F152" s="13"/>
    </row>
    <row r="153" spans="1:6" x14ac:dyDescent="0.25">
      <c r="A153" s="16" t="s">
        <v>148</v>
      </c>
      <c r="B153" s="70">
        <v>68.101966977846146</v>
      </c>
      <c r="C153" s="13">
        <v>67.521823326215241</v>
      </c>
      <c r="D153" s="13">
        <v>79.504992514400854</v>
      </c>
      <c r="E153" s="13">
        <v>78.827709335558211</v>
      </c>
      <c r="F153" s="13"/>
    </row>
    <row r="154" spans="1:6" x14ac:dyDescent="0.25">
      <c r="A154" s="16" t="s">
        <v>149</v>
      </c>
      <c r="B154" s="70">
        <v>70.3636968931891</v>
      </c>
      <c r="C154" s="13">
        <v>70.098572799791754</v>
      </c>
      <c r="D154" s="13">
        <v>81.805507299611989</v>
      </c>
      <c r="E154" s="13">
        <v>81.497271491725968</v>
      </c>
      <c r="F154" s="13"/>
    </row>
    <row r="155" spans="1:6" x14ac:dyDescent="0.25">
      <c r="A155" s="16" t="s">
        <v>150</v>
      </c>
      <c r="B155" s="70">
        <v>73.121706561833889</v>
      </c>
      <c r="C155" s="13">
        <v>73.404633928651251</v>
      </c>
      <c r="D155" s="13">
        <v>84.665107445647976</v>
      </c>
      <c r="E155" s="13">
        <v>84.992699306358304</v>
      </c>
      <c r="F155" s="13"/>
    </row>
    <row r="156" spans="1:6" x14ac:dyDescent="0.25">
      <c r="A156" s="17">
        <v>1999</v>
      </c>
      <c r="B156" s="70">
        <v>76.40369234622824</v>
      </c>
      <c r="C156" s="13">
        <v>76.885495688289964</v>
      </c>
      <c r="D156" s="13">
        <v>88.124225201275067</v>
      </c>
      <c r="E156" s="13">
        <v>88.679938477881791</v>
      </c>
      <c r="F156" s="13"/>
    </row>
    <row r="157" spans="1:6" x14ac:dyDescent="0.25">
      <c r="A157" s="17">
        <v>2000</v>
      </c>
      <c r="B157" s="70">
        <v>80.476973923105362</v>
      </c>
      <c r="C157" s="13">
        <v>80.951533647990999</v>
      </c>
      <c r="D157" s="13">
        <v>92.399565309322455</v>
      </c>
      <c r="E157" s="13">
        <v>92.944430631105547</v>
      </c>
      <c r="F157" s="13"/>
    </row>
    <row r="158" spans="1:6" x14ac:dyDescent="0.25">
      <c r="A158" s="17">
        <v>2001</v>
      </c>
      <c r="B158" s="70">
        <v>83.753621868047631</v>
      </c>
      <c r="C158" s="13">
        <v>84.122347712206249</v>
      </c>
      <c r="D158" s="13">
        <v>95.662363414698248</v>
      </c>
      <c r="E158" s="13">
        <v>96.083517568005959</v>
      </c>
      <c r="F158" s="13"/>
    </row>
    <row r="159" spans="1:6" x14ac:dyDescent="0.25">
      <c r="A159" s="17">
        <v>2002</v>
      </c>
      <c r="B159" s="70">
        <v>85.99717730164852</v>
      </c>
      <c r="C159" s="13">
        <v>86.467413543988386</v>
      </c>
      <c r="D159" s="13">
        <v>96.665906377729243</v>
      </c>
      <c r="E159" s="13">
        <v>97.194479686804229</v>
      </c>
      <c r="F159" s="13"/>
    </row>
    <row r="160" spans="1:6" x14ac:dyDescent="0.25">
      <c r="A160" s="17">
        <v>2003</v>
      </c>
      <c r="B160" s="70">
        <v>88.339690376483532</v>
      </c>
      <c r="C160" s="13">
        <v>89.085727186933823</v>
      </c>
      <c r="D160" s="13">
        <v>97.480633551851554</v>
      </c>
      <c r="E160" s="13">
        <v>98.303866468174462</v>
      </c>
      <c r="F160" s="13"/>
    </row>
    <row r="161" spans="1:6" x14ac:dyDescent="0.25">
      <c r="A161" s="17">
        <v>2004</v>
      </c>
      <c r="B161" s="70">
        <v>90.845086835325915</v>
      </c>
      <c r="C161" s="13">
        <v>91.904281114507711</v>
      </c>
      <c r="D161" s="13">
        <v>98.694692734693689</v>
      </c>
      <c r="E161" s="13">
        <v>99.845408283237148</v>
      </c>
      <c r="F161" s="13"/>
    </row>
    <row r="162" spans="1:6" x14ac:dyDescent="0.25">
      <c r="A162" s="17">
        <v>2005</v>
      </c>
      <c r="B162" s="70">
        <v>94.061326532910485</v>
      </c>
      <c r="C162" s="13">
        <v>95.244679745460019</v>
      </c>
      <c r="D162" s="13">
        <v>100.30844735852371</v>
      </c>
      <c r="E162" s="13">
        <v>101.57039345053458</v>
      </c>
      <c r="F162" s="13"/>
    </row>
    <row r="163" spans="1:6" x14ac:dyDescent="0.25">
      <c r="A163" s="17">
        <v>2006</v>
      </c>
      <c r="B163" s="70">
        <v>98.046939174930301</v>
      </c>
      <c r="C163" s="13">
        <v>99.117474540325574</v>
      </c>
      <c r="D163" s="13">
        <v>102.91378089393328</v>
      </c>
      <c r="E163" s="13">
        <v>104.03745536006761</v>
      </c>
      <c r="F163" s="13"/>
    </row>
    <row r="164" spans="1:6" x14ac:dyDescent="0.25">
      <c r="A164" s="17">
        <v>2007</v>
      </c>
      <c r="B164" s="70">
        <v>102.04623205643888</v>
      </c>
      <c r="C164" s="13">
        <v>102.69840748311313</v>
      </c>
      <c r="D164" s="13">
        <v>105.03858708081266</v>
      </c>
      <c r="E164" s="13">
        <v>105.70988658855735</v>
      </c>
      <c r="F164" s="13"/>
    </row>
    <row r="165" spans="1:6" x14ac:dyDescent="0.25">
      <c r="A165" s="17">
        <v>2008</v>
      </c>
      <c r="B165" s="70">
        <v>103.37341178703566</v>
      </c>
      <c r="C165" s="13">
        <v>103.68852712829518</v>
      </c>
      <c r="D165" s="13">
        <v>104.67575057703934</v>
      </c>
      <c r="E165" s="13">
        <v>104.99483586497232</v>
      </c>
      <c r="F165" s="13"/>
    </row>
    <row r="166" spans="1:6" x14ac:dyDescent="0.25">
      <c r="A166" s="17">
        <v>2009</v>
      </c>
      <c r="B166" s="70">
        <v>100.06234180490881</v>
      </c>
      <c r="C166" s="13">
        <v>99.861552687892058</v>
      </c>
      <c r="D166" s="13">
        <v>100.48301213308135</v>
      </c>
      <c r="E166" s="13">
        <v>100.28137888207544</v>
      </c>
      <c r="F166" s="13"/>
    </row>
    <row r="167" spans="1:6" x14ac:dyDescent="0.25">
      <c r="A167" s="17">
        <v>2010</v>
      </c>
      <c r="B167" s="70">
        <v>100</v>
      </c>
      <c r="C167" s="13">
        <v>100</v>
      </c>
      <c r="D167" s="13">
        <v>100</v>
      </c>
      <c r="E167" s="13">
        <v>100</v>
      </c>
      <c r="F167" s="13"/>
    </row>
    <row r="168" spans="1:6" x14ac:dyDescent="0.25">
      <c r="A168" s="17">
        <v>2011</v>
      </c>
      <c r="B168" s="70">
        <v>99.564983119883834</v>
      </c>
      <c r="C168" s="13">
        <v>99.185613246462538</v>
      </c>
      <c r="D168" s="13">
        <v>99.19478219907252</v>
      </c>
      <c r="E168" s="13">
        <v>98.816822892620323</v>
      </c>
      <c r="F168" s="13"/>
    </row>
    <row r="169" spans="1:6" x14ac:dyDescent="0.25">
      <c r="A169" s="17">
        <v>2012</v>
      </c>
      <c r="B169" s="70">
        <v>96.663101094149894</v>
      </c>
      <c r="C169" s="13">
        <v>96.126130425419007</v>
      </c>
      <c r="D169" s="13">
        <v>96.241611770390719</v>
      </c>
      <c r="E169" s="13">
        <v>95.706982505995938</v>
      </c>
      <c r="F169" s="13"/>
    </row>
    <row r="170" spans="1:6" x14ac:dyDescent="0.25">
      <c r="A170" s="17">
        <v>2013</v>
      </c>
      <c r="B170" s="70">
        <v>95.373093494759914</v>
      </c>
      <c r="C170" s="13">
        <v>94.686015617017588</v>
      </c>
      <c r="D170" s="13">
        <v>95.310144255856571</v>
      </c>
      <c r="E170" s="13">
        <v>94.623519871105671</v>
      </c>
      <c r="F170" s="13"/>
    </row>
    <row r="171" spans="1:6" x14ac:dyDescent="0.25">
      <c r="A171" s="17">
        <v>2014</v>
      </c>
      <c r="B171" s="70">
        <v>96.250231207841338</v>
      </c>
      <c r="C171" s="13">
        <v>96.115490550663296</v>
      </c>
      <c r="D171" s="13">
        <v>96.472670072602796</v>
      </c>
      <c r="E171" s="13">
        <v>96.337618023353841</v>
      </c>
      <c r="F171" s="13"/>
    </row>
    <row r="172" spans="1:6" x14ac:dyDescent="0.25">
      <c r="A172" s="17">
        <v>2015</v>
      </c>
      <c r="B172" s="70">
        <v>99.419831149108191</v>
      </c>
      <c r="C172" s="13">
        <v>99.944918892429584</v>
      </c>
      <c r="D172" s="13">
        <v>99.746161076604622</v>
      </c>
      <c r="E172" s="13">
        <v>100.2729723376913</v>
      </c>
      <c r="F172" s="13"/>
    </row>
    <row r="173" spans="1:6" x14ac:dyDescent="0.25">
      <c r="A173" s="17">
        <v>2016</v>
      </c>
      <c r="B173" s="70">
        <v>102.21429713579295</v>
      </c>
      <c r="C173" s="13">
        <v>102.91526778937327</v>
      </c>
      <c r="D173" s="13">
        <v>102.46209651165699</v>
      </c>
      <c r="E173" s="13">
        <v>103.16476653700158</v>
      </c>
    </row>
    <row r="174" spans="1:6" x14ac:dyDescent="0.25">
      <c r="A174" s="72">
        <v>2017</v>
      </c>
      <c r="B174" s="70">
        <v>105.3613303768697</v>
      </c>
      <c r="C174" s="13">
        <v>106.06953400095047</v>
      </c>
      <c r="D174" s="13">
        <v>105.42838341926389</v>
      </c>
      <c r="E174" s="13">
        <v>106.13703775146936</v>
      </c>
    </row>
    <row r="175" spans="1:6" x14ac:dyDescent="0.25">
      <c r="A175" s="72">
        <v>2018</v>
      </c>
      <c r="B175" s="70">
        <v>107.79328639006557</v>
      </c>
      <c r="C175" s="13">
        <v>108.64967168159002</v>
      </c>
      <c r="D175" s="13">
        <v>107.40959667950399</v>
      </c>
      <c r="E175" s="13">
        <v>108.26293367149478</v>
      </c>
    </row>
    <row r="176" spans="1:6" x14ac:dyDescent="0.25">
      <c r="A176" s="72">
        <v>2019</v>
      </c>
      <c r="B176" s="70">
        <v>110.18085070802597</v>
      </c>
      <c r="C176" s="13">
        <v>110.9494563733253</v>
      </c>
      <c r="D176" s="13">
        <v>108.9118774656193</v>
      </c>
      <c r="E176" s="13">
        <v>109.67163095726997</v>
      </c>
    </row>
    <row r="177" spans="1:5" x14ac:dyDescent="0.25">
      <c r="A177" s="72">
        <v>2020</v>
      </c>
      <c r="B177" s="70">
        <v>98.258686828499748</v>
      </c>
      <c r="C177" s="13">
        <v>98.983069552174641</v>
      </c>
      <c r="D177" s="13">
        <v>96.616303481318226</v>
      </c>
      <c r="E177" s="13">
        <v>97.328578225935487</v>
      </c>
    </row>
    <row r="178" spans="1:5" x14ac:dyDescent="0.25">
      <c r="B178" s="13"/>
      <c r="C178" s="13"/>
      <c r="D178" s="13"/>
      <c r="E178" s="13"/>
    </row>
    <row r="179" spans="1:5" x14ac:dyDescent="0.25">
      <c r="B179" s="13"/>
      <c r="C179" s="13"/>
      <c r="D179" s="13"/>
      <c r="E179" s="13"/>
    </row>
    <row r="180" spans="1:5" x14ac:dyDescent="0.25">
      <c r="B180" s="13"/>
      <c r="C180" s="13"/>
      <c r="D180" s="13"/>
      <c r="E180" s="13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73"/>
    <col min="6" max="16384" width="10.875" style="11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ht="15" x14ac:dyDescent="0.2">
      <c r="B2" s="40" t="s">
        <v>216</v>
      </c>
      <c r="C2" s="11"/>
      <c r="D2" s="11"/>
      <c r="E2" s="11"/>
    </row>
    <row r="3" spans="1:12" ht="15" x14ac:dyDescent="0.2">
      <c r="B3" s="11"/>
      <c r="C3" s="11"/>
      <c r="D3" s="11"/>
      <c r="E3" s="11"/>
    </row>
    <row r="4" spans="1:12" x14ac:dyDescent="0.25">
      <c r="B4" s="11"/>
      <c r="D4" s="11"/>
      <c r="E4" s="11"/>
    </row>
    <row r="5" spans="1:12" ht="15" x14ac:dyDescent="0.2">
      <c r="B5" s="109" t="s">
        <v>195</v>
      </c>
      <c r="C5" s="110" t="s">
        <v>0</v>
      </c>
      <c r="D5" s="110" t="s">
        <v>164</v>
      </c>
      <c r="E5" s="110" t="s">
        <v>1</v>
      </c>
    </row>
    <row r="6" spans="1:12" ht="15" x14ac:dyDescent="0.2">
      <c r="B6" s="32" t="s">
        <v>176</v>
      </c>
      <c r="C6" s="32" t="s">
        <v>176</v>
      </c>
      <c r="D6" s="32" t="s">
        <v>176</v>
      </c>
      <c r="E6" s="32" t="s">
        <v>176</v>
      </c>
    </row>
    <row r="7" spans="1:12" ht="15" x14ac:dyDescent="0.2">
      <c r="A7" s="16" t="s">
        <v>2</v>
      </c>
      <c r="B7" s="13">
        <v>37.411810324655569</v>
      </c>
      <c r="C7" s="13">
        <v>13.6120855162696</v>
      </c>
      <c r="D7" s="13">
        <v>3.5766805286334606</v>
      </c>
      <c r="E7" s="13">
        <v>45.399423630441369</v>
      </c>
    </row>
    <row r="8" spans="1:12" ht="15" x14ac:dyDescent="0.2">
      <c r="A8" s="16" t="s">
        <v>3</v>
      </c>
      <c r="B8" s="13">
        <v>36.956559228692775</v>
      </c>
      <c r="C8" s="13">
        <v>14.557003787036942</v>
      </c>
      <c r="D8" s="13">
        <v>3.6733388113505727</v>
      </c>
      <c r="E8" s="13">
        <v>44.813098172919702</v>
      </c>
    </row>
    <row r="9" spans="1:12" ht="15" x14ac:dyDescent="0.2">
      <c r="A9" s="16" t="s">
        <v>4</v>
      </c>
      <c r="B9" s="13">
        <v>35.278992554416952</v>
      </c>
      <c r="C9" s="13">
        <v>15.542713352014886</v>
      </c>
      <c r="D9" s="13">
        <v>3.9901791285036841</v>
      </c>
      <c r="E9" s="13">
        <v>45.188114965064486</v>
      </c>
    </row>
    <row r="10" spans="1:12" ht="15" x14ac:dyDescent="0.2">
      <c r="A10" s="16" t="s">
        <v>5</v>
      </c>
      <c r="B10" s="13">
        <v>44.465169260020431</v>
      </c>
      <c r="C10" s="13">
        <v>12.492753116019973</v>
      </c>
      <c r="D10" s="13">
        <v>3.2831824873616413</v>
      </c>
      <c r="E10" s="13">
        <v>39.758895136597957</v>
      </c>
    </row>
    <row r="11" spans="1:12" ht="15" x14ac:dyDescent="0.2">
      <c r="A11" s="16" t="s">
        <v>6</v>
      </c>
      <c r="B11" s="13">
        <v>43.412789312909695</v>
      </c>
      <c r="C11" s="13">
        <v>13.014416469988113</v>
      </c>
      <c r="D11" s="13">
        <v>3.0313524313762215</v>
      </c>
      <c r="E11" s="13">
        <v>40.541441785725972</v>
      </c>
    </row>
    <row r="12" spans="1:12" ht="15" x14ac:dyDescent="0.2">
      <c r="A12" s="16" t="s">
        <v>7</v>
      </c>
      <c r="B12" s="13">
        <v>48.524519454144077</v>
      </c>
      <c r="C12" s="13">
        <v>12.698569940838542</v>
      </c>
      <c r="D12" s="13">
        <v>2.4201628799806074</v>
      </c>
      <c r="E12" s="13">
        <v>36.356747725036762</v>
      </c>
    </row>
    <row r="13" spans="1:12" ht="15" x14ac:dyDescent="0.2">
      <c r="A13" s="16" t="s">
        <v>8</v>
      </c>
      <c r="B13" s="13">
        <v>41.670645334979461</v>
      </c>
      <c r="C13" s="13">
        <v>15.644762115829554</v>
      </c>
      <c r="D13" s="13">
        <v>2.9093605269977538</v>
      </c>
      <c r="E13" s="13">
        <v>39.775232022193237</v>
      </c>
    </row>
    <row r="14" spans="1:12" ht="15" x14ac:dyDescent="0.2">
      <c r="A14" s="16" t="s">
        <v>9</v>
      </c>
      <c r="B14" s="13">
        <v>38.849847502092807</v>
      </c>
      <c r="C14" s="13">
        <v>16.21537390209852</v>
      </c>
      <c r="D14" s="13">
        <v>3.4847543280727571</v>
      </c>
      <c r="E14" s="13">
        <v>41.45002426773592</v>
      </c>
    </row>
    <row r="15" spans="1:12" ht="15" x14ac:dyDescent="0.2">
      <c r="A15" s="16" t="s">
        <v>10</v>
      </c>
      <c r="B15" s="13">
        <v>38.079105123487267</v>
      </c>
      <c r="C15" s="13">
        <v>17.051270351191064</v>
      </c>
      <c r="D15" s="13">
        <v>3.8051146509482825</v>
      </c>
      <c r="E15" s="13">
        <v>41.064509874373393</v>
      </c>
    </row>
    <row r="16" spans="1:12" ht="15" x14ac:dyDescent="0.2">
      <c r="A16" s="16" t="s">
        <v>11</v>
      </c>
      <c r="B16" s="13">
        <v>39.321818321904686</v>
      </c>
      <c r="C16" s="13">
        <v>16.609980757810046</v>
      </c>
      <c r="D16" s="13">
        <v>4.2376805101449664</v>
      </c>
      <c r="E16" s="13">
        <v>39.830520410140302</v>
      </c>
    </row>
    <row r="17" spans="1:5" ht="15" x14ac:dyDescent="0.2">
      <c r="A17" s="16" t="s">
        <v>12</v>
      </c>
      <c r="B17" s="13">
        <v>39.460401203284086</v>
      </c>
      <c r="C17" s="13">
        <v>15.479032388725603</v>
      </c>
      <c r="D17" s="13">
        <v>4.9626170233157145</v>
      </c>
      <c r="E17" s="13">
        <v>40.0979493846746</v>
      </c>
    </row>
    <row r="18" spans="1:5" ht="15" x14ac:dyDescent="0.2">
      <c r="A18" s="16" t="s">
        <v>13</v>
      </c>
      <c r="B18" s="13">
        <v>39.640923323352155</v>
      </c>
      <c r="C18" s="13">
        <v>16.397018173541305</v>
      </c>
      <c r="D18" s="13">
        <v>4.2575350230407771</v>
      </c>
      <c r="E18" s="13">
        <v>39.704523480065767</v>
      </c>
    </row>
    <row r="19" spans="1:5" ht="15" x14ac:dyDescent="0.2">
      <c r="A19" s="16" t="s">
        <v>14</v>
      </c>
      <c r="B19" s="13">
        <v>39.09348610636463</v>
      </c>
      <c r="C19" s="13">
        <v>17.12887159408729</v>
      </c>
      <c r="D19" s="13">
        <v>4.2938069564044286</v>
      </c>
      <c r="E19" s="13">
        <v>39.483835343143646</v>
      </c>
    </row>
    <row r="20" spans="1:5" ht="15" x14ac:dyDescent="0.2">
      <c r="A20" s="16" t="s">
        <v>15</v>
      </c>
      <c r="B20" s="13">
        <v>39.174679295174329</v>
      </c>
      <c r="C20" s="13">
        <v>17.93083285295592</v>
      </c>
      <c r="D20" s="13">
        <v>4.0097626710257455</v>
      </c>
      <c r="E20" s="13">
        <v>38.884725180844008</v>
      </c>
    </row>
    <row r="21" spans="1:5" ht="15" x14ac:dyDescent="0.2">
      <c r="A21" s="16" t="s">
        <v>16</v>
      </c>
      <c r="B21" s="13">
        <v>37.583707311007721</v>
      </c>
      <c r="C21" s="13">
        <v>18.492784945659505</v>
      </c>
      <c r="D21" s="13">
        <v>3.6676200398934702</v>
      </c>
      <c r="E21" s="13">
        <v>40.255887703439285</v>
      </c>
    </row>
    <row r="22" spans="1:5" ht="15" x14ac:dyDescent="0.2">
      <c r="A22" s="16" t="s">
        <v>17</v>
      </c>
      <c r="B22" s="13">
        <v>38.318229345195924</v>
      </c>
      <c r="C22" s="13">
        <v>18.3617410998799</v>
      </c>
      <c r="D22" s="13">
        <v>3.1833943982754551</v>
      </c>
      <c r="E22" s="13">
        <v>40.136635156648708</v>
      </c>
    </row>
    <row r="23" spans="1:5" ht="15" x14ac:dyDescent="0.2">
      <c r="A23" s="16" t="s">
        <v>18</v>
      </c>
      <c r="B23" s="13">
        <v>39.639300231803489</v>
      </c>
      <c r="C23" s="13">
        <v>18.023411174268094</v>
      </c>
      <c r="D23" s="13">
        <v>2.8008739942377141</v>
      </c>
      <c r="E23" s="13">
        <v>39.536414599690708</v>
      </c>
    </row>
    <row r="24" spans="1:5" ht="15" x14ac:dyDescent="0.2">
      <c r="A24" s="16" t="s">
        <v>19</v>
      </c>
      <c r="B24" s="13">
        <v>42.160307569727188</v>
      </c>
      <c r="C24" s="13">
        <v>17.465144534548536</v>
      </c>
      <c r="D24" s="13">
        <v>2.5572128968143115</v>
      </c>
      <c r="E24" s="13">
        <v>37.817334998909963</v>
      </c>
    </row>
    <row r="25" spans="1:5" ht="15" x14ac:dyDescent="0.2">
      <c r="A25" s="16" t="s">
        <v>20</v>
      </c>
      <c r="B25" s="13">
        <v>35.700907473789805</v>
      </c>
      <c r="C25" s="13">
        <v>18.767941573441004</v>
      </c>
      <c r="D25" s="13">
        <v>2.6445683510644495</v>
      </c>
      <c r="E25" s="13">
        <v>42.886582601704724</v>
      </c>
    </row>
    <row r="26" spans="1:5" ht="15" x14ac:dyDescent="0.2">
      <c r="A26" s="16" t="s">
        <v>21</v>
      </c>
      <c r="B26" s="13">
        <v>33.635066747605002</v>
      </c>
      <c r="C26" s="13">
        <v>20.199115975536579</v>
      </c>
      <c r="D26" s="13">
        <v>2.6942082708549662</v>
      </c>
      <c r="E26" s="13">
        <v>43.471609006003447</v>
      </c>
    </row>
    <row r="27" spans="1:5" ht="15" x14ac:dyDescent="0.2">
      <c r="A27" s="16" t="s">
        <v>22</v>
      </c>
      <c r="B27" s="13">
        <v>38.268591132538518</v>
      </c>
      <c r="C27" s="13">
        <v>18.429476880130139</v>
      </c>
      <c r="D27" s="13">
        <v>2.4714937053131165</v>
      </c>
      <c r="E27" s="13">
        <v>40.830438282018235</v>
      </c>
    </row>
    <row r="28" spans="1:5" ht="15" x14ac:dyDescent="0.2">
      <c r="A28" s="16" t="s">
        <v>23</v>
      </c>
      <c r="B28" s="13">
        <v>39.037731676336051</v>
      </c>
      <c r="C28" s="13">
        <v>18.862446057335656</v>
      </c>
      <c r="D28" s="13">
        <v>2.3928277081856</v>
      </c>
      <c r="E28" s="13">
        <v>39.706994558142689</v>
      </c>
    </row>
    <row r="29" spans="1:5" ht="15" x14ac:dyDescent="0.2">
      <c r="A29" s="16" t="s">
        <v>24</v>
      </c>
      <c r="B29" s="13">
        <v>42.262604072353191</v>
      </c>
      <c r="C29" s="13">
        <v>18.521399788057071</v>
      </c>
      <c r="D29" s="13">
        <v>2.2690700140970064</v>
      </c>
      <c r="E29" s="13">
        <v>36.94692612549273</v>
      </c>
    </row>
    <row r="30" spans="1:5" ht="15" x14ac:dyDescent="0.2">
      <c r="A30" s="16" t="s">
        <v>25</v>
      </c>
      <c r="B30" s="13">
        <v>40.299308392021331</v>
      </c>
      <c r="C30" s="13">
        <v>20.327851746569035</v>
      </c>
      <c r="D30" s="13">
        <v>2.1466139350826028</v>
      </c>
      <c r="E30" s="13">
        <v>37.226225926327025</v>
      </c>
    </row>
    <row r="31" spans="1:5" ht="15" x14ac:dyDescent="0.2">
      <c r="A31" s="16" t="s">
        <v>26</v>
      </c>
      <c r="B31" s="13">
        <v>38.647040810827257</v>
      </c>
      <c r="C31" s="13">
        <v>18.563889553976885</v>
      </c>
      <c r="D31" s="13">
        <v>2.314918410988819</v>
      </c>
      <c r="E31" s="13">
        <v>40.474151224207027</v>
      </c>
    </row>
    <row r="32" spans="1:5" ht="15" x14ac:dyDescent="0.2">
      <c r="A32" s="16" t="s">
        <v>27</v>
      </c>
      <c r="B32" s="13">
        <v>36.817039918550122</v>
      </c>
      <c r="C32" s="13">
        <v>19.239402058704378</v>
      </c>
      <c r="D32" s="13">
        <v>2.5176358827972383</v>
      </c>
      <c r="E32" s="13">
        <v>41.425922139948256</v>
      </c>
    </row>
    <row r="33" spans="1:5" ht="15" x14ac:dyDescent="0.2">
      <c r="A33" s="16" t="s">
        <v>28</v>
      </c>
      <c r="B33" s="13">
        <v>40.344593683953505</v>
      </c>
      <c r="C33" s="13">
        <v>18.533747055357427</v>
      </c>
      <c r="D33" s="13">
        <v>2.5565500515139234</v>
      </c>
      <c r="E33" s="13">
        <v>38.565109209175134</v>
      </c>
    </row>
    <row r="34" spans="1:5" ht="15" x14ac:dyDescent="0.2">
      <c r="A34" s="16" t="s">
        <v>29</v>
      </c>
      <c r="B34" s="13">
        <v>42.380983931959896</v>
      </c>
      <c r="C34" s="13">
        <v>19.342573261928138</v>
      </c>
      <c r="D34" s="13">
        <v>2.4576789536898356</v>
      </c>
      <c r="E34" s="13">
        <v>35.81876385242213</v>
      </c>
    </row>
    <row r="35" spans="1:5" ht="15" x14ac:dyDescent="0.2">
      <c r="A35" s="16" t="s">
        <v>30</v>
      </c>
      <c r="B35" s="13">
        <v>42.43756229895375</v>
      </c>
      <c r="C35" s="13">
        <v>18.971743274615619</v>
      </c>
      <c r="D35" s="13">
        <v>2.317462077321387</v>
      </c>
      <c r="E35" s="13">
        <v>36.273232349109243</v>
      </c>
    </row>
    <row r="36" spans="1:5" ht="15" x14ac:dyDescent="0.2">
      <c r="A36" s="16" t="s">
        <v>31</v>
      </c>
      <c r="B36" s="13">
        <v>40.68266317703624</v>
      </c>
      <c r="C36" s="13">
        <v>20.386849349838446</v>
      </c>
      <c r="D36" s="13">
        <v>2.2581819311830107</v>
      </c>
      <c r="E36" s="13">
        <v>36.672305541942308</v>
      </c>
    </row>
    <row r="37" spans="1:5" ht="15" x14ac:dyDescent="0.2">
      <c r="A37" s="16" t="s">
        <v>32</v>
      </c>
      <c r="B37" s="13">
        <v>39.384197451263653</v>
      </c>
      <c r="C37" s="13">
        <v>22.310196852569934</v>
      </c>
      <c r="D37" s="13">
        <v>2.4126451849490382</v>
      </c>
      <c r="E37" s="13">
        <v>35.892960511217368</v>
      </c>
    </row>
    <row r="38" spans="1:5" ht="15" x14ac:dyDescent="0.2">
      <c r="A38" s="16" t="s">
        <v>33</v>
      </c>
      <c r="B38" s="13">
        <v>38.528805108396973</v>
      </c>
      <c r="C38" s="13">
        <v>24.09826711347905</v>
      </c>
      <c r="D38" s="13">
        <v>2.2766644939727887</v>
      </c>
      <c r="E38" s="13">
        <v>35.096263284151192</v>
      </c>
    </row>
    <row r="39" spans="1:5" ht="15" x14ac:dyDescent="0.2">
      <c r="A39" s="16" t="s">
        <v>34</v>
      </c>
      <c r="B39" s="13">
        <v>38.744501824563734</v>
      </c>
      <c r="C39" s="13">
        <v>24.294203315385897</v>
      </c>
      <c r="D39" s="13">
        <v>2.2999832760070826</v>
      </c>
      <c r="E39" s="13">
        <v>34.661311584043283</v>
      </c>
    </row>
    <row r="40" spans="1:5" ht="15" x14ac:dyDescent="0.2">
      <c r="A40" s="16" t="s">
        <v>35</v>
      </c>
      <c r="B40" s="13">
        <v>38.11212773601833</v>
      </c>
      <c r="C40" s="13">
        <v>24.555188820073514</v>
      </c>
      <c r="D40" s="13">
        <v>2.4088743645605262</v>
      </c>
      <c r="E40" s="13">
        <v>34.923809079347627</v>
      </c>
    </row>
    <row r="41" spans="1:5" ht="15" x14ac:dyDescent="0.2">
      <c r="A41" s="16" t="s">
        <v>36</v>
      </c>
      <c r="B41" s="13">
        <v>38.586996523919538</v>
      </c>
      <c r="C41" s="13">
        <v>23.176758142178361</v>
      </c>
      <c r="D41" s="13">
        <v>2.3690164469233017</v>
      </c>
      <c r="E41" s="13">
        <v>35.867228886978786</v>
      </c>
    </row>
    <row r="42" spans="1:5" ht="15" x14ac:dyDescent="0.2">
      <c r="A42" s="16" t="s">
        <v>37</v>
      </c>
      <c r="B42" s="13">
        <v>38.250847855761883</v>
      </c>
      <c r="C42" s="13">
        <v>23.694468778380436</v>
      </c>
      <c r="D42" s="13">
        <v>2.2002032201473356</v>
      </c>
      <c r="E42" s="13">
        <v>35.854480145710347</v>
      </c>
    </row>
    <row r="43" spans="1:5" ht="15" x14ac:dyDescent="0.2">
      <c r="A43" s="16" t="s">
        <v>38</v>
      </c>
      <c r="B43" s="13">
        <v>40.011091570204819</v>
      </c>
      <c r="C43" s="13">
        <v>22.592737855793075</v>
      </c>
      <c r="D43" s="13">
        <v>2.0949941947251092</v>
      </c>
      <c r="E43" s="13">
        <v>35.301176379276995</v>
      </c>
    </row>
    <row r="44" spans="1:5" ht="15" x14ac:dyDescent="0.2">
      <c r="A44" s="16" t="s">
        <v>39</v>
      </c>
      <c r="B44" s="13">
        <v>35.838404631332658</v>
      </c>
      <c r="C44" s="13">
        <v>23.820662619254879</v>
      </c>
      <c r="D44" s="13">
        <v>2.2053257121869079</v>
      </c>
      <c r="E44" s="13">
        <v>38.135607037225562</v>
      </c>
    </row>
    <row r="45" spans="1:5" ht="15" x14ac:dyDescent="0.2">
      <c r="A45" s="16" t="s">
        <v>40</v>
      </c>
      <c r="B45" s="13">
        <v>37.396258687463806</v>
      </c>
      <c r="C45" s="13">
        <v>24.638922643179015</v>
      </c>
      <c r="D45" s="13">
        <v>2.0480094301260752</v>
      </c>
      <c r="E45" s="13">
        <v>35.9168092392311</v>
      </c>
    </row>
    <row r="46" spans="1:5" ht="15" x14ac:dyDescent="0.2">
      <c r="A46" s="16" t="s">
        <v>41</v>
      </c>
      <c r="B46" s="13">
        <v>34.31152323216471</v>
      </c>
      <c r="C46" s="13">
        <v>24.197862853960441</v>
      </c>
      <c r="D46" s="13">
        <v>2.293350651868054</v>
      </c>
      <c r="E46" s="13">
        <v>39.197263262006807</v>
      </c>
    </row>
    <row r="47" spans="1:5" ht="15" x14ac:dyDescent="0.2">
      <c r="A47" s="16" t="s">
        <v>42</v>
      </c>
      <c r="B47" s="13">
        <v>33.613129396910246</v>
      </c>
      <c r="C47" s="13">
        <v>25.489462949621419</v>
      </c>
      <c r="D47" s="13">
        <v>2.4979007974477851</v>
      </c>
      <c r="E47" s="13">
        <v>38.399506856020544</v>
      </c>
    </row>
    <row r="48" spans="1:5" ht="15" x14ac:dyDescent="0.2">
      <c r="A48" s="16" t="s">
        <v>43</v>
      </c>
      <c r="B48" s="13">
        <v>33.252613464946187</v>
      </c>
      <c r="C48" s="13">
        <v>26.667781226906015</v>
      </c>
      <c r="D48" s="13">
        <v>2.3354885151646472</v>
      </c>
      <c r="E48" s="13">
        <v>37.744116792983149</v>
      </c>
    </row>
    <row r="49" spans="1:5" ht="15" x14ac:dyDescent="0.2">
      <c r="A49" s="16" t="s">
        <v>44</v>
      </c>
      <c r="B49" s="13">
        <v>33.373160668115432</v>
      </c>
      <c r="C49" s="13">
        <v>25.562682879427481</v>
      </c>
      <c r="D49" s="13">
        <v>2.5171664748747102</v>
      </c>
      <c r="E49" s="13">
        <v>38.546989977582385</v>
      </c>
    </row>
    <row r="50" spans="1:5" ht="15" x14ac:dyDescent="0.2">
      <c r="A50" s="16" t="s">
        <v>45</v>
      </c>
      <c r="B50" s="13">
        <v>31.066831581024672</v>
      </c>
      <c r="C50" s="13">
        <v>26.577408010379148</v>
      </c>
      <c r="D50" s="13">
        <v>2.6134549428519884</v>
      </c>
      <c r="E50" s="13">
        <v>39.742305465744188</v>
      </c>
    </row>
    <row r="51" spans="1:5" ht="15" x14ac:dyDescent="0.2">
      <c r="A51" s="16" t="s">
        <v>46</v>
      </c>
      <c r="B51" s="13">
        <v>31.587807523890842</v>
      </c>
      <c r="C51" s="13">
        <v>25.852109611546695</v>
      </c>
      <c r="D51" s="13">
        <v>2.6740941506263836</v>
      </c>
      <c r="E51" s="13">
        <v>39.885988713936086</v>
      </c>
    </row>
    <row r="52" spans="1:5" ht="15" x14ac:dyDescent="0.2">
      <c r="A52" s="16" t="s">
        <v>47</v>
      </c>
      <c r="B52" s="13">
        <v>32.59394165422767</v>
      </c>
      <c r="C52" s="13">
        <v>25.686662717740315</v>
      </c>
      <c r="D52" s="13">
        <v>2.6446389173038001</v>
      </c>
      <c r="E52" s="13">
        <v>39.074756710728209</v>
      </c>
    </row>
    <row r="53" spans="1:5" ht="15" x14ac:dyDescent="0.2">
      <c r="A53" s="16" t="s">
        <v>48</v>
      </c>
      <c r="B53" s="13">
        <v>30.540826251431895</v>
      </c>
      <c r="C53" s="13">
        <v>25.494535317909069</v>
      </c>
      <c r="D53" s="13">
        <v>2.7555802529959794</v>
      </c>
      <c r="E53" s="13">
        <v>41.209058177663046</v>
      </c>
    </row>
    <row r="54" spans="1:5" ht="15" x14ac:dyDescent="0.2">
      <c r="A54" s="16" t="s">
        <v>49</v>
      </c>
      <c r="B54" s="13">
        <v>35.299839308442444</v>
      </c>
      <c r="C54" s="13">
        <v>23.259467375991445</v>
      </c>
      <c r="D54" s="13">
        <v>2.5743324995076939</v>
      </c>
      <c r="E54" s="13">
        <v>38.86636081605841</v>
      </c>
    </row>
    <row r="55" spans="1:5" ht="15" x14ac:dyDescent="0.2">
      <c r="A55" s="16" t="s">
        <v>50</v>
      </c>
      <c r="B55" s="13">
        <v>32.763030785231038</v>
      </c>
      <c r="C55" s="13">
        <v>24.909922236966803</v>
      </c>
      <c r="D55" s="13">
        <v>2.5605383361339116</v>
      </c>
      <c r="E55" s="13">
        <v>39.76650864166826</v>
      </c>
    </row>
    <row r="56" spans="1:5" ht="15" x14ac:dyDescent="0.2">
      <c r="A56" s="16" t="s">
        <v>51</v>
      </c>
      <c r="B56" s="13">
        <v>30.398554725286061</v>
      </c>
      <c r="C56" s="13">
        <v>26.369346480017029</v>
      </c>
      <c r="D56" s="13">
        <v>2.7311480610185841</v>
      </c>
      <c r="E56" s="13">
        <v>40.500950733678316</v>
      </c>
    </row>
    <row r="57" spans="1:5" ht="15" x14ac:dyDescent="0.2">
      <c r="A57" s="16" t="s">
        <v>52</v>
      </c>
      <c r="B57" s="13">
        <v>29.890050271549427</v>
      </c>
      <c r="C57" s="13">
        <v>27.225724361669016</v>
      </c>
      <c r="D57" s="13">
        <v>3.0511937035021228</v>
      </c>
      <c r="E57" s="13">
        <v>39.833031663279435</v>
      </c>
    </row>
    <row r="58" spans="1:5" ht="15" x14ac:dyDescent="0.2">
      <c r="A58" s="16" t="s">
        <v>53</v>
      </c>
      <c r="B58" s="13">
        <v>33.209133129198733</v>
      </c>
      <c r="C58" s="13">
        <v>26.430287294128064</v>
      </c>
      <c r="D58" s="13">
        <v>2.603031704785578</v>
      </c>
      <c r="E58" s="13">
        <v>37.757547871887617</v>
      </c>
    </row>
    <row r="59" spans="1:5" ht="15" x14ac:dyDescent="0.2">
      <c r="A59" s="16" t="s">
        <v>54</v>
      </c>
      <c r="B59" s="13">
        <v>31.28991314607557</v>
      </c>
      <c r="C59" s="13">
        <v>25.702157942618673</v>
      </c>
      <c r="D59" s="13">
        <v>2.6059697209796271</v>
      </c>
      <c r="E59" s="13">
        <v>40.401959190326131</v>
      </c>
    </row>
    <row r="60" spans="1:5" ht="15" x14ac:dyDescent="0.2">
      <c r="A60" s="16" t="s">
        <v>55</v>
      </c>
      <c r="B60" s="13">
        <v>31.950058303926195</v>
      </c>
      <c r="C60" s="13">
        <v>26.204352321052522</v>
      </c>
      <c r="D60" s="13">
        <v>2.704418603215641</v>
      </c>
      <c r="E60" s="13">
        <v>39.141170771805648</v>
      </c>
    </row>
    <row r="61" spans="1:5" ht="15" x14ac:dyDescent="0.2">
      <c r="A61" s="16" t="s">
        <v>56</v>
      </c>
      <c r="B61" s="13">
        <v>31.720090413983332</v>
      </c>
      <c r="C61" s="13">
        <v>26.779690129555775</v>
      </c>
      <c r="D61" s="13">
        <v>2.7475106683617079</v>
      </c>
      <c r="E61" s="13">
        <v>38.752708788099191</v>
      </c>
    </row>
    <row r="62" spans="1:5" ht="15" x14ac:dyDescent="0.2">
      <c r="A62" s="16" t="s">
        <v>57</v>
      </c>
      <c r="B62" s="13">
        <v>32.091925525233414</v>
      </c>
      <c r="C62" s="13">
        <v>25.581820999950409</v>
      </c>
      <c r="D62" s="13">
        <v>2.5785227778815552</v>
      </c>
      <c r="E62" s="13">
        <v>39.747730696934624</v>
      </c>
    </row>
    <row r="63" spans="1:5" ht="15" x14ac:dyDescent="0.2">
      <c r="A63" s="16" t="s">
        <v>58</v>
      </c>
      <c r="B63" s="13">
        <v>31.644370206759611</v>
      </c>
      <c r="C63" s="13">
        <v>26.433795095253199</v>
      </c>
      <c r="D63" s="13">
        <v>2.4585573387802713</v>
      </c>
      <c r="E63" s="13">
        <v>39.46327735920692</v>
      </c>
    </row>
    <row r="64" spans="1:5" ht="15" x14ac:dyDescent="0.2">
      <c r="A64" s="16" t="s">
        <v>59</v>
      </c>
      <c r="B64" s="13">
        <v>33.005017903862225</v>
      </c>
      <c r="C64" s="13">
        <v>27.4610795565061</v>
      </c>
      <c r="D64" s="13">
        <v>2.7198276685708107</v>
      </c>
      <c r="E64" s="13">
        <v>36.814074871060868</v>
      </c>
    </row>
    <row r="65" spans="1:5" ht="15" x14ac:dyDescent="0.2">
      <c r="A65" s="16" t="s">
        <v>60</v>
      </c>
      <c r="B65" s="13">
        <v>30.392828262747447</v>
      </c>
      <c r="C65" s="13">
        <v>27.308163631785028</v>
      </c>
      <c r="D65" s="13">
        <v>2.7572285250039417</v>
      </c>
      <c r="E65" s="13">
        <v>39.541779580463583</v>
      </c>
    </row>
    <row r="66" spans="1:5" ht="15" x14ac:dyDescent="0.2">
      <c r="A66" s="16" t="s">
        <v>61</v>
      </c>
      <c r="B66" s="13">
        <v>32.666893040277678</v>
      </c>
      <c r="C66" s="13">
        <v>25.592239139438739</v>
      </c>
      <c r="D66" s="13">
        <v>2.8814668843659605</v>
      </c>
      <c r="E66" s="13">
        <v>38.85940093591762</v>
      </c>
    </row>
    <row r="67" spans="1:5" ht="15" x14ac:dyDescent="0.2">
      <c r="A67" s="16" t="s">
        <v>62</v>
      </c>
      <c r="B67" s="13">
        <v>27.849816627761996</v>
      </c>
      <c r="C67" s="13">
        <v>27.291234380240606</v>
      </c>
      <c r="D67" s="13">
        <v>3.4410571045425176</v>
      </c>
      <c r="E67" s="13">
        <v>41.4178918874549</v>
      </c>
    </row>
    <row r="68" spans="1:5" ht="15" x14ac:dyDescent="0.2">
      <c r="A68" s="16" t="s">
        <v>63</v>
      </c>
      <c r="B68" s="13">
        <v>31.139947679770515</v>
      </c>
      <c r="C68" s="13">
        <v>25.843444146791128</v>
      </c>
      <c r="D68" s="13">
        <v>3.2605279822834987</v>
      </c>
      <c r="E68" s="13">
        <v>39.756080191154865</v>
      </c>
    </row>
    <row r="69" spans="1:5" ht="15" x14ac:dyDescent="0.2">
      <c r="A69" s="16" t="s">
        <v>64</v>
      </c>
      <c r="B69" s="13">
        <v>26.909617731841514</v>
      </c>
      <c r="C69" s="13">
        <v>28.316012202871491</v>
      </c>
      <c r="D69" s="13">
        <v>3.5147997999028973</v>
      </c>
      <c r="E69" s="13">
        <v>41.259570265384106</v>
      </c>
    </row>
    <row r="70" spans="1:5" ht="15" x14ac:dyDescent="0.2">
      <c r="A70" s="16" t="s">
        <v>65</v>
      </c>
      <c r="B70" s="13">
        <v>29.079701026643438</v>
      </c>
      <c r="C70" s="13">
        <v>27.113507589754025</v>
      </c>
      <c r="D70" s="13">
        <v>3.3995421449231147</v>
      </c>
      <c r="E70" s="13">
        <v>40.40724923867942</v>
      </c>
    </row>
    <row r="71" spans="1:5" ht="15" x14ac:dyDescent="0.2">
      <c r="A71" s="16" t="s">
        <v>66</v>
      </c>
      <c r="B71" s="13">
        <v>27.714746373527309</v>
      </c>
      <c r="C71" s="13">
        <v>26.661888338004882</v>
      </c>
      <c r="D71" s="13">
        <v>3.3530661304921954</v>
      </c>
      <c r="E71" s="13">
        <v>42.270299157975622</v>
      </c>
    </row>
    <row r="72" spans="1:5" ht="15" x14ac:dyDescent="0.2">
      <c r="A72" s="16" t="s">
        <v>67</v>
      </c>
      <c r="B72" s="13">
        <v>33.016081844543251</v>
      </c>
      <c r="C72" s="13">
        <v>25.680969298839742</v>
      </c>
      <c r="D72" s="13">
        <v>2.9516819662174174</v>
      </c>
      <c r="E72" s="13">
        <v>38.3512668903996</v>
      </c>
    </row>
    <row r="73" spans="1:5" ht="15" x14ac:dyDescent="0.2">
      <c r="A73" s="16" t="s">
        <v>68</v>
      </c>
      <c r="B73" s="13">
        <v>31.979077025048227</v>
      </c>
      <c r="C73" s="13">
        <v>28.215189186208068</v>
      </c>
      <c r="D73" s="13">
        <v>2.4827697020608182</v>
      </c>
      <c r="E73" s="13">
        <v>37.32296408668288</v>
      </c>
    </row>
    <row r="74" spans="1:5" ht="15" x14ac:dyDescent="0.2">
      <c r="A74" s="16" t="s">
        <v>69</v>
      </c>
      <c r="B74" s="13">
        <v>29.481254247749252</v>
      </c>
      <c r="C74" s="13">
        <v>28.667866019289935</v>
      </c>
      <c r="D74" s="13">
        <v>2.2488095311818141</v>
      </c>
      <c r="E74" s="13">
        <v>39.602070201779</v>
      </c>
    </row>
    <row r="75" spans="1:5" ht="15" x14ac:dyDescent="0.2">
      <c r="A75" s="16" t="s">
        <v>70</v>
      </c>
      <c r="B75" s="13">
        <v>30.306750731525366</v>
      </c>
      <c r="C75" s="13">
        <v>28.386390213812412</v>
      </c>
      <c r="D75" s="13">
        <v>2.0037750290606704</v>
      </c>
      <c r="E75" s="13">
        <v>39.303084025601564</v>
      </c>
    </row>
    <row r="76" spans="1:5" ht="15" x14ac:dyDescent="0.2">
      <c r="A76" s="16" t="s">
        <v>71</v>
      </c>
      <c r="B76" s="13">
        <v>32.129110997388551</v>
      </c>
      <c r="C76" s="13">
        <v>26.210631675404901</v>
      </c>
      <c r="D76" s="13">
        <v>2.2692697594611508</v>
      </c>
      <c r="E76" s="13">
        <v>39.390987567745405</v>
      </c>
    </row>
    <row r="77" spans="1:5" ht="15" x14ac:dyDescent="0.2">
      <c r="A77" s="16" t="s">
        <v>72</v>
      </c>
      <c r="B77" s="13">
        <v>31.929488757833514</v>
      </c>
      <c r="C77" s="13">
        <v>27.705891586062648</v>
      </c>
      <c r="D77" s="13">
        <v>2.4912973045483953</v>
      </c>
      <c r="E77" s="13">
        <v>37.873322351555444</v>
      </c>
    </row>
    <row r="78" spans="1:5" ht="15" x14ac:dyDescent="0.2">
      <c r="A78" s="16" t="s">
        <v>73</v>
      </c>
      <c r="B78" s="13">
        <v>28.873726563935762</v>
      </c>
      <c r="C78" s="13">
        <v>26.847610626397778</v>
      </c>
      <c r="D78" s="13">
        <v>3.1631044523025693</v>
      </c>
      <c r="E78" s="13">
        <v>41.115558357363895</v>
      </c>
    </row>
    <row r="79" spans="1:5" ht="15" x14ac:dyDescent="0.2">
      <c r="A79" s="16" t="s">
        <v>74</v>
      </c>
      <c r="B79" s="13">
        <v>29.441247354922183</v>
      </c>
      <c r="C79" s="13">
        <v>25.796094297472035</v>
      </c>
      <c r="D79" s="13">
        <v>3.6480114146503277</v>
      </c>
      <c r="E79" s="13">
        <v>41.114646932955466</v>
      </c>
    </row>
    <row r="80" spans="1:5" ht="15" x14ac:dyDescent="0.2">
      <c r="A80" s="16" t="s">
        <v>75</v>
      </c>
      <c r="B80" s="13">
        <v>25.897291228607138</v>
      </c>
      <c r="C80" s="13">
        <v>27.947445017018929</v>
      </c>
      <c r="D80" s="13">
        <v>3.682387762412159</v>
      </c>
      <c r="E80" s="13">
        <v>42.472875991961757</v>
      </c>
    </row>
    <row r="81" spans="1:5" ht="15" x14ac:dyDescent="0.2">
      <c r="A81" s="16" t="s">
        <v>76</v>
      </c>
      <c r="B81" s="13">
        <v>26.481213432231627</v>
      </c>
      <c r="C81" s="13">
        <v>28.426557225375262</v>
      </c>
      <c r="D81" s="13">
        <v>3.3643181339137338</v>
      </c>
      <c r="E81" s="13">
        <v>41.727911208479384</v>
      </c>
    </row>
    <row r="82" spans="1:5" ht="15" x14ac:dyDescent="0.2">
      <c r="A82" s="16" t="s">
        <v>77</v>
      </c>
      <c r="B82" s="13">
        <v>27.534242515825351</v>
      </c>
      <c r="C82" s="13">
        <v>27.204400011661829</v>
      </c>
      <c r="D82" s="13">
        <v>3.5792534839804468</v>
      </c>
      <c r="E82" s="13">
        <v>41.682103988532376</v>
      </c>
    </row>
    <row r="83" spans="1:5" ht="15" x14ac:dyDescent="0.2">
      <c r="A83" s="16" t="s">
        <v>78</v>
      </c>
      <c r="B83" s="13">
        <v>24.520426609536809</v>
      </c>
      <c r="C83" s="13">
        <v>28.652170900465993</v>
      </c>
      <c r="D83" s="13">
        <v>3.9020479627423392</v>
      </c>
      <c r="E83" s="13">
        <v>42.925354527254854</v>
      </c>
    </row>
    <row r="84" spans="1:5" ht="15" x14ac:dyDescent="0.2">
      <c r="A84" s="16" t="s">
        <v>79</v>
      </c>
      <c r="B84" s="13">
        <v>28.593602823872832</v>
      </c>
      <c r="C84" s="13">
        <v>28.591076090050105</v>
      </c>
      <c r="D84" s="13">
        <v>3.7201199959963818</v>
      </c>
      <c r="E84" s="13">
        <v>39.0952010900807</v>
      </c>
    </row>
    <row r="85" spans="1:5" ht="15" x14ac:dyDescent="0.2">
      <c r="A85" s="16" t="s">
        <v>80</v>
      </c>
      <c r="B85" s="13">
        <v>23.670699728874382</v>
      </c>
      <c r="C85" s="13">
        <v>30.071087719842001</v>
      </c>
      <c r="D85" s="13">
        <v>4.1026641201974305</v>
      </c>
      <c r="E85" s="13">
        <v>42.155548431086196</v>
      </c>
    </row>
    <row r="86" spans="1:5" ht="15" x14ac:dyDescent="0.2">
      <c r="A86" s="16" t="s">
        <v>81</v>
      </c>
      <c r="B86" s="13">
        <v>26.360849383805377</v>
      </c>
      <c r="C86" s="13">
        <v>28.721868202641925</v>
      </c>
      <c r="D86" s="13">
        <v>4.1358940529995349</v>
      </c>
      <c r="E86" s="13">
        <v>40.781388360553173</v>
      </c>
    </row>
    <row r="87" spans="1:5" ht="15" x14ac:dyDescent="0.2">
      <c r="A87" s="16" t="s">
        <v>82</v>
      </c>
      <c r="B87" s="13">
        <v>22.778572546009059</v>
      </c>
      <c r="C87" s="13">
        <v>27.89783827106648</v>
      </c>
      <c r="D87" s="13">
        <v>4.3487345947241218</v>
      </c>
      <c r="E87" s="13">
        <v>44.974854588200337</v>
      </c>
    </row>
    <row r="88" spans="1:5" ht="15" x14ac:dyDescent="0.2">
      <c r="A88" s="16" t="s">
        <v>83</v>
      </c>
      <c r="B88" s="13">
        <v>24.169584497758521</v>
      </c>
      <c r="C88" s="13">
        <v>25.62677905220562</v>
      </c>
      <c r="D88" s="13">
        <v>3.3601055081872877</v>
      </c>
      <c r="E88" s="13">
        <v>46.84353094184857</v>
      </c>
    </row>
    <row r="89" spans="1:5" ht="15" x14ac:dyDescent="0.2">
      <c r="A89" s="16" t="s">
        <v>84</v>
      </c>
      <c r="B89" s="13">
        <v>26.619678352634246</v>
      </c>
      <c r="C89" s="13">
        <v>25.218400618567095</v>
      </c>
      <c r="D89" s="13">
        <v>2.8904757170288824</v>
      </c>
      <c r="E89" s="13">
        <v>45.271445311769767</v>
      </c>
    </row>
    <row r="90" spans="1:5" ht="15" x14ac:dyDescent="0.2">
      <c r="A90" s="16" t="s">
        <v>85</v>
      </c>
      <c r="B90" s="13">
        <v>22.335681401660356</v>
      </c>
      <c r="C90" s="13">
        <v>25.787129931107199</v>
      </c>
      <c r="D90" s="13">
        <v>3.645014891644474</v>
      </c>
      <c r="E90" s="13">
        <v>48.232173775587967</v>
      </c>
    </row>
    <row r="91" spans="1:5" ht="15" x14ac:dyDescent="0.2">
      <c r="A91" s="16" t="s">
        <v>86</v>
      </c>
      <c r="B91" s="13">
        <v>24.57213261223589</v>
      </c>
      <c r="C91" s="13">
        <v>24.161251421051922</v>
      </c>
      <c r="D91" s="13">
        <v>3.105306157353918</v>
      </c>
      <c r="E91" s="13">
        <v>48.161309809358265</v>
      </c>
    </row>
    <row r="92" spans="1:5" ht="15" x14ac:dyDescent="0.2">
      <c r="A92" s="16" t="s">
        <v>87</v>
      </c>
      <c r="B92" s="13">
        <v>23.02634849563854</v>
      </c>
      <c r="C92" s="13">
        <v>24.297195275394671</v>
      </c>
      <c r="D92" s="13">
        <v>3.2078895900367734</v>
      </c>
      <c r="E92" s="13">
        <v>49.468566638930021</v>
      </c>
    </row>
    <row r="93" spans="1:5" ht="15" x14ac:dyDescent="0.2">
      <c r="A93" s="16" t="s">
        <v>88</v>
      </c>
      <c r="B93" s="13">
        <v>17.790851024129235</v>
      </c>
      <c r="C93" s="13">
        <v>21.455848763261915</v>
      </c>
      <c r="D93" s="13">
        <v>3.4280710393360097</v>
      </c>
      <c r="E93" s="13">
        <v>57.325229173272845</v>
      </c>
    </row>
    <row r="94" spans="1:5" ht="15" x14ac:dyDescent="0.2">
      <c r="A94" s="16" t="s">
        <v>89</v>
      </c>
      <c r="B94" s="13">
        <v>21.71369064295628</v>
      </c>
      <c r="C94" s="13">
        <v>20.178177899178451</v>
      </c>
      <c r="D94" s="13">
        <v>2.9446562388182937</v>
      </c>
      <c r="E94" s="13">
        <v>55.163475219046973</v>
      </c>
    </row>
    <row r="95" spans="1:5" ht="15" x14ac:dyDescent="0.2">
      <c r="A95" s="16" t="s">
        <v>90</v>
      </c>
      <c r="B95" s="13">
        <v>21.072350119685193</v>
      </c>
      <c r="C95" s="13">
        <v>22.611743485508189</v>
      </c>
      <c r="D95" s="13">
        <v>2.3700471924526778</v>
      </c>
      <c r="E95" s="13">
        <v>53.945859202353944</v>
      </c>
    </row>
    <row r="96" spans="1:5" ht="15" x14ac:dyDescent="0.2">
      <c r="A96" s="16" t="s">
        <v>91</v>
      </c>
      <c r="B96" s="13">
        <v>26.201343489569197</v>
      </c>
      <c r="C96" s="13">
        <v>21.945049441184665</v>
      </c>
      <c r="D96" s="13">
        <v>1.8162013478733297</v>
      </c>
      <c r="E96" s="13">
        <v>50.037405721372814</v>
      </c>
    </row>
    <row r="97" spans="1:5" ht="15" x14ac:dyDescent="0.2">
      <c r="A97" s="16" t="s">
        <v>92</v>
      </c>
      <c r="B97" s="13">
        <v>26.803600047260808</v>
      </c>
      <c r="C97" s="13">
        <v>21.030601472925898</v>
      </c>
      <c r="D97" s="13">
        <v>2.2287112221739562</v>
      </c>
      <c r="E97" s="13">
        <v>49.93708725763932</v>
      </c>
    </row>
    <row r="98" spans="1:5" ht="15" x14ac:dyDescent="0.2">
      <c r="A98" s="16" t="s">
        <v>93</v>
      </c>
      <c r="B98" s="13">
        <v>25.386260734201176</v>
      </c>
      <c r="C98" s="13">
        <v>19.319986741149705</v>
      </c>
      <c r="D98" s="13">
        <v>3.6130933629334439</v>
      </c>
      <c r="E98" s="13">
        <v>51.680659161715674</v>
      </c>
    </row>
    <row r="99" spans="1:5" ht="15" x14ac:dyDescent="0.2">
      <c r="A99" s="16" t="s">
        <v>94</v>
      </c>
      <c r="B99" s="13">
        <v>27.013963440373931</v>
      </c>
      <c r="C99" s="13">
        <v>21.524931234827989</v>
      </c>
      <c r="D99" s="13">
        <v>3.3538784178960275</v>
      </c>
      <c r="E99" s="13">
        <v>48.107226906902049</v>
      </c>
    </row>
    <row r="100" spans="1:5" ht="15" x14ac:dyDescent="0.2">
      <c r="A100" s="16" t="s">
        <v>95</v>
      </c>
      <c r="B100" s="13">
        <v>26.940629740998549</v>
      </c>
      <c r="C100" s="13">
        <v>19.942532821741445</v>
      </c>
      <c r="D100" s="13">
        <v>3.818954420760754</v>
      </c>
      <c r="E100" s="13">
        <v>49.297883016499249</v>
      </c>
    </row>
    <row r="101" spans="1:5" ht="15" x14ac:dyDescent="0.2">
      <c r="A101" s="16" t="s">
        <v>96</v>
      </c>
      <c r="B101" s="13">
        <v>31.314394604606573</v>
      </c>
      <c r="C101" s="13">
        <v>19.967842136900952</v>
      </c>
      <c r="D101" s="13">
        <v>3.6599647826399728</v>
      </c>
      <c r="E101" s="13">
        <v>45.057798475852501</v>
      </c>
    </row>
    <row r="102" spans="1:5" ht="15" x14ac:dyDescent="0.2">
      <c r="A102" s="16" t="s">
        <v>97</v>
      </c>
      <c r="B102" s="13">
        <v>26.42613923965175</v>
      </c>
      <c r="C102" s="13">
        <v>21.174746855870058</v>
      </c>
      <c r="D102" s="13">
        <v>3.4844990715509958</v>
      </c>
      <c r="E102" s="13">
        <v>48.914614832927199</v>
      </c>
    </row>
    <row r="103" spans="1:5" ht="15" x14ac:dyDescent="0.2">
      <c r="A103" s="16" t="s">
        <v>98</v>
      </c>
      <c r="B103" s="13">
        <v>30.223108161609993</v>
      </c>
      <c r="C103" s="13">
        <v>22.597349194530729</v>
      </c>
      <c r="D103" s="13">
        <v>3.2095267855953633</v>
      </c>
      <c r="E103" s="13">
        <v>43.970015858263906</v>
      </c>
    </row>
    <row r="104" spans="1:5" ht="15" x14ac:dyDescent="0.2">
      <c r="A104" s="16" t="s">
        <v>99</v>
      </c>
      <c r="B104" s="13">
        <v>27.382380444473863</v>
      </c>
      <c r="C104" s="13">
        <v>23.013749226094429</v>
      </c>
      <c r="D104" s="13">
        <v>3.9599021722940093</v>
      </c>
      <c r="E104" s="13">
        <v>45.643968157137692</v>
      </c>
    </row>
    <row r="105" spans="1:5" ht="15" x14ac:dyDescent="0.2">
      <c r="A105" s="16" t="s">
        <v>100</v>
      </c>
      <c r="B105" s="13">
        <v>25.003888774164786</v>
      </c>
      <c r="C105" s="13">
        <v>24.612311549303907</v>
      </c>
      <c r="D105" s="13">
        <v>4.8813205173703365</v>
      </c>
      <c r="E105" s="13">
        <v>45.502479159160956</v>
      </c>
    </row>
    <row r="106" spans="1:5" ht="15" x14ac:dyDescent="0.2">
      <c r="A106" s="16" t="s">
        <v>101</v>
      </c>
      <c r="B106" s="13">
        <v>28.087409320706435</v>
      </c>
      <c r="C106" s="13">
        <v>21.375123161763536</v>
      </c>
      <c r="D106" s="13">
        <v>4.3220572023663104</v>
      </c>
      <c r="E106" s="13">
        <v>46.215410315163709</v>
      </c>
    </row>
    <row r="107" spans="1:5" ht="15" x14ac:dyDescent="0.2">
      <c r="A107" s="16" t="s">
        <v>102</v>
      </c>
      <c r="B107" s="13">
        <v>28.706175759316054</v>
      </c>
      <c r="C107" s="13">
        <v>22.950823924537659</v>
      </c>
      <c r="D107" s="13">
        <v>4.0734702432491749</v>
      </c>
      <c r="E107" s="13">
        <v>44.269530072897112</v>
      </c>
    </row>
    <row r="108" spans="1:5" ht="15" x14ac:dyDescent="0.2">
      <c r="A108" s="16" t="s">
        <v>103</v>
      </c>
      <c r="B108" s="13">
        <v>28.865265484777055</v>
      </c>
      <c r="C108" s="13">
        <v>26.801320158188791</v>
      </c>
      <c r="D108" s="13">
        <v>3.2498228608227446</v>
      </c>
      <c r="E108" s="13">
        <v>41.083591496211419</v>
      </c>
    </row>
    <row r="109" spans="1:5" ht="15" x14ac:dyDescent="0.2">
      <c r="A109" s="16" t="s">
        <v>104</v>
      </c>
      <c r="B109" s="13">
        <v>26.700342048719875</v>
      </c>
      <c r="C109" s="13">
        <v>27.791958765223455</v>
      </c>
      <c r="D109" s="13">
        <v>3.2501380436364049</v>
      </c>
      <c r="E109" s="13">
        <v>42.257561142420258</v>
      </c>
    </row>
    <row r="110" spans="1:5" ht="15" x14ac:dyDescent="0.2">
      <c r="A110" s="16" t="s">
        <v>105</v>
      </c>
      <c r="B110" s="13">
        <v>25.048583490297528</v>
      </c>
      <c r="C110" s="13">
        <v>29.876288287266128</v>
      </c>
      <c r="D110" s="13">
        <v>3.2833968001058742</v>
      </c>
      <c r="E110" s="13">
        <v>41.791731422330464</v>
      </c>
    </row>
    <row r="111" spans="1:5" ht="15" x14ac:dyDescent="0.2">
      <c r="A111" s="16" t="s">
        <v>106</v>
      </c>
      <c r="B111" s="13">
        <v>23.82965386423697</v>
      </c>
      <c r="C111" s="13">
        <v>29.32809098350333</v>
      </c>
      <c r="D111" s="13">
        <v>4.1952651042675573</v>
      </c>
      <c r="E111" s="13">
        <v>42.646990047992148</v>
      </c>
    </row>
    <row r="112" spans="1:5" ht="15" x14ac:dyDescent="0.2">
      <c r="A112" s="16" t="s">
        <v>107</v>
      </c>
      <c r="B112" s="13">
        <v>23.543086069337072</v>
      </c>
      <c r="C112" s="13">
        <v>29.398998427444024</v>
      </c>
      <c r="D112" s="13">
        <v>5.1223532001646479</v>
      </c>
      <c r="E112" s="13">
        <v>41.935562303054255</v>
      </c>
    </row>
    <row r="113" spans="1:5" ht="15" x14ac:dyDescent="0.2">
      <c r="A113" s="16" t="s">
        <v>108</v>
      </c>
      <c r="B113" s="13">
        <v>22.550998610192988</v>
      </c>
      <c r="C113" s="13">
        <v>29.809246392595341</v>
      </c>
      <c r="D113" s="13">
        <v>5.4140881442108704</v>
      </c>
      <c r="E113" s="13">
        <v>42.225666853000803</v>
      </c>
    </row>
    <row r="114" spans="1:5" ht="15" x14ac:dyDescent="0.2">
      <c r="A114" s="16" t="s">
        <v>109</v>
      </c>
      <c r="B114" s="13">
        <v>22.912609689818403</v>
      </c>
      <c r="C114" s="13">
        <v>30.756100410156474</v>
      </c>
      <c r="D114" s="13">
        <v>4.7961048650627447</v>
      </c>
      <c r="E114" s="13">
        <v>41.535185034962375</v>
      </c>
    </row>
    <row r="115" spans="1:5" ht="15" x14ac:dyDescent="0.2">
      <c r="A115" s="16" t="s">
        <v>110</v>
      </c>
      <c r="B115" s="13">
        <v>23.336771631604517</v>
      </c>
      <c r="C115" s="13">
        <v>31.23700530524432</v>
      </c>
      <c r="D115" s="13">
        <v>4.7140331257268704</v>
      </c>
      <c r="E115" s="13">
        <v>40.712189937424291</v>
      </c>
    </row>
    <row r="116" spans="1:5" ht="15" x14ac:dyDescent="0.2">
      <c r="A116" s="16" t="s">
        <v>111</v>
      </c>
      <c r="B116" s="13">
        <v>23.519481198975036</v>
      </c>
      <c r="C116" s="13">
        <v>30.742226313787729</v>
      </c>
      <c r="D116" s="13">
        <v>4.4146902330641025</v>
      </c>
      <c r="E116" s="13">
        <v>41.323602254173139</v>
      </c>
    </row>
    <row r="117" spans="1:5" ht="15" x14ac:dyDescent="0.2">
      <c r="A117" s="16" t="s">
        <v>112</v>
      </c>
      <c r="B117" s="13">
        <v>23.509951462047702</v>
      </c>
      <c r="C117" s="13">
        <v>30.81374160097991</v>
      </c>
      <c r="D117" s="13">
        <v>3.9270203527637753</v>
      </c>
      <c r="E117" s="13">
        <v>41.749286584208619</v>
      </c>
    </row>
    <row r="118" spans="1:5" ht="15" x14ac:dyDescent="0.2">
      <c r="A118" s="16" t="s">
        <v>113</v>
      </c>
      <c r="B118" s="13">
        <v>22.834120620193268</v>
      </c>
      <c r="C118" s="13">
        <v>31.381664209316131</v>
      </c>
      <c r="D118" s="13">
        <v>3.6866920084479538</v>
      </c>
      <c r="E118" s="13">
        <v>42.097523162042634</v>
      </c>
    </row>
    <row r="119" spans="1:5" ht="15" x14ac:dyDescent="0.2">
      <c r="A119" s="16" t="s">
        <v>114</v>
      </c>
      <c r="B119" s="13">
        <v>22.615813298504012</v>
      </c>
      <c r="C119" s="13">
        <v>30.444168545544652</v>
      </c>
      <c r="D119" s="13">
        <v>4.1241992480801244</v>
      </c>
      <c r="E119" s="13">
        <v>42.815818907871211</v>
      </c>
    </row>
    <row r="120" spans="1:5" ht="15" x14ac:dyDescent="0.2">
      <c r="A120" s="16" t="s">
        <v>115</v>
      </c>
      <c r="B120" s="13">
        <v>22.205648924681864</v>
      </c>
      <c r="C120" s="13">
        <v>29.862338789635938</v>
      </c>
      <c r="D120" s="13">
        <v>4.4965771332091657</v>
      </c>
      <c r="E120" s="13">
        <v>43.435435152473033</v>
      </c>
    </row>
    <row r="121" spans="1:5" ht="15" x14ac:dyDescent="0.2">
      <c r="A121" s="16" t="s">
        <v>116</v>
      </c>
      <c r="B121" s="13">
        <v>17.852053284436273</v>
      </c>
      <c r="C121" s="13">
        <v>30.933559531989804</v>
      </c>
      <c r="D121" s="13">
        <v>4.6777589150737029</v>
      </c>
      <c r="E121" s="13">
        <v>46.536628268500216</v>
      </c>
    </row>
    <row r="122" spans="1:5" ht="15" x14ac:dyDescent="0.2">
      <c r="A122" s="16" t="s">
        <v>117</v>
      </c>
      <c r="B122" s="13">
        <v>16.607560824528491</v>
      </c>
      <c r="C122" s="13">
        <v>31.483324961366598</v>
      </c>
      <c r="D122" s="13">
        <v>5.0976908069084557</v>
      </c>
      <c r="E122" s="13">
        <v>46.81142340719645</v>
      </c>
    </row>
    <row r="123" spans="1:5" ht="15" x14ac:dyDescent="0.2">
      <c r="A123" s="16" t="s">
        <v>118</v>
      </c>
      <c r="B123" s="13">
        <v>16.189640050274036</v>
      </c>
      <c r="C123" s="13">
        <v>30.893509715929987</v>
      </c>
      <c r="D123" s="13">
        <v>5.3560959643752275</v>
      </c>
      <c r="E123" s="13">
        <v>47.560754269420755</v>
      </c>
    </row>
    <row r="124" spans="1:5" ht="15" x14ac:dyDescent="0.2">
      <c r="A124" s="16" t="s">
        <v>119</v>
      </c>
      <c r="B124" s="13">
        <v>14.797671747730979</v>
      </c>
      <c r="C124" s="13">
        <v>29.825531015436422</v>
      </c>
      <c r="D124" s="13">
        <v>5.7652749523671272</v>
      </c>
      <c r="E124" s="13">
        <v>49.611522284465458</v>
      </c>
    </row>
    <row r="125" spans="1:5" ht="15" x14ac:dyDescent="0.2">
      <c r="A125" s="16" t="s">
        <v>120</v>
      </c>
      <c r="B125" s="13">
        <v>14.153623300102993</v>
      </c>
      <c r="C125" s="13">
        <v>29.469146836587573</v>
      </c>
      <c r="D125" s="13">
        <v>6.0100239651596805</v>
      </c>
      <c r="E125" s="13">
        <v>50.367205898149763</v>
      </c>
    </row>
    <row r="126" spans="1:5" ht="15" x14ac:dyDescent="0.2">
      <c r="A126" s="16" t="s">
        <v>121</v>
      </c>
      <c r="B126" s="13">
        <v>13.253097348214204</v>
      </c>
      <c r="C126" s="13">
        <v>30.254163463874157</v>
      </c>
      <c r="D126" s="13">
        <v>6.2442532118565461</v>
      </c>
      <c r="E126" s="13">
        <v>50.248485976055086</v>
      </c>
    </row>
    <row r="127" spans="1:5" ht="15" x14ac:dyDescent="0.2">
      <c r="A127" s="16" t="s">
        <v>122</v>
      </c>
      <c r="B127" s="13">
        <v>11.788025570195359</v>
      </c>
      <c r="C127" s="13">
        <v>29.084445178673977</v>
      </c>
      <c r="D127" s="13">
        <v>6.5219154210645431</v>
      </c>
      <c r="E127" s="13">
        <v>52.605613830066119</v>
      </c>
    </row>
    <row r="128" spans="1:5" ht="15" x14ac:dyDescent="0.2">
      <c r="A128" s="16" t="s">
        <v>123</v>
      </c>
      <c r="B128" s="13">
        <v>12.225282701377301</v>
      </c>
      <c r="C128" s="13">
        <v>28.4688315758351</v>
      </c>
      <c r="D128" s="13">
        <v>6.4624646290228185</v>
      </c>
      <c r="E128" s="13">
        <v>52.843421093764775</v>
      </c>
    </row>
    <row r="129" spans="1:5" ht="15" x14ac:dyDescent="0.2">
      <c r="A129" s="16" t="s">
        <v>124</v>
      </c>
      <c r="B129" s="13">
        <v>11.278334112668031</v>
      </c>
      <c r="C129" s="13">
        <v>30.422219969321642</v>
      </c>
      <c r="D129" s="13">
        <v>6.756747002219206</v>
      </c>
      <c r="E129" s="13">
        <v>51.542698915791114</v>
      </c>
    </row>
    <row r="130" spans="1:5" ht="15" x14ac:dyDescent="0.2">
      <c r="A130" s="16" t="s">
        <v>125</v>
      </c>
      <c r="B130" s="13">
        <v>10.823766629812072</v>
      </c>
      <c r="C130" s="13">
        <v>30.867564588107626</v>
      </c>
      <c r="D130" s="13">
        <v>7.6521728573523236</v>
      </c>
      <c r="E130" s="13">
        <v>50.65649592472797</v>
      </c>
    </row>
    <row r="131" spans="1:5" ht="15" x14ac:dyDescent="0.2">
      <c r="A131" s="16" t="s">
        <v>126</v>
      </c>
      <c r="B131" s="13">
        <v>9.9460174032018376</v>
      </c>
      <c r="C131" s="13">
        <v>31.177287330543603</v>
      </c>
      <c r="D131" s="13">
        <v>8.589192806759927</v>
      </c>
      <c r="E131" s="13">
        <v>50.287502459494625</v>
      </c>
    </row>
    <row r="132" spans="1:5" ht="15" x14ac:dyDescent="0.2">
      <c r="A132" s="16" t="s">
        <v>127</v>
      </c>
      <c r="B132" s="13">
        <v>9.6219260996151448</v>
      </c>
      <c r="C132" s="13">
        <v>30.203004983734424</v>
      </c>
      <c r="D132" s="13">
        <v>8.90331145994179</v>
      </c>
      <c r="E132" s="13">
        <v>51.271757456708656</v>
      </c>
    </row>
    <row r="133" spans="1:5" ht="15" x14ac:dyDescent="0.2">
      <c r="A133" s="16" t="s">
        <v>128</v>
      </c>
      <c r="B133" s="13">
        <v>9.0133930132471001</v>
      </c>
      <c r="C133" s="13">
        <v>30.29205031700565</v>
      </c>
      <c r="D133" s="13">
        <v>8.7266443005505874</v>
      </c>
      <c r="E133" s="13">
        <v>51.967912369196647</v>
      </c>
    </row>
    <row r="134" spans="1:5" ht="15" x14ac:dyDescent="0.2">
      <c r="A134" s="16" t="s">
        <v>129</v>
      </c>
      <c r="B134" s="13">
        <v>8.7404774363968301</v>
      </c>
      <c r="C134" s="13">
        <v>29.800064089887574</v>
      </c>
      <c r="D134" s="13">
        <v>8.8293906655259153</v>
      </c>
      <c r="E134" s="13">
        <v>52.630067808189672</v>
      </c>
    </row>
    <row r="135" spans="1:5" ht="15" x14ac:dyDescent="0.2">
      <c r="A135" s="16" t="s">
        <v>130</v>
      </c>
      <c r="B135" s="13">
        <v>8.4591129719657001</v>
      </c>
      <c r="C135" s="13">
        <v>29.280155865200381</v>
      </c>
      <c r="D135" s="13">
        <v>8.9408473644679383</v>
      </c>
      <c r="E135" s="13">
        <v>53.319883798365971</v>
      </c>
    </row>
    <row r="136" spans="1:5" ht="15" x14ac:dyDescent="0.2">
      <c r="A136" s="16" t="s">
        <v>131</v>
      </c>
      <c r="B136" s="13">
        <v>7.432375998204634</v>
      </c>
      <c r="C136" s="13">
        <v>28.784210309083125</v>
      </c>
      <c r="D136" s="13">
        <v>9.3739130984354198</v>
      </c>
      <c r="E136" s="13">
        <v>54.409500594276835</v>
      </c>
    </row>
    <row r="137" spans="1:5" ht="15" x14ac:dyDescent="0.2">
      <c r="A137" s="16" t="s">
        <v>132</v>
      </c>
      <c r="B137" s="13">
        <v>6.826772903895594</v>
      </c>
      <c r="C137" s="13">
        <v>29.509919474392714</v>
      </c>
      <c r="D137" s="13">
        <v>9.4982444093960225</v>
      </c>
      <c r="E137" s="13">
        <v>54.165063212315673</v>
      </c>
    </row>
    <row r="138" spans="1:5" ht="15" x14ac:dyDescent="0.2">
      <c r="A138" s="16" t="s">
        <v>133</v>
      </c>
      <c r="B138" s="13">
        <v>5.9638895533604872</v>
      </c>
      <c r="C138" s="13">
        <v>29.393860224627844</v>
      </c>
      <c r="D138" s="13">
        <v>8.8979907904876967</v>
      </c>
      <c r="E138" s="13">
        <v>55.744259431523979</v>
      </c>
    </row>
    <row r="139" spans="1:5" ht="15" x14ac:dyDescent="0.2">
      <c r="A139" s="16" t="s">
        <v>134</v>
      </c>
      <c r="B139" s="13">
        <v>6.0273647425464238</v>
      </c>
      <c r="C139" s="13">
        <v>28.753255309217867</v>
      </c>
      <c r="D139" s="13">
        <v>8.900966726296959</v>
      </c>
      <c r="E139" s="13">
        <v>56.318413221938748</v>
      </c>
    </row>
    <row r="140" spans="1:5" ht="15" x14ac:dyDescent="0.2">
      <c r="A140" s="16" t="s">
        <v>135</v>
      </c>
      <c r="B140" s="13">
        <v>5.8255043708483871</v>
      </c>
      <c r="C140" s="13">
        <v>28.772775354666855</v>
      </c>
      <c r="D140" s="13">
        <v>8.3906899576364804</v>
      </c>
      <c r="E140" s="13">
        <v>57.011030316848277</v>
      </c>
    </row>
    <row r="141" spans="1:5" ht="15" x14ac:dyDescent="0.2">
      <c r="A141" s="16" t="s">
        <v>136</v>
      </c>
      <c r="B141" s="13">
        <v>6.1083117962282927</v>
      </c>
      <c r="C141" s="13">
        <v>28.989987457102046</v>
      </c>
      <c r="D141" s="13">
        <v>7.4741773975917445</v>
      </c>
      <c r="E141" s="13">
        <v>57.427523349077916</v>
      </c>
    </row>
    <row r="142" spans="1:5" ht="15" x14ac:dyDescent="0.2">
      <c r="A142" s="16" t="s">
        <v>137</v>
      </c>
      <c r="B142" s="13">
        <v>5.6753609220653063</v>
      </c>
      <c r="C142" s="13">
        <v>29.689982951594551</v>
      </c>
      <c r="D142" s="13">
        <v>7.760455533110485</v>
      </c>
      <c r="E142" s="13">
        <v>56.874200593229652</v>
      </c>
    </row>
    <row r="143" spans="1:5" ht="15" x14ac:dyDescent="0.2">
      <c r="A143" s="16" t="s">
        <v>138</v>
      </c>
      <c r="B143" s="13">
        <v>5.5745926776213386</v>
      </c>
      <c r="C143" s="13">
        <v>29.329636275912002</v>
      </c>
      <c r="D143" s="13">
        <v>7.8298964390106027</v>
      </c>
      <c r="E143" s="13">
        <v>57.265874607456055</v>
      </c>
    </row>
    <row r="144" spans="1:5" ht="15" x14ac:dyDescent="0.2">
      <c r="A144" s="16" t="s">
        <v>139</v>
      </c>
      <c r="B144" s="13">
        <v>5.6612647775544067</v>
      </c>
      <c r="C144" s="13">
        <v>28.430809208801982</v>
      </c>
      <c r="D144" s="13">
        <v>8.2916462280165391</v>
      </c>
      <c r="E144" s="13">
        <v>57.616279785627079</v>
      </c>
    </row>
    <row r="145" spans="1:5" ht="15" x14ac:dyDescent="0.2">
      <c r="A145" s="16" t="s">
        <v>140</v>
      </c>
      <c r="B145" s="13">
        <v>5.7159188187111045</v>
      </c>
      <c r="C145" s="13">
        <v>27.260065969661689</v>
      </c>
      <c r="D145" s="13">
        <v>9.0066488487705385</v>
      </c>
      <c r="E145" s="13">
        <v>58.01736636285667</v>
      </c>
    </row>
    <row r="146" spans="1:5" ht="15" x14ac:dyDescent="0.2">
      <c r="A146" s="16" t="s">
        <v>141</v>
      </c>
      <c r="B146" s="13">
        <v>5.4168070914479252</v>
      </c>
      <c r="C146" s="13">
        <v>26.37159204096961</v>
      </c>
      <c r="D146" s="13">
        <v>9.9348616791464472</v>
      </c>
      <c r="E146" s="13">
        <v>58.276739188436004</v>
      </c>
    </row>
    <row r="147" spans="1:5" ht="15" x14ac:dyDescent="0.2">
      <c r="A147" s="16" t="s">
        <v>142</v>
      </c>
      <c r="B147" s="13">
        <v>5.3487565681083549</v>
      </c>
      <c r="C147" s="13">
        <v>24.778664768150904</v>
      </c>
      <c r="D147" s="13">
        <v>10.700924709919601</v>
      </c>
      <c r="E147" s="13">
        <v>59.171653953821121</v>
      </c>
    </row>
    <row r="148" spans="1:5" ht="15" x14ac:dyDescent="0.2">
      <c r="A148" s="16" t="s">
        <v>143</v>
      </c>
      <c r="B148" s="13">
        <v>4.9508950990974494</v>
      </c>
      <c r="C148" s="13">
        <v>23.859536419254699</v>
      </c>
      <c r="D148" s="13">
        <v>10.797689384946844</v>
      </c>
      <c r="E148" s="13">
        <v>60.391879096701011</v>
      </c>
    </row>
    <row r="149" spans="1:5" ht="15" x14ac:dyDescent="0.2">
      <c r="A149" s="16" t="s">
        <v>144</v>
      </c>
      <c r="B149" s="13">
        <v>4.3671664364615008</v>
      </c>
      <c r="C149" s="13">
        <v>22.800134628002958</v>
      </c>
      <c r="D149" s="13">
        <v>9.9155946334328533</v>
      </c>
      <c r="E149" s="13">
        <v>62.917104302102693</v>
      </c>
    </row>
    <row r="150" spans="1:5" ht="15" x14ac:dyDescent="0.2">
      <c r="A150" s="16" t="s">
        <v>145</v>
      </c>
      <c r="B150" s="13">
        <v>4.5437939810226036</v>
      </c>
      <c r="C150" s="13">
        <v>21.716228178721053</v>
      </c>
      <c r="D150" s="13">
        <v>9.2712835064953811</v>
      </c>
      <c r="E150" s="13">
        <v>64.468694333760965</v>
      </c>
    </row>
    <row r="151" spans="1:5" ht="15" x14ac:dyDescent="0.2">
      <c r="A151" s="16" t="s">
        <v>146</v>
      </c>
      <c r="B151" s="13">
        <v>4.4486571656298501</v>
      </c>
      <c r="C151" s="13">
        <v>21.465595284495052</v>
      </c>
      <c r="D151" s="13">
        <v>9.0358580311822116</v>
      </c>
      <c r="E151" s="13">
        <v>65.049889518692879</v>
      </c>
    </row>
    <row r="152" spans="1:5" ht="15" x14ac:dyDescent="0.2">
      <c r="A152" s="16" t="s">
        <v>147</v>
      </c>
      <c r="B152" s="13">
        <v>4.1956861255329025</v>
      </c>
      <c r="C152" s="13">
        <v>21.337920166589281</v>
      </c>
      <c r="D152" s="13">
        <v>9.2655907775573478</v>
      </c>
      <c r="E152" s="13">
        <v>65.200802930320464</v>
      </c>
    </row>
    <row r="153" spans="1:5" ht="15" x14ac:dyDescent="0.2">
      <c r="A153" s="16" t="s">
        <v>148</v>
      </c>
      <c r="B153" s="13">
        <v>4.7513039475809755</v>
      </c>
      <c r="C153" s="13">
        <v>21.411073762383907</v>
      </c>
      <c r="D153" s="13">
        <v>8.9861185181578982</v>
      </c>
      <c r="E153" s="13">
        <v>64.851503771877219</v>
      </c>
    </row>
    <row r="154" spans="1:5" ht="15" x14ac:dyDescent="0.2">
      <c r="A154" s="16" t="s">
        <v>149</v>
      </c>
      <c r="B154" s="13">
        <v>4.6785438294111614</v>
      </c>
      <c r="C154" s="13">
        <v>21.628945819781823</v>
      </c>
      <c r="D154" s="13">
        <v>8.8906992475376914</v>
      </c>
      <c r="E154" s="13">
        <v>64.80181110326933</v>
      </c>
    </row>
    <row r="155" spans="1:5" ht="15" x14ac:dyDescent="0.2">
      <c r="A155" s="16" t="s">
        <v>150</v>
      </c>
      <c r="B155" s="13">
        <v>4.5445146196066384</v>
      </c>
      <c r="C155" s="13">
        <v>21.324715377025743</v>
      </c>
      <c r="D155" s="13">
        <v>9.1670162295653412</v>
      </c>
      <c r="E155" s="13">
        <v>64.963753773802281</v>
      </c>
    </row>
    <row r="156" spans="1:5" ht="15" x14ac:dyDescent="0.2">
      <c r="A156" s="16" t="s">
        <v>154</v>
      </c>
      <c r="B156" s="13">
        <v>4.2001425843223732</v>
      </c>
      <c r="C156" s="13">
        <v>21.013826246596999</v>
      </c>
      <c r="D156" s="13">
        <v>9.6781879231817722</v>
      </c>
      <c r="E156" s="13">
        <v>65.107843245898849</v>
      </c>
    </row>
    <row r="157" spans="1:5" ht="15" x14ac:dyDescent="0.2">
      <c r="A157" s="16" t="s">
        <v>155</v>
      </c>
      <c r="B157" s="13">
        <v>4.1196085489008265</v>
      </c>
      <c r="C157" s="13">
        <v>20.654580398921539</v>
      </c>
      <c r="D157" s="13">
        <v>10.109883393210048</v>
      </c>
      <c r="E157" s="13">
        <v>65.115927658967578</v>
      </c>
    </row>
    <row r="158" spans="1:5" ht="15" x14ac:dyDescent="0.2">
      <c r="A158" s="17">
        <v>2001</v>
      </c>
      <c r="B158" s="13">
        <v>4.0336839206531501</v>
      </c>
      <c r="C158" s="13">
        <v>20.133684233584408</v>
      </c>
      <c r="D158" s="13">
        <v>10.528102791659757</v>
      </c>
      <c r="E158" s="13">
        <v>65.304529054102687</v>
      </c>
    </row>
    <row r="159" spans="1:5" ht="15" x14ac:dyDescent="0.2">
      <c r="A159" s="17">
        <v>2002</v>
      </c>
      <c r="B159" s="13">
        <v>3.827515905295618</v>
      </c>
      <c r="C159" s="13">
        <v>19.546060594529486</v>
      </c>
      <c r="D159" s="13">
        <v>10.891560058132812</v>
      </c>
      <c r="E159" s="13">
        <v>65.734863442042084</v>
      </c>
    </row>
    <row r="160" spans="1:5" ht="15" x14ac:dyDescent="0.2">
      <c r="A160" s="17">
        <v>2003</v>
      </c>
      <c r="B160" s="13">
        <v>3.7817891062162463</v>
      </c>
      <c r="C160" s="13">
        <v>19.102108443252554</v>
      </c>
      <c r="D160" s="13">
        <v>11.121292845141321</v>
      </c>
      <c r="E160" s="13">
        <v>65.994809605389875</v>
      </c>
    </row>
    <row r="161" spans="1:5" ht="15" x14ac:dyDescent="0.2">
      <c r="A161" s="17">
        <v>2004</v>
      </c>
      <c r="B161" s="13">
        <v>3.4674834757375463</v>
      </c>
      <c r="C161" s="13">
        <v>18.62956633886829</v>
      </c>
      <c r="D161" s="13">
        <v>11.290923746574238</v>
      </c>
      <c r="E161" s="13">
        <v>66.612026438819925</v>
      </c>
    </row>
    <row r="162" spans="1:5" ht="15" x14ac:dyDescent="0.2">
      <c r="A162" s="17">
        <v>2005</v>
      </c>
      <c r="B162" s="13">
        <v>3.0848980670583006</v>
      </c>
      <c r="C162" s="13">
        <v>18.373758124001395</v>
      </c>
      <c r="D162" s="13">
        <v>11.894138705685901</v>
      </c>
      <c r="E162" s="13">
        <v>66.647205103254407</v>
      </c>
    </row>
    <row r="163" spans="1:5" ht="15" x14ac:dyDescent="0.2">
      <c r="A163" s="17">
        <v>2006</v>
      </c>
      <c r="B163" s="13">
        <v>2.6981121350961876</v>
      </c>
      <c r="C163" s="13">
        <v>18.003871800387181</v>
      </c>
      <c r="D163" s="13">
        <v>12.12740608320693</v>
      </c>
      <c r="E163" s="13">
        <v>67.17060998130971</v>
      </c>
    </row>
    <row r="164" spans="1:5" ht="15" x14ac:dyDescent="0.2">
      <c r="A164" s="17">
        <v>2007</v>
      </c>
      <c r="B164" s="13">
        <v>2.7831976334462474</v>
      </c>
      <c r="C164" s="13">
        <v>17.521949125697891</v>
      </c>
      <c r="D164" s="13">
        <v>11.668505003750621</v>
      </c>
      <c r="E164" s="13">
        <v>68.026348237105239</v>
      </c>
    </row>
    <row r="165" spans="1:5" ht="15" x14ac:dyDescent="0.2">
      <c r="A165" s="17">
        <v>2008</v>
      </c>
      <c r="B165" s="13">
        <v>2.5699426532831584</v>
      </c>
      <c r="C165" s="13">
        <v>17.22689897433089</v>
      </c>
      <c r="D165" s="13">
        <v>11.300061023791455</v>
      </c>
      <c r="E165" s="13">
        <v>68.9030973485945</v>
      </c>
    </row>
    <row r="166" spans="1:5" ht="15" x14ac:dyDescent="0.2">
      <c r="A166" s="17">
        <v>2009</v>
      </c>
      <c r="B166" s="13">
        <v>2.4175560977800399</v>
      </c>
      <c r="C166" s="13">
        <v>15.83591555269474</v>
      </c>
      <c r="D166" s="13">
        <v>10.735545808820961</v>
      </c>
      <c r="E166" s="13">
        <v>71.010982540704262</v>
      </c>
    </row>
    <row r="167" spans="1:5" ht="15" x14ac:dyDescent="0.2">
      <c r="A167" s="17">
        <v>2010</v>
      </c>
      <c r="B167" s="13">
        <v>2.6463273189991874</v>
      </c>
      <c r="C167" s="13">
        <v>16.324751719722084</v>
      </c>
      <c r="D167" s="13">
        <v>8.8850193662168344</v>
      </c>
      <c r="E167" s="13">
        <v>72.143901595061891</v>
      </c>
    </row>
    <row r="168" spans="1:5" ht="15" x14ac:dyDescent="0.2">
      <c r="A168" s="17">
        <v>2011</v>
      </c>
      <c r="B168" s="13">
        <v>2.5754943437263771</v>
      </c>
      <c r="C168" s="13">
        <v>16.458639168610919</v>
      </c>
      <c r="D168" s="13">
        <v>7.5039862727355269</v>
      </c>
      <c r="E168" s="13">
        <v>73.461880214927177</v>
      </c>
    </row>
    <row r="169" spans="1:5" ht="15" x14ac:dyDescent="0.2">
      <c r="A169" s="17">
        <v>2012</v>
      </c>
      <c r="B169" s="13">
        <v>2.6184729300387311</v>
      </c>
      <c r="C169" s="13">
        <v>16.258426575306931</v>
      </c>
      <c r="D169" s="13">
        <v>6.6118761329018421</v>
      </c>
      <c r="E169" s="13">
        <v>74.511224361752497</v>
      </c>
    </row>
    <row r="170" spans="1:5" ht="15" x14ac:dyDescent="0.2">
      <c r="A170" s="17">
        <v>2013</v>
      </c>
      <c r="B170" s="13">
        <v>2.8695433954493978</v>
      </c>
      <c r="C170" s="13">
        <v>16.421720031572807</v>
      </c>
      <c r="D170" s="13">
        <v>5.7695442534060879</v>
      </c>
      <c r="E170" s="13">
        <v>74.939192319571703</v>
      </c>
    </row>
    <row r="171" spans="1:5" ht="15" x14ac:dyDescent="0.2">
      <c r="A171" s="17">
        <v>2014</v>
      </c>
      <c r="B171" s="13">
        <v>2.7851511092623111</v>
      </c>
      <c r="C171" s="13">
        <v>16.380995139097973</v>
      </c>
      <c r="D171" s="13">
        <v>5.6695629230947633</v>
      </c>
      <c r="E171" s="13">
        <v>75.164290828544949</v>
      </c>
    </row>
    <row r="172" spans="1:5" ht="15" x14ac:dyDescent="0.2">
      <c r="A172" s="17">
        <v>2015</v>
      </c>
      <c r="B172" s="13">
        <v>3.0124613043438271</v>
      </c>
      <c r="C172" s="13">
        <v>16.353609567599996</v>
      </c>
      <c r="D172" s="13">
        <v>5.7681950066890213</v>
      </c>
      <c r="E172" s="13">
        <v>74.865734121367154</v>
      </c>
    </row>
    <row r="173" spans="1:5" ht="15" x14ac:dyDescent="0.2">
      <c r="A173" s="17">
        <v>2016</v>
      </c>
      <c r="B173" s="13">
        <v>3.1141163247213779</v>
      </c>
      <c r="C173" s="13">
        <v>16.176010796605876</v>
      </c>
      <c r="D173" s="13">
        <v>5.8746121453900706</v>
      </c>
      <c r="E173" s="13">
        <v>74.835260733282681</v>
      </c>
    </row>
    <row r="174" spans="1:5" x14ac:dyDescent="0.25">
      <c r="A174" s="72">
        <v>2017</v>
      </c>
      <c r="B174" s="13">
        <v>3.0763022465295582</v>
      </c>
      <c r="C174" s="13">
        <v>16.236635712793635</v>
      </c>
      <c r="D174" s="13">
        <v>5.8935794451090979</v>
      </c>
      <c r="E174" s="13">
        <v>74.79348259556771</v>
      </c>
    </row>
    <row r="175" spans="1:5" x14ac:dyDescent="0.25">
      <c r="A175" s="72">
        <v>2018</v>
      </c>
      <c r="B175" s="13">
        <v>3.0474274903106116</v>
      </c>
      <c r="C175" s="13">
        <v>16.047372384783529</v>
      </c>
      <c r="D175" s="13">
        <v>5.9208133575797657</v>
      </c>
      <c r="E175" s="13">
        <v>74.9843867673261</v>
      </c>
    </row>
    <row r="176" spans="1:5" x14ac:dyDescent="0.25">
      <c r="A176" s="72">
        <v>2019</v>
      </c>
      <c r="B176" s="13">
        <v>2.8611026680998615</v>
      </c>
      <c r="C176" s="13">
        <v>15.950290700508027</v>
      </c>
      <c r="D176" s="13">
        <v>6.2663881802174783</v>
      </c>
      <c r="E176" s="13">
        <v>74.922218451174629</v>
      </c>
    </row>
    <row r="177" spans="1:5" x14ac:dyDescent="0.25">
      <c r="A177" s="72">
        <v>2020</v>
      </c>
      <c r="B177" s="13">
        <v>3.4487135797430186</v>
      </c>
      <c r="C177" s="13">
        <v>16.092141455941242</v>
      </c>
      <c r="D177" s="13">
        <v>6.2240692261949517</v>
      </c>
      <c r="E177" s="13">
        <v>74.235075738120784</v>
      </c>
    </row>
    <row r="178" spans="1:5" x14ac:dyDescent="0.25">
      <c r="A178" s="72"/>
    </row>
    <row r="179" spans="1:5" x14ac:dyDescent="0.25">
      <c r="A179" s="72"/>
    </row>
    <row r="180" spans="1:5" x14ac:dyDescent="0.25">
      <c r="A180" s="72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5" width="10.875" style="12"/>
    <col min="6" max="6" width="10.875" style="13"/>
    <col min="7" max="8" width="10.875" style="12"/>
    <col min="9" max="9" width="10.875" style="73"/>
    <col min="10" max="10" width="10.875" style="12"/>
    <col min="11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40" t="s">
        <v>217</v>
      </c>
      <c r="F2" s="12"/>
      <c r="I2" s="24"/>
    </row>
    <row r="3" spans="1:12" x14ac:dyDescent="0.25">
      <c r="I3" s="70"/>
    </row>
    <row r="4" spans="1:12" x14ac:dyDescent="0.25">
      <c r="B4" s="11"/>
      <c r="C4" s="73"/>
      <c r="D4" s="11"/>
      <c r="E4" s="11"/>
      <c r="F4" s="36"/>
      <c r="H4" s="108"/>
      <c r="J4" s="73"/>
    </row>
    <row r="5" spans="1:12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67" t="s">
        <v>183</v>
      </c>
      <c r="G5" s="82"/>
      <c r="H5" s="108"/>
      <c r="J5" s="73"/>
    </row>
    <row r="6" spans="1:12" x14ac:dyDescent="0.25">
      <c r="B6" s="14" t="s">
        <v>158</v>
      </c>
      <c r="C6" s="14" t="s">
        <v>158</v>
      </c>
      <c r="D6" s="14" t="s">
        <v>158</v>
      </c>
      <c r="E6" s="14" t="s">
        <v>158</v>
      </c>
      <c r="F6" s="14" t="s">
        <v>158</v>
      </c>
      <c r="G6" s="14"/>
      <c r="J6" s="73"/>
    </row>
    <row r="7" spans="1:12" x14ac:dyDescent="0.25">
      <c r="A7" s="16" t="s">
        <v>2</v>
      </c>
      <c r="B7" s="13">
        <v>12.959806709809772</v>
      </c>
      <c r="C7" s="13">
        <v>0.70514325693069657</v>
      </c>
      <c r="D7" s="13">
        <v>1.1855154057049395</v>
      </c>
      <c r="E7" s="13">
        <v>1.475279541768894</v>
      </c>
      <c r="F7" s="13">
        <v>2.0336290486567963</v>
      </c>
      <c r="G7" s="13"/>
      <c r="H7" s="13"/>
      <c r="J7" s="73"/>
    </row>
    <row r="8" spans="1:12" x14ac:dyDescent="0.25">
      <c r="A8" s="16" t="s">
        <v>3</v>
      </c>
      <c r="B8" s="13">
        <v>13.227678504237788</v>
      </c>
      <c r="C8" s="13">
        <v>0.73483043669507087</v>
      </c>
      <c r="D8" s="13">
        <v>1.2480116600358553</v>
      </c>
      <c r="E8" s="13">
        <v>1.473779555789992</v>
      </c>
      <c r="F8" s="13">
        <v>2.0686334689926991</v>
      </c>
      <c r="G8" s="13"/>
      <c r="H8" s="13"/>
      <c r="J8" s="73"/>
    </row>
    <row r="9" spans="1:12" x14ac:dyDescent="0.25">
      <c r="A9" s="16" t="s">
        <v>4</v>
      </c>
      <c r="B9" s="13">
        <v>13.57164111764888</v>
      </c>
      <c r="C9" s="13">
        <v>0.84072553476805978</v>
      </c>
      <c r="D9" s="13">
        <v>1.3573332785577334</v>
      </c>
      <c r="E9" s="13">
        <v>1.5196113765728674</v>
      </c>
      <c r="F9" s="13">
        <v>2.1563362185277342</v>
      </c>
      <c r="G9" s="13"/>
      <c r="H9" s="13"/>
      <c r="J9" s="73"/>
    </row>
    <row r="10" spans="1:12" x14ac:dyDescent="0.25">
      <c r="A10" s="16" t="s">
        <v>5</v>
      </c>
      <c r="B10" s="13">
        <v>14.020714481921839</v>
      </c>
      <c r="C10" s="13">
        <v>0.77013808794256566</v>
      </c>
      <c r="D10" s="13">
        <v>1.3709609997433005</v>
      </c>
      <c r="E10" s="13">
        <v>1.5433519392760717</v>
      </c>
      <c r="F10" s="13">
        <v>2.1845603476575963</v>
      </c>
      <c r="G10" s="13"/>
      <c r="H10" s="13"/>
      <c r="J10" s="73"/>
    </row>
    <row r="11" spans="1:12" x14ac:dyDescent="0.25">
      <c r="A11" s="16" t="s">
        <v>6</v>
      </c>
      <c r="B11" s="13">
        <v>14.508986410896728</v>
      </c>
      <c r="C11" s="13">
        <v>0.78669261789748934</v>
      </c>
      <c r="D11" s="13">
        <v>1.2899619918839473</v>
      </c>
      <c r="E11" s="13">
        <v>1.5494286566996571</v>
      </c>
      <c r="F11" s="13">
        <v>2.2300222877691644</v>
      </c>
      <c r="G11" s="13"/>
      <c r="H11" s="13"/>
      <c r="J11" s="73"/>
    </row>
    <row r="12" spans="1:12" x14ac:dyDescent="0.25">
      <c r="A12" s="16" t="s">
        <v>7</v>
      </c>
      <c r="B12" s="13">
        <v>15.872080590659404</v>
      </c>
      <c r="C12" s="13">
        <v>0.80027792233623507</v>
      </c>
      <c r="D12" s="13">
        <v>1.3300206700073978</v>
      </c>
      <c r="E12" s="13">
        <v>1.5720428530522734</v>
      </c>
      <c r="F12" s="13">
        <v>2.3639566120117133</v>
      </c>
      <c r="G12" s="13"/>
      <c r="H12" s="13"/>
      <c r="J12" s="73"/>
    </row>
    <row r="13" spans="1:12" x14ac:dyDescent="0.25">
      <c r="A13" s="16" t="s">
        <v>8</v>
      </c>
      <c r="B13" s="13">
        <v>14.212842710797645</v>
      </c>
      <c r="C13" s="13">
        <v>0.9377162612024541</v>
      </c>
      <c r="D13" s="13">
        <v>1.3956596723222123</v>
      </c>
      <c r="E13" s="13">
        <v>1.5622769913151611</v>
      </c>
      <c r="F13" s="13">
        <v>2.2617908018537221</v>
      </c>
      <c r="G13" s="13"/>
      <c r="H13" s="13"/>
      <c r="J13" s="73"/>
    </row>
    <row r="14" spans="1:12" x14ac:dyDescent="0.25">
      <c r="A14" s="16" t="s">
        <v>9</v>
      </c>
      <c r="B14" s="13">
        <v>12.892402205142272</v>
      </c>
      <c r="C14" s="13">
        <v>0.98119211539938755</v>
      </c>
      <c r="D14" s="13">
        <v>1.7019246439406874</v>
      </c>
      <c r="E14" s="13">
        <v>1.5798713167366318</v>
      </c>
      <c r="F14" s="13">
        <v>2.1851416828989239</v>
      </c>
      <c r="G14" s="13"/>
      <c r="H14" s="13"/>
      <c r="J14" s="73"/>
    </row>
    <row r="15" spans="1:12" x14ac:dyDescent="0.25">
      <c r="A15" s="16" t="s">
        <v>10</v>
      </c>
      <c r="B15" s="13">
        <v>13.03921448360744</v>
      </c>
      <c r="C15" s="13">
        <v>1.0297465538817638</v>
      </c>
      <c r="D15" s="13">
        <v>2.0037294605481333</v>
      </c>
      <c r="E15" s="13">
        <v>1.6012759977500799</v>
      </c>
      <c r="F15" s="13">
        <v>2.2383417318732559</v>
      </c>
      <c r="G15" s="13"/>
      <c r="H15" s="13"/>
      <c r="J15" s="73"/>
    </row>
    <row r="16" spans="1:12" x14ac:dyDescent="0.25">
      <c r="A16" s="16" t="s">
        <v>11</v>
      </c>
      <c r="B16" s="13">
        <v>13.873869842921899</v>
      </c>
      <c r="C16" s="13">
        <v>1.0610493624768527</v>
      </c>
      <c r="D16" s="13">
        <v>2.1200844080812078</v>
      </c>
      <c r="E16" s="13">
        <v>1.6503869044272046</v>
      </c>
      <c r="F16" s="13">
        <v>2.347511157039663</v>
      </c>
      <c r="G16" s="13"/>
      <c r="H16" s="13"/>
      <c r="J16" s="73"/>
    </row>
    <row r="17" spans="1:10" x14ac:dyDescent="0.25">
      <c r="A17" s="16" t="s">
        <v>12</v>
      </c>
      <c r="B17" s="13">
        <v>14.490915541495974</v>
      </c>
      <c r="C17" s="13">
        <v>1.0547702696556707</v>
      </c>
      <c r="D17" s="13">
        <v>2.6355040251903952</v>
      </c>
      <c r="E17" s="13">
        <v>1.6873527152337027</v>
      </c>
      <c r="F17" s="13">
        <v>2.4430021019837977</v>
      </c>
      <c r="G17" s="13"/>
      <c r="H17" s="13"/>
      <c r="J17" s="73"/>
    </row>
    <row r="18" spans="1:10" x14ac:dyDescent="0.25">
      <c r="A18" s="16" t="s">
        <v>13</v>
      </c>
      <c r="B18" s="13">
        <v>14.498461769278659</v>
      </c>
      <c r="C18" s="13">
        <v>1.1400250248277977</v>
      </c>
      <c r="D18" s="13">
        <v>2.3739408184798454</v>
      </c>
      <c r="E18" s="13">
        <v>1.7047770211934306</v>
      </c>
      <c r="F18" s="13">
        <v>2.4628442751880848</v>
      </c>
      <c r="G18" s="13"/>
      <c r="H18" s="13"/>
      <c r="J18" s="73"/>
    </row>
    <row r="19" spans="1:10" x14ac:dyDescent="0.25">
      <c r="A19" s="16" t="s">
        <v>14</v>
      </c>
      <c r="B19" s="13">
        <v>14.771338244873453</v>
      </c>
      <c r="C19" s="13">
        <v>1.0866787029972815</v>
      </c>
      <c r="D19" s="13">
        <v>2.4976124404340725</v>
      </c>
      <c r="E19" s="13">
        <v>1.7293545134124193</v>
      </c>
      <c r="F19" s="13">
        <v>2.4874669159801774</v>
      </c>
      <c r="G19" s="13"/>
      <c r="H19" s="13"/>
      <c r="J19" s="73"/>
    </row>
    <row r="20" spans="1:10" x14ac:dyDescent="0.25">
      <c r="A20" s="16" t="s">
        <v>15</v>
      </c>
      <c r="B20" s="13">
        <v>15.095003335163973</v>
      </c>
      <c r="C20" s="13">
        <v>1.1441870867673538</v>
      </c>
      <c r="D20" s="13">
        <v>2.4132602136319168</v>
      </c>
      <c r="E20" s="13">
        <v>1.760609621957737</v>
      </c>
      <c r="F20" s="13">
        <v>2.5418045193256322</v>
      </c>
      <c r="G20" s="13"/>
      <c r="H20" s="13"/>
      <c r="J20" s="73"/>
    </row>
    <row r="21" spans="1:10" x14ac:dyDescent="0.25">
      <c r="A21" s="16" t="s">
        <v>16</v>
      </c>
      <c r="B21" s="13">
        <v>15.185291716462258</v>
      </c>
      <c r="C21" s="13">
        <v>1.1277681761524716</v>
      </c>
      <c r="D21" s="13">
        <v>2.1760416468669983</v>
      </c>
      <c r="E21" s="13">
        <v>1.7805386886445114</v>
      </c>
      <c r="F21" s="13">
        <v>2.5401770580790961</v>
      </c>
      <c r="G21" s="13"/>
      <c r="H21" s="13"/>
      <c r="J21" s="73"/>
    </row>
    <row r="22" spans="1:10" x14ac:dyDescent="0.25">
      <c r="A22" s="16" t="s">
        <v>17</v>
      </c>
      <c r="B22" s="13">
        <v>14.211610521204237</v>
      </c>
      <c r="C22" s="13">
        <v>1.139138128638874</v>
      </c>
      <c r="D22" s="13">
        <v>1.8571030824486905</v>
      </c>
      <c r="E22" s="13">
        <v>1.7726271276650816</v>
      </c>
      <c r="F22" s="13">
        <v>2.4385962391647902</v>
      </c>
      <c r="G22" s="13"/>
      <c r="H22" s="13"/>
      <c r="J22" s="73"/>
    </row>
    <row r="23" spans="1:10" x14ac:dyDescent="0.25">
      <c r="A23" s="16" t="s">
        <v>18</v>
      </c>
      <c r="B23" s="13">
        <v>16.176123995151809</v>
      </c>
      <c r="C23" s="13">
        <v>1.1351173515992568</v>
      </c>
      <c r="D23" s="13">
        <v>1.7748828061627071</v>
      </c>
      <c r="E23" s="13">
        <v>1.7753560969247812</v>
      </c>
      <c r="F23" s="13">
        <v>2.6039625721965756</v>
      </c>
      <c r="G23" s="13"/>
      <c r="H23" s="13"/>
      <c r="J23" s="73"/>
    </row>
    <row r="24" spans="1:10" x14ac:dyDescent="0.25">
      <c r="A24" s="16" t="s">
        <v>19</v>
      </c>
      <c r="B24" s="13">
        <v>15.661083680737004</v>
      </c>
      <c r="C24" s="13">
        <v>1.1995712396734308</v>
      </c>
      <c r="D24" s="13">
        <v>1.7638540086128076</v>
      </c>
      <c r="E24" s="13">
        <v>1.7839053644074949</v>
      </c>
      <c r="F24" s="13">
        <v>2.5821494441939947</v>
      </c>
      <c r="G24" s="13"/>
      <c r="H24" s="13"/>
      <c r="J24" s="73"/>
    </row>
    <row r="25" spans="1:10" x14ac:dyDescent="0.25">
      <c r="A25" s="16" t="s">
        <v>20</v>
      </c>
      <c r="B25" s="13">
        <v>12.723057037385056</v>
      </c>
      <c r="C25" s="13">
        <v>1.1415267522980763</v>
      </c>
      <c r="D25" s="13">
        <v>1.597738536699955</v>
      </c>
      <c r="E25" s="13">
        <v>1.7223787309345224</v>
      </c>
      <c r="F25" s="13">
        <v>2.2748433041139875</v>
      </c>
      <c r="G25" s="13"/>
      <c r="H25" s="13"/>
      <c r="J25" s="73"/>
    </row>
    <row r="26" spans="1:10" x14ac:dyDescent="0.25">
      <c r="A26" s="16" t="s">
        <v>21</v>
      </c>
      <c r="B26" s="13">
        <v>13.484964669886041</v>
      </c>
      <c r="C26" s="13">
        <v>1.1865389174871617</v>
      </c>
      <c r="D26" s="13">
        <v>1.508853479274602</v>
      </c>
      <c r="E26" s="13">
        <v>1.7373137391408446</v>
      </c>
      <c r="F26" s="13">
        <v>2.3560261247065371</v>
      </c>
      <c r="G26" s="13"/>
      <c r="H26" s="13"/>
      <c r="J26" s="73"/>
    </row>
    <row r="27" spans="1:10" x14ac:dyDescent="0.25">
      <c r="A27" s="16" t="s">
        <v>22</v>
      </c>
      <c r="B27" s="13">
        <v>14.073757132328348</v>
      </c>
      <c r="C27" s="13">
        <v>1.1961966905595998</v>
      </c>
      <c r="D27" s="13">
        <v>1.5194768443396589</v>
      </c>
      <c r="E27" s="13">
        <v>1.7673677852723191</v>
      </c>
      <c r="F27" s="13">
        <v>2.4233698015787879</v>
      </c>
      <c r="G27" s="13"/>
      <c r="H27" s="13"/>
      <c r="J27" s="73"/>
    </row>
    <row r="28" spans="1:10" x14ac:dyDescent="0.25">
      <c r="A28" s="16" t="s">
        <v>23</v>
      </c>
      <c r="B28" s="13">
        <v>15.191218672870164</v>
      </c>
      <c r="C28" s="13">
        <v>1.3785859357485148</v>
      </c>
      <c r="D28" s="13">
        <v>1.6230648442167794</v>
      </c>
      <c r="E28" s="13">
        <v>1.8494071788883919</v>
      </c>
      <c r="F28" s="13">
        <v>2.616535678384091</v>
      </c>
      <c r="G28" s="13"/>
      <c r="H28" s="13"/>
      <c r="J28" s="73"/>
    </row>
    <row r="29" spans="1:10" x14ac:dyDescent="0.25">
      <c r="A29" s="16" t="s">
        <v>24</v>
      </c>
      <c r="B29" s="13">
        <v>18.902832612505495</v>
      </c>
      <c r="C29" s="13">
        <v>1.4766099186691795</v>
      </c>
      <c r="D29" s="13">
        <v>1.7170348084272553</v>
      </c>
      <c r="E29" s="13">
        <v>1.9869927795618774</v>
      </c>
      <c r="F29" s="13">
        <v>3.0316256618289996</v>
      </c>
      <c r="G29" s="13"/>
      <c r="H29" s="13"/>
      <c r="J29" s="73"/>
    </row>
    <row r="30" spans="1:10" x14ac:dyDescent="0.25">
      <c r="A30" s="16" t="s">
        <v>25</v>
      </c>
      <c r="B30" s="13">
        <v>20.151049383083581</v>
      </c>
      <c r="C30" s="13">
        <v>1.732924451690586</v>
      </c>
      <c r="D30" s="13">
        <v>1.6908186969037271</v>
      </c>
      <c r="E30" s="13">
        <v>2.1403736148011512</v>
      </c>
      <c r="F30" s="13">
        <v>3.2821586791122632</v>
      </c>
      <c r="G30" s="13"/>
      <c r="H30" s="13"/>
      <c r="J30" s="73"/>
    </row>
    <row r="31" spans="1:10" x14ac:dyDescent="0.25">
      <c r="A31" s="16" t="s">
        <v>26</v>
      </c>
      <c r="B31" s="13">
        <v>16.88863824986031</v>
      </c>
      <c r="C31" s="13">
        <v>1.5510093430455762</v>
      </c>
      <c r="D31" s="13">
        <v>1.6470802069702088</v>
      </c>
      <c r="E31" s="13">
        <v>2.16682262650985</v>
      </c>
      <c r="F31" s="13">
        <v>2.9534067342151018</v>
      </c>
      <c r="G31" s="13"/>
      <c r="H31" s="13"/>
      <c r="J31" s="73"/>
    </row>
    <row r="32" spans="1:10" x14ac:dyDescent="0.25">
      <c r="A32" s="16" t="s">
        <v>27</v>
      </c>
      <c r="B32" s="13">
        <v>17.516589448654059</v>
      </c>
      <c r="C32" s="13">
        <v>1.6040786426036133</v>
      </c>
      <c r="D32" s="13">
        <v>1.7727184449084135</v>
      </c>
      <c r="E32" s="13">
        <v>2.2039887945710728</v>
      </c>
      <c r="F32" s="13">
        <v>3.046726184437158</v>
      </c>
      <c r="G32" s="13"/>
      <c r="H32" s="13"/>
      <c r="J32" s="73"/>
    </row>
    <row r="33" spans="1:10" x14ac:dyDescent="0.25">
      <c r="A33" s="16" t="s">
        <v>28</v>
      </c>
      <c r="B33" s="13">
        <v>18.597710108641891</v>
      </c>
      <c r="C33" s="13">
        <v>1.6395428049432714</v>
      </c>
      <c r="D33" s="13">
        <v>1.9074023607851525</v>
      </c>
      <c r="E33" s="13">
        <v>2.146163455162077</v>
      </c>
      <c r="F33" s="13">
        <v>3.133628946810342</v>
      </c>
      <c r="G33" s="13"/>
      <c r="H33" s="13"/>
      <c r="J33" s="73"/>
    </row>
    <row r="34" spans="1:10" x14ac:dyDescent="0.25">
      <c r="A34" s="16" t="s">
        <v>29</v>
      </c>
      <c r="B34" s="13">
        <v>21.468693191752699</v>
      </c>
      <c r="C34" s="13">
        <v>1.8381511317281907</v>
      </c>
      <c r="D34" s="13">
        <v>2.1532246860685178</v>
      </c>
      <c r="E34" s="13">
        <v>2.2251086301340046</v>
      </c>
      <c r="F34" s="13">
        <v>3.4898656077206431</v>
      </c>
      <c r="G34" s="13"/>
      <c r="H34" s="13"/>
      <c r="J34" s="73"/>
    </row>
    <row r="35" spans="1:10" x14ac:dyDescent="0.25">
      <c r="A35" s="16" t="s">
        <v>30</v>
      </c>
      <c r="B35" s="13">
        <v>19.947626082934832</v>
      </c>
      <c r="C35" s="13">
        <v>1.8279160617087173</v>
      </c>
      <c r="D35" s="13">
        <v>2.1265092901068159</v>
      </c>
      <c r="E35" s="13">
        <v>2.2549713395258748</v>
      </c>
      <c r="F35" s="13">
        <v>3.3665230683216967</v>
      </c>
      <c r="G35" s="13"/>
      <c r="H35" s="13"/>
      <c r="J35" s="73"/>
    </row>
    <row r="36" spans="1:10" x14ac:dyDescent="0.25">
      <c r="A36" s="16" t="s">
        <v>31</v>
      </c>
      <c r="B36" s="13">
        <v>17.436876739047921</v>
      </c>
      <c r="C36" s="13">
        <v>1.8749236843066317</v>
      </c>
      <c r="D36" s="13">
        <v>2.1108632548273847</v>
      </c>
      <c r="E36" s="13">
        <v>2.192159274309593</v>
      </c>
      <c r="F36" s="13">
        <v>3.1359136862548733</v>
      </c>
      <c r="G36" s="13"/>
      <c r="H36" s="13"/>
      <c r="J36" s="73"/>
    </row>
    <row r="37" spans="1:10" x14ac:dyDescent="0.25">
      <c r="A37" s="16" t="s">
        <v>32</v>
      </c>
      <c r="B37" s="13">
        <v>19.559411682852854</v>
      </c>
      <c r="C37" s="13">
        <v>2.0902804684404597</v>
      </c>
      <c r="D37" s="13">
        <v>2.3272494716968204</v>
      </c>
      <c r="E37" s="13">
        <v>2.2827795359205525</v>
      </c>
      <c r="F37" s="13">
        <v>3.4359225112387084</v>
      </c>
      <c r="G37" s="13"/>
      <c r="H37" s="13"/>
      <c r="J37" s="73"/>
    </row>
    <row r="38" spans="1:10" x14ac:dyDescent="0.25">
      <c r="A38" s="16" t="s">
        <v>33</v>
      </c>
      <c r="B38" s="13">
        <v>19.084500920832788</v>
      </c>
      <c r="C38" s="13">
        <v>2.3288859956453689</v>
      </c>
      <c r="D38" s="13">
        <v>2.4132313819937106</v>
      </c>
      <c r="E38" s="13">
        <v>2.332127800400734</v>
      </c>
      <c r="F38" s="13">
        <v>3.4935333973483078</v>
      </c>
      <c r="G38" s="13"/>
      <c r="H38" s="13"/>
      <c r="J38" s="73"/>
    </row>
    <row r="39" spans="1:10" x14ac:dyDescent="0.25">
      <c r="A39" s="16" t="s">
        <v>34</v>
      </c>
      <c r="B39" s="13">
        <v>18.876018175535322</v>
      </c>
      <c r="C39" s="13">
        <v>2.4132645955858769</v>
      </c>
      <c r="D39" s="13">
        <v>2.6089411386528583</v>
      </c>
      <c r="E39" s="13">
        <v>2.3691126223936889</v>
      </c>
      <c r="F39" s="13">
        <v>3.5278158602856333</v>
      </c>
      <c r="G39" s="13"/>
      <c r="H39" s="13"/>
      <c r="J39" s="73"/>
    </row>
    <row r="40" spans="1:10" x14ac:dyDescent="0.25">
      <c r="A40" s="16" t="s">
        <v>35</v>
      </c>
      <c r="B40" s="13">
        <v>19.071727222047748</v>
      </c>
      <c r="C40" s="13">
        <v>2.5052598326133224</v>
      </c>
      <c r="D40" s="13">
        <v>2.6830386476812262</v>
      </c>
      <c r="E40" s="13">
        <v>2.4235710052075774</v>
      </c>
      <c r="F40" s="13">
        <v>3.6002262842390169</v>
      </c>
      <c r="G40" s="13"/>
      <c r="H40" s="13"/>
      <c r="J40" s="73"/>
    </row>
    <row r="41" spans="1:10" x14ac:dyDescent="0.25">
      <c r="A41" s="16" t="s">
        <v>36</v>
      </c>
      <c r="B41" s="13">
        <v>19.563531427857093</v>
      </c>
      <c r="C41" s="13">
        <v>2.3952115250381163</v>
      </c>
      <c r="D41" s="13">
        <v>2.708816319465138</v>
      </c>
      <c r="E41" s="13">
        <v>2.4548783160913059</v>
      </c>
      <c r="F41" s="13">
        <v>3.6240117869724036</v>
      </c>
      <c r="G41" s="13"/>
      <c r="H41" s="13"/>
      <c r="J41" s="73"/>
    </row>
    <row r="42" spans="1:10" x14ac:dyDescent="0.25">
      <c r="A42" s="16" t="s">
        <v>37</v>
      </c>
      <c r="B42" s="13">
        <v>18.119844580869547</v>
      </c>
      <c r="C42" s="13">
        <v>2.4301807771142458</v>
      </c>
      <c r="D42" s="13">
        <v>2.4513893592232896</v>
      </c>
      <c r="E42" s="13">
        <v>2.4458834203897317</v>
      </c>
      <c r="F42" s="13">
        <v>3.4918799188474092</v>
      </c>
      <c r="G42" s="13"/>
      <c r="H42" s="13"/>
      <c r="J42" s="73"/>
    </row>
    <row r="43" spans="1:10" x14ac:dyDescent="0.25">
      <c r="A43" s="16" t="s">
        <v>38</v>
      </c>
      <c r="B43" s="13">
        <v>17.778869093745516</v>
      </c>
      <c r="C43" s="13">
        <v>2.2706638693607339</v>
      </c>
      <c r="D43" s="13">
        <v>2.5203546378121007</v>
      </c>
      <c r="E43" s="13">
        <v>2.4512402777126123</v>
      </c>
      <c r="F43" s="13">
        <v>3.419769870016105</v>
      </c>
      <c r="G43" s="13"/>
      <c r="H43" s="13"/>
      <c r="J43" s="73"/>
    </row>
    <row r="44" spans="1:10" x14ac:dyDescent="0.25">
      <c r="A44" s="16" t="s">
        <v>39</v>
      </c>
      <c r="B44" s="13">
        <v>16.826746237828388</v>
      </c>
      <c r="C44" s="13">
        <v>2.2985098601909821</v>
      </c>
      <c r="D44" s="13">
        <v>2.4522228918257705</v>
      </c>
      <c r="E44" s="13">
        <v>2.4634160380529586</v>
      </c>
      <c r="F44" s="13">
        <v>3.3474111052102389</v>
      </c>
      <c r="G44" s="13"/>
      <c r="H44" s="13"/>
      <c r="J44" s="73"/>
    </row>
    <row r="45" spans="1:10" x14ac:dyDescent="0.25">
      <c r="A45" s="16" t="s">
        <v>40</v>
      </c>
      <c r="B45" s="13">
        <v>18.351244807968516</v>
      </c>
      <c r="C45" s="13">
        <v>2.367821847844596</v>
      </c>
      <c r="D45" s="13">
        <v>2.4873543423992541</v>
      </c>
      <c r="E45" s="13">
        <v>2.4834268692760464</v>
      </c>
      <c r="F45" s="13">
        <v>3.5109284484503624</v>
      </c>
      <c r="G45" s="13"/>
      <c r="H45" s="13"/>
      <c r="J45" s="73"/>
    </row>
    <row r="46" spans="1:10" x14ac:dyDescent="0.25">
      <c r="A46" s="16" t="s">
        <v>41</v>
      </c>
      <c r="B46" s="13">
        <v>17.494143683878718</v>
      </c>
      <c r="C46" s="13">
        <v>2.4614322415727639</v>
      </c>
      <c r="D46" s="13">
        <v>2.5531320348357833</v>
      </c>
      <c r="E46" s="13">
        <v>2.5033883896369038</v>
      </c>
      <c r="F46" s="13">
        <v>3.4775216642291782</v>
      </c>
      <c r="G46" s="13"/>
      <c r="H46" s="13"/>
      <c r="J46" s="73"/>
    </row>
    <row r="47" spans="1:10" x14ac:dyDescent="0.25">
      <c r="A47" s="16" t="s">
        <v>42</v>
      </c>
      <c r="B47" s="13">
        <v>16.943147081419383</v>
      </c>
      <c r="C47" s="13">
        <v>2.5066781111076133</v>
      </c>
      <c r="D47" s="13">
        <v>2.6962433391407012</v>
      </c>
      <c r="E47" s="13">
        <v>2.5323963731120411</v>
      </c>
      <c r="F47" s="13">
        <v>3.4639380710711163</v>
      </c>
      <c r="G47" s="13"/>
      <c r="H47" s="13"/>
      <c r="J47" s="73"/>
    </row>
    <row r="48" spans="1:10" x14ac:dyDescent="0.25">
      <c r="A48" s="16" t="s">
        <v>43</v>
      </c>
      <c r="B48" s="13">
        <v>17.184637572188855</v>
      </c>
      <c r="C48" s="13">
        <v>2.6808697632551226</v>
      </c>
      <c r="D48" s="13">
        <v>2.6443131842761991</v>
      </c>
      <c r="E48" s="13">
        <v>2.5365704985002431</v>
      </c>
      <c r="F48" s="13">
        <v>3.5369407383240237</v>
      </c>
      <c r="G48" s="13"/>
      <c r="H48" s="13"/>
      <c r="J48" s="73"/>
    </row>
    <row r="49" spans="1:10" x14ac:dyDescent="0.25">
      <c r="A49" s="16" t="s">
        <v>44</v>
      </c>
      <c r="B49" s="13">
        <v>19.881142608872505</v>
      </c>
      <c r="C49" s="13">
        <v>2.8228921302407497</v>
      </c>
      <c r="D49" s="13">
        <v>2.7931142632519128</v>
      </c>
      <c r="E49" s="13">
        <v>2.6022924760283579</v>
      </c>
      <c r="F49" s="13">
        <v>3.849839681558608</v>
      </c>
      <c r="G49" s="13"/>
      <c r="H49" s="13"/>
      <c r="J49" s="73"/>
    </row>
    <row r="50" spans="1:10" x14ac:dyDescent="0.25">
      <c r="A50" s="16" t="s">
        <v>45</v>
      </c>
      <c r="B50" s="13">
        <v>17.793542106994732</v>
      </c>
      <c r="C50" s="13">
        <v>2.8245776343101969</v>
      </c>
      <c r="D50" s="13">
        <v>2.6872013397215238</v>
      </c>
      <c r="E50" s="13">
        <v>2.6100151476827951</v>
      </c>
      <c r="F50" s="13">
        <v>3.6673085448157177</v>
      </c>
      <c r="G50" s="13"/>
      <c r="H50" s="13"/>
      <c r="J50" s="73"/>
    </row>
    <row r="51" spans="1:10" x14ac:dyDescent="0.25">
      <c r="A51" s="16" t="s">
        <v>46</v>
      </c>
      <c r="B51" s="13">
        <v>18.729799588419709</v>
      </c>
      <c r="C51" s="13">
        <v>2.7474913181525045</v>
      </c>
      <c r="D51" s="13">
        <v>2.6885568243949756</v>
      </c>
      <c r="E51" s="13">
        <v>2.6261436204987674</v>
      </c>
      <c r="F51" s="13">
        <v>3.7317524996823308</v>
      </c>
      <c r="G51" s="13"/>
      <c r="H51" s="13"/>
      <c r="J51" s="73"/>
    </row>
    <row r="52" spans="1:10" x14ac:dyDescent="0.25">
      <c r="A52" s="16" t="s">
        <v>47</v>
      </c>
      <c r="B52" s="13">
        <v>18.157405204657408</v>
      </c>
      <c r="C52" s="13">
        <v>2.7214786080790252</v>
      </c>
      <c r="D52" s="13">
        <v>2.8372030078799133</v>
      </c>
      <c r="E52" s="13">
        <v>2.6412170101293255</v>
      </c>
      <c r="F52" s="13">
        <v>3.6888965421021358</v>
      </c>
      <c r="G52" s="13"/>
      <c r="H52" s="13"/>
      <c r="J52" s="73"/>
    </row>
    <row r="53" spans="1:10" x14ac:dyDescent="0.25">
      <c r="A53" s="16" t="s">
        <v>48</v>
      </c>
      <c r="B53" s="13">
        <v>14.710590053282285</v>
      </c>
      <c r="C53" s="13">
        <v>2.6319417519170183</v>
      </c>
      <c r="D53" s="13">
        <v>2.7945886535781037</v>
      </c>
      <c r="E53" s="13">
        <v>2.5708459406870148</v>
      </c>
      <c r="F53" s="13">
        <v>3.3309320021495359</v>
      </c>
      <c r="G53" s="13"/>
      <c r="H53" s="13"/>
      <c r="J53" s="73"/>
    </row>
    <row r="54" spans="1:10" x14ac:dyDescent="0.25">
      <c r="A54" s="16" t="s">
        <v>49</v>
      </c>
      <c r="B54" s="13">
        <v>17.769363808972898</v>
      </c>
      <c r="C54" s="13">
        <v>2.5083348152475833</v>
      </c>
      <c r="D54" s="13">
        <v>2.8124598948103881</v>
      </c>
      <c r="E54" s="13">
        <v>2.6074056254220737</v>
      </c>
      <c r="F54" s="13">
        <v>3.5744276265278394</v>
      </c>
      <c r="G54" s="13"/>
      <c r="H54" s="13"/>
      <c r="J54" s="73"/>
    </row>
    <row r="55" spans="1:10" x14ac:dyDescent="0.25">
      <c r="A55" s="16" t="s">
        <v>50</v>
      </c>
      <c r="B55" s="13">
        <v>19.120467165964936</v>
      </c>
      <c r="C55" s="13">
        <v>2.7812634846353328</v>
      </c>
      <c r="D55" s="13">
        <v>2.7188228863114712</v>
      </c>
      <c r="E55" s="13">
        <v>2.7784889758292914</v>
      </c>
      <c r="F55" s="13">
        <v>3.8428350410679499</v>
      </c>
      <c r="G55" s="13"/>
      <c r="H55" s="13"/>
      <c r="J55" s="73"/>
    </row>
    <row r="56" spans="1:10" x14ac:dyDescent="0.25">
      <c r="A56" s="16" t="s">
        <v>51</v>
      </c>
      <c r="B56" s="13">
        <v>18.06829175969871</v>
      </c>
      <c r="C56" s="13">
        <v>2.999019751418166</v>
      </c>
      <c r="D56" s="13">
        <v>2.9266136958955959</v>
      </c>
      <c r="E56" s="13">
        <v>2.8576071888491836</v>
      </c>
      <c r="F56" s="13">
        <v>3.8635793564249812</v>
      </c>
      <c r="G56" s="13"/>
      <c r="H56" s="13"/>
      <c r="J56" s="73"/>
    </row>
    <row r="57" spans="1:10" x14ac:dyDescent="0.25">
      <c r="A57" s="16" t="s">
        <v>52</v>
      </c>
      <c r="B57" s="13">
        <v>18.659467699990895</v>
      </c>
      <c r="C57" s="13">
        <v>3.0828690936382688</v>
      </c>
      <c r="D57" s="13">
        <v>3.2439444490964275</v>
      </c>
      <c r="E57" s="13">
        <v>2.8667772207972213</v>
      </c>
      <c r="F57" s="13">
        <v>3.9615891463987061</v>
      </c>
      <c r="G57" s="13"/>
      <c r="H57" s="13"/>
      <c r="J57" s="73"/>
    </row>
    <row r="58" spans="1:10" x14ac:dyDescent="0.25">
      <c r="A58" s="16" t="s">
        <v>53</v>
      </c>
      <c r="B58" s="13">
        <v>22.204213297415365</v>
      </c>
      <c r="C58" s="13">
        <v>3.1298722310012645</v>
      </c>
      <c r="D58" s="13">
        <v>3.1718231997379194</v>
      </c>
      <c r="E58" s="13">
        <v>2.9311905343710953</v>
      </c>
      <c r="F58" s="13">
        <v>4.3062135574188325</v>
      </c>
      <c r="G58" s="13"/>
      <c r="H58" s="13"/>
      <c r="J58" s="73"/>
    </row>
    <row r="59" spans="1:10" x14ac:dyDescent="0.25">
      <c r="A59" s="16" t="s">
        <v>54</v>
      </c>
      <c r="B59" s="13">
        <v>20.190895158481052</v>
      </c>
      <c r="C59" s="13">
        <v>2.9825362770269548</v>
      </c>
      <c r="D59" s="13">
        <v>3.1152477708612167</v>
      </c>
      <c r="E59" s="13">
        <v>3.043759644059834</v>
      </c>
      <c r="F59" s="13">
        <v>4.1322833913743873</v>
      </c>
      <c r="G59" s="13"/>
      <c r="H59" s="13"/>
      <c r="J59" s="73"/>
    </row>
    <row r="60" spans="1:10" x14ac:dyDescent="0.25">
      <c r="A60" s="16" t="s">
        <v>55</v>
      </c>
      <c r="B60" s="13">
        <v>19.984713745060581</v>
      </c>
      <c r="C60" s="13">
        <v>3.0720882413486881</v>
      </c>
      <c r="D60" s="13">
        <v>3.1591639233377493</v>
      </c>
      <c r="E60" s="13">
        <v>3.0410327458466488</v>
      </c>
      <c r="F60" s="13">
        <v>4.1430140104507167</v>
      </c>
      <c r="G60" s="13"/>
      <c r="H60" s="13"/>
      <c r="J60" s="73"/>
    </row>
    <row r="61" spans="1:10" x14ac:dyDescent="0.25">
      <c r="A61" s="16" t="s">
        <v>56</v>
      </c>
      <c r="B61" s="13">
        <v>19.255393171079511</v>
      </c>
      <c r="C61" s="13">
        <v>3.1266917273139163</v>
      </c>
      <c r="D61" s="13">
        <v>3.2263635126350461</v>
      </c>
      <c r="E61" s="13">
        <v>3.0611369153098025</v>
      </c>
      <c r="F61" s="13">
        <v>4.108893193620144</v>
      </c>
      <c r="G61" s="13"/>
      <c r="H61" s="13"/>
      <c r="J61" s="73"/>
    </row>
    <row r="62" spans="1:10" x14ac:dyDescent="0.25">
      <c r="A62" s="16" t="s">
        <v>57</v>
      </c>
      <c r="B62" s="13">
        <v>19.291406712377871</v>
      </c>
      <c r="C62" s="13">
        <v>2.9972976572743821</v>
      </c>
      <c r="D62" s="13">
        <v>3.1293388860663636</v>
      </c>
      <c r="E62" s="13">
        <v>3.0433769464541709</v>
      </c>
      <c r="F62" s="13">
        <v>4.0595944673832918</v>
      </c>
      <c r="G62" s="13"/>
      <c r="H62" s="13"/>
      <c r="J62" s="73"/>
    </row>
    <row r="63" spans="1:10" x14ac:dyDescent="0.25">
      <c r="A63" s="16" t="s">
        <v>58</v>
      </c>
      <c r="B63" s="13">
        <v>21.511533561252939</v>
      </c>
      <c r="C63" s="13">
        <v>3.0727272692921042</v>
      </c>
      <c r="D63" s="13">
        <v>3.0214339945942643</v>
      </c>
      <c r="E63" s="13">
        <v>3.1261833957568101</v>
      </c>
      <c r="F63" s="13">
        <v>4.3042535431811046</v>
      </c>
      <c r="G63" s="13"/>
      <c r="H63" s="13"/>
      <c r="J63" s="73"/>
    </row>
    <row r="64" spans="1:10" x14ac:dyDescent="0.25">
      <c r="A64" s="16" t="s">
        <v>59</v>
      </c>
      <c r="B64" s="13">
        <v>21.671200439840081</v>
      </c>
      <c r="C64" s="13">
        <v>3.325969298361704</v>
      </c>
      <c r="D64" s="13">
        <v>3.1756599948470465</v>
      </c>
      <c r="E64" s="13">
        <v>3.1774218422152254</v>
      </c>
      <c r="F64" s="13">
        <v>4.4257613244951708</v>
      </c>
      <c r="G64" s="13"/>
      <c r="H64" s="13"/>
      <c r="J64" s="73"/>
    </row>
    <row r="65" spans="1:10" x14ac:dyDescent="0.25">
      <c r="A65" s="16" t="s">
        <v>60</v>
      </c>
      <c r="B65" s="13">
        <v>22.358645237184437</v>
      </c>
      <c r="C65" s="13">
        <v>3.4954245424350674</v>
      </c>
      <c r="D65" s="13">
        <v>3.4468489919407257</v>
      </c>
      <c r="E65" s="13">
        <v>3.2850854993676326</v>
      </c>
      <c r="F65" s="13">
        <v>4.5979388151921663</v>
      </c>
      <c r="G65" s="13"/>
      <c r="H65" s="13"/>
      <c r="J65" s="73"/>
    </row>
    <row r="66" spans="1:10" x14ac:dyDescent="0.25">
      <c r="A66" s="16" t="s">
        <v>61</v>
      </c>
      <c r="B66" s="13">
        <v>24.358892209340958</v>
      </c>
      <c r="C66" s="13">
        <v>3.2571025292900195</v>
      </c>
      <c r="D66" s="13">
        <v>3.5494912146652453</v>
      </c>
      <c r="E66" s="13">
        <v>3.3476228413230902</v>
      </c>
      <c r="F66" s="13">
        <v>4.7306411818363054</v>
      </c>
      <c r="G66" s="13"/>
      <c r="H66" s="13"/>
      <c r="J66" s="73"/>
    </row>
    <row r="67" spans="1:10" x14ac:dyDescent="0.25">
      <c r="A67" s="16" t="s">
        <v>62</v>
      </c>
      <c r="B67" s="13">
        <v>20.661322741798621</v>
      </c>
      <c r="C67" s="13">
        <v>3.3205395673951257</v>
      </c>
      <c r="D67" s="13">
        <v>3.9914714794526995</v>
      </c>
      <c r="E67" s="13">
        <v>3.41159891405891</v>
      </c>
      <c r="F67" s="13">
        <v>4.4817871105257554</v>
      </c>
      <c r="G67" s="13"/>
      <c r="H67" s="13"/>
      <c r="J67" s="73"/>
    </row>
    <row r="68" spans="1:10" x14ac:dyDescent="0.25">
      <c r="A68" s="16" t="s">
        <v>63</v>
      </c>
      <c r="B68" s="13">
        <v>23.936492638175494</v>
      </c>
      <c r="C68" s="13">
        <v>3.4212543371695161</v>
      </c>
      <c r="D68" s="13">
        <v>4.1173317210050895</v>
      </c>
      <c r="E68" s="13">
        <v>3.5458374689672101</v>
      </c>
      <c r="F68" s="13">
        <v>4.8602569607591413</v>
      </c>
      <c r="G68" s="13"/>
      <c r="H68" s="13"/>
      <c r="J68" s="73"/>
    </row>
    <row r="69" spans="1:10" x14ac:dyDescent="0.25">
      <c r="A69" s="16" t="s">
        <v>64</v>
      </c>
      <c r="B69" s="13">
        <v>20.086989215221635</v>
      </c>
      <c r="C69" s="13">
        <v>3.8204189990840449</v>
      </c>
      <c r="D69" s="13">
        <v>4.559988037998755</v>
      </c>
      <c r="E69" s="13">
        <v>3.6392589581924835</v>
      </c>
      <c r="F69" s="13">
        <v>4.7133923703276199</v>
      </c>
      <c r="G69" s="13"/>
      <c r="H69" s="13"/>
      <c r="J69" s="73"/>
    </row>
    <row r="70" spans="1:10" x14ac:dyDescent="0.25">
      <c r="A70" s="16" t="s">
        <v>65</v>
      </c>
      <c r="B70" s="13">
        <v>22.625701795063275</v>
      </c>
      <c r="C70" s="13">
        <v>3.7561219761995264</v>
      </c>
      <c r="D70" s="13">
        <v>4.6162856889542594</v>
      </c>
      <c r="E70" s="13">
        <v>3.7373832164103558</v>
      </c>
      <c r="F70" s="13">
        <v>4.9585092118127712</v>
      </c>
      <c r="G70" s="13"/>
      <c r="H70" s="13"/>
      <c r="J70" s="73"/>
    </row>
    <row r="71" spans="1:10" x14ac:dyDescent="0.25">
      <c r="A71" s="16" t="s">
        <v>66</v>
      </c>
      <c r="B71" s="13">
        <v>21.332833709673412</v>
      </c>
      <c r="C71" s="13">
        <v>3.7980178473801005</v>
      </c>
      <c r="D71" s="13">
        <v>4.5617505458681222</v>
      </c>
      <c r="E71" s="13">
        <v>3.7638474598892921</v>
      </c>
      <c r="F71" s="13">
        <v>4.8678368117173241</v>
      </c>
      <c r="G71" s="13"/>
      <c r="H71" s="13"/>
      <c r="J71" s="73"/>
    </row>
    <row r="72" spans="1:10" x14ac:dyDescent="0.25">
      <c r="A72" s="16" t="s">
        <v>67</v>
      </c>
      <c r="B72" s="13">
        <v>23.484679830170116</v>
      </c>
      <c r="C72" s="13">
        <v>3.7170565243176483</v>
      </c>
      <c r="D72" s="13">
        <v>4.0641299914762596</v>
      </c>
      <c r="E72" s="13">
        <v>3.7701654025538596</v>
      </c>
      <c r="F72" s="13">
        <v>5.0047472250173444</v>
      </c>
      <c r="G72" s="13"/>
      <c r="H72" s="13"/>
      <c r="J72" s="73"/>
    </row>
    <row r="73" spans="1:10" x14ac:dyDescent="0.25">
      <c r="A73" s="16" t="s">
        <v>68</v>
      </c>
      <c r="B73" s="13">
        <v>24.926789723405282</v>
      </c>
      <c r="C73" s="13">
        <v>4.0338607059400875</v>
      </c>
      <c r="D73" s="13">
        <v>3.6290605709473489</v>
      </c>
      <c r="E73" s="13">
        <v>3.8768480490244337</v>
      </c>
      <c r="F73" s="13">
        <v>5.2481303132255501</v>
      </c>
      <c r="G73" s="13"/>
      <c r="H73" s="13"/>
      <c r="J73" s="73"/>
    </row>
    <row r="74" spans="1:10" x14ac:dyDescent="0.25">
      <c r="A74" s="16" t="s">
        <v>69</v>
      </c>
      <c r="B74" s="13">
        <v>24.911092374766785</v>
      </c>
      <c r="C74" s="13">
        <v>3.9178177638635425</v>
      </c>
      <c r="D74" s="13">
        <v>3.0846963751459229</v>
      </c>
      <c r="E74" s="13">
        <v>3.9023340185187085</v>
      </c>
      <c r="F74" s="13">
        <v>5.1925169149977233</v>
      </c>
      <c r="G74" s="13"/>
      <c r="H74" s="13"/>
      <c r="J74" s="73"/>
    </row>
    <row r="75" spans="1:10" x14ac:dyDescent="0.25">
      <c r="A75" s="16" t="s">
        <v>70</v>
      </c>
      <c r="B75" s="13">
        <v>24.972950781627979</v>
      </c>
      <c r="C75" s="13">
        <v>3.8831598815167698</v>
      </c>
      <c r="D75" s="13">
        <v>2.74532214440607</v>
      </c>
      <c r="E75" s="13">
        <v>3.9012281751443858</v>
      </c>
      <c r="F75" s="13">
        <v>5.1682572881109961</v>
      </c>
      <c r="G75" s="13"/>
      <c r="H75" s="13"/>
      <c r="J75" s="73"/>
    </row>
    <row r="76" spans="1:10" x14ac:dyDescent="0.25">
      <c r="A76" s="16" t="s">
        <v>71</v>
      </c>
      <c r="B76" s="13">
        <v>25.217101059428884</v>
      </c>
      <c r="C76" s="13">
        <v>3.668202873453196</v>
      </c>
      <c r="D76" s="13">
        <v>3.2401148121871315</v>
      </c>
      <c r="E76" s="13">
        <v>4.069774958971494</v>
      </c>
      <c r="F76" s="13">
        <v>5.2231017534440785</v>
      </c>
      <c r="G76" s="13"/>
      <c r="H76" s="13"/>
      <c r="J76" s="73"/>
    </row>
    <row r="77" spans="1:10" x14ac:dyDescent="0.25">
      <c r="A77" s="16" t="s">
        <v>72</v>
      </c>
      <c r="B77" s="13">
        <v>26.508928629162078</v>
      </c>
      <c r="C77" s="13">
        <v>4.0415446215508037</v>
      </c>
      <c r="D77" s="13">
        <v>3.7778449474567917</v>
      </c>
      <c r="E77" s="13">
        <v>4.3614774075561522</v>
      </c>
      <c r="F77" s="13">
        <v>5.6032784303764833</v>
      </c>
      <c r="G77" s="13"/>
      <c r="H77" s="13"/>
      <c r="J77" s="73"/>
    </row>
    <row r="78" spans="1:10" x14ac:dyDescent="0.25">
      <c r="A78" s="16" t="s">
        <v>73</v>
      </c>
      <c r="B78" s="13">
        <v>25.988265049511892</v>
      </c>
      <c r="C78" s="13">
        <v>4.058387858995494</v>
      </c>
      <c r="D78" s="13">
        <v>4.0149253211972082</v>
      </c>
      <c r="E78" s="13">
        <v>4.6970954311105313</v>
      </c>
      <c r="F78" s="13">
        <v>5.7202701095731499</v>
      </c>
      <c r="G78" s="13"/>
      <c r="H78" s="13"/>
      <c r="J78" s="73"/>
    </row>
    <row r="79" spans="1:10" x14ac:dyDescent="0.25">
      <c r="A79" s="16" t="s">
        <v>74</v>
      </c>
      <c r="B79" s="13">
        <v>26.770926986528174</v>
      </c>
      <c r="C79" s="13">
        <v>4.3307110216692184</v>
      </c>
      <c r="D79" s="13">
        <v>4.5865990435462614</v>
      </c>
      <c r="E79" s="13">
        <v>4.8708248207642342</v>
      </c>
      <c r="F79" s="13">
        <v>5.9768414783741024</v>
      </c>
      <c r="G79" s="13"/>
      <c r="H79" s="13"/>
      <c r="J79" s="73"/>
    </row>
    <row r="80" spans="1:10" x14ac:dyDescent="0.25">
      <c r="A80" s="16" t="s">
        <v>75</v>
      </c>
      <c r="B80" s="13">
        <v>25.092219266454538</v>
      </c>
      <c r="C80" s="13">
        <v>4.6475494327160369</v>
      </c>
      <c r="D80" s="13">
        <v>4.7329520181799589</v>
      </c>
      <c r="E80" s="13">
        <v>5.0416123266812196</v>
      </c>
      <c r="F80" s="13">
        <v>6.0095854802882025</v>
      </c>
      <c r="G80" s="13"/>
      <c r="H80" s="13"/>
      <c r="J80" s="73"/>
    </row>
    <row r="81" spans="1:10" x14ac:dyDescent="0.25">
      <c r="A81" s="16" t="s">
        <v>76</v>
      </c>
      <c r="B81" s="13">
        <v>25.066121739793275</v>
      </c>
      <c r="C81" s="13">
        <v>4.903510930536342</v>
      </c>
      <c r="D81" s="13">
        <v>4.6890245318870294</v>
      </c>
      <c r="E81" s="13">
        <v>5.2454735241845993</v>
      </c>
      <c r="F81" s="13">
        <v>6.1704684819244111</v>
      </c>
      <c r="G81" s="13"/>
      <c r="H81" s="13"/>
      <c r="J81" s="73"/>
    </row>
    <row r="82" spans="1:10" x14ac:dyDescent="0.25">
      <c r="A82" s="16" t="s">
        <v>77</v>
      </c>
      <c r="B82" s="13">
        <v>27.655288127259304</v>
      </c>
      <c r="C82" s="13">
        <v>5.1634893103238353</v>
      </c>
      <c r="D82" s="13">
        <v>5.2743366133019567</v>
      </c>
      <c r="E82" s="13">
        <v>5.4764353727746391</v>
      </c>
      <c r="F82" s="13">
        <v>6.6048129832138196</v>
      </c>
      <c r="G82" s="13"/>
      <c r="H82" s="13"/>
      <c r="J82" s="73"/>
    </row>
    <row r="83" spans="1:10" x14ac:dyDescent="0.25">
      <c r="A83" s="16" t="s">
        <v>78</v>
      </c>
      <c r="B83" s="13">
        <v>25.138059208601387</v>
      </c>
      <c r="C83" s="13">
        <v>5.4162752618217018</v>
      </c>
      <c r="D83" s="13">
        <v>5.7402479331559464</v>
      </c>
      <c r="E83" s="13">
        <v>5.5808996411879512</v>
      </c>
      <c r="F83" s="13">
        <v>6.5345135864327712</v>
      </c>
      <c r="G83" s="13"/>
      <c r="H83" s="13"/>
      <c r="J83" s="73"/>
    </row>
    <row r="84" spans="1:10" x14ac:dyDescent="0.25">
      <c r="A84" s="16" t="s">
        <v>79</v>
      </c>
      <c r="B84" s="13">
        <v>29.259606445697525</v>
      </c>
      <c r="C84" s="13">
        <v>5.889248477428338</v>
      </c>
      <c r="D84" s="13">
        <v>5.8071850551261273</v>
      </c>
      <c r="E84" s="13">
        <v>5.8818441078411903</v>
      </c>
      <c r="F84" s="13">
        <v>7.1680723291421788</v>
      </c>
      <c r="G84" s="13"/>
      <c r="H84" s="13"/>
      <c r="J84" s="73"/>
    </row>
    <row r="85" spans="1:10" x14ac:dyDescent="0.25">
      <c r="A85" s="16" t="s">
        <v>80</v>
      </c>
      <c r="B85" s="13">
        <v>25.200328345327041</v>
      </c>
      <c r="C85" s="13">
        <v>6.2662244461350687</v>
      </c>
      <c r="D85" s="13">
        <v>6.3101659081576971</v>
      </c>
      <c r="E85" s="13">
        <v>6.2179555599824745</v>
      </c>
      <c r="F85" s="13">
        <v>7.1036613348033759</v>
      </c>
      <c r="G85" s="13"/>
      <c r="H85" s="13"/>
      <c r="J85" s="73"/>
    </row>
    <row r="86" spans="1:10" x14ac:dyDescent="0.25">
      <c r="A86" s="16" t="s">
        <v>81</v>
      </c>
      <c r="B86" s="13">
        <v>30.392623446379208</v>
      </c>
      <c r="C86" s="13">
        <v>6.3520487081093719</v>
      </c>
      <c r="D86" s="13">
        <v>6.7562708867585703</v>
      </c>
      <c r="E86" s="13">
        <v>6.4928610005582268</v>
      </c>
      <c r="F86" s="13">
        <v>7.7212402191873091</v>
      </c>
      <c r="G86" s="13"/>
      <c r="H86" s="13"/>
      <c r="J86" s="73"/>
    </row>
    <row r="87" spans="1:10" x14ac:dyDescent="0.25">
      <c r="A87" s="16" t="s">
        <v>82</v>
      </c>
      <c r="B87" s="13">
        <v>26.263655689731621</v>
      </c>
      <c r="C87" s="13">
        <v>6.3394163980583516</v>
      </c>
      <c r="D87" s="13">
        <v>7.1259346424032541</v>
      </c>
      <c r="E87" s="13">
        <v>6.5352748725805041</v>
      </c>
      <c r="F87" s="13">
        <v>7.3986547373013121</v>
      </c>
      <c r="G87" s="13"/>
      <c r="H87" s="13"/>
      <c r="J87" s="73"/>
    </row>
    <row r="88" spans="1:10" x14ac:dyDescent="0.25">
      <c r="A88" s="16" t="s">
        <v>83</v>
      </c>
      <c r="B88" s="13">
        <v>28.096499126217523</v>
      </c>
      <c r="C88" s="13">
        <v>5.7059699754005413</v>
      </c>
      <c r="D88" s="13">
        <v>5.1893369670929124</v>
      </c>
      <c r="E88" s="13">
        <v>6.5604665849120254</v>
      </c>
      <c r="F88" s="13">
        <v>7.2687561785519117</v>
      </c>
      <c r="G88" s="13"/>
      <c r="H88" s="13"/>
      <c r="J88" s="73"/>
    </row>
    <row r="89" spans="1:10" x14ac:dyDescent="0.25">
      <c r="A89" s="16" t="s">
        <v>84</v>
      </c>
      <c r="B89" s="13">
        <v>31.15213764394268</v>
      </c>
      <c r="C89" s="13">
        <v>5.6219492499935448</v>
      </c>
      <c r="D89" s="13">
        <v>4.3511742023555273</v>
      </c>
      <c r="E89" s="13">
        <v>6.6246382707885134</v>
      </c>
      <c r="F89" s="13">
        <v>7.4890930666750721</v>
      </c>
      <c r="G89" s="13"/>
      <c r="H89" s="13"/>
      <c r="J89" s="73"/>
    </row>
    <row r="90" spans="1:10" x14ac:dyDescent="0.25">
      <c r="A90" s="16" t="s">
        <v>85</v>
      </c>
      <c r="B90" s="13">
        <v>27.859044989843447</v>
      </c>
      <c r="C90" s="13">
        <v>5.5542023732615613</v>
      </c>
      <c r="D90" s="13">
        <v>5.1539114338097258</v>
      </c>
      <c r="E90" s="13">
        <v>6.7911362989098887</v>
      </c>
      <c r="F90" s="13">
        <v>7.2988765785743315</v>
      </c>
      <c r="G90" s="13"/>
      <c r="H90" s="13"/>
      <c r="J90" s="73"/>
    </row>
    <row r="91" spans="1:10" x14ac:dyDescent="0.25">
      <c r="A91" s="16" t="s">
        <v>86</v>
      </c>
      <c r="B91" s="13">
        <v>31.158196531761593</v>
      </c>
      <c r="C91" s="13">
        <v>5.6388845527865676</v>
      </c>
      <c r="D91" s="13">
        <v>4.8427560198348569</v>
      </c>
      <c r="E91" s="13">
        <v>6.8894787755480973</v>
      </c>
      <c r="F91" s="13">
        <v>7.6352370719625897</v>
      </c>
      <c r="G91" s="13"/>
      <c r="H91" s="13"/>
      <c r="J91" s="73"/>
    </row>
    <row r="92" spans="1:10" x14ac:dyDescent="0.25">
      <c r="A92" s="16" t="s">
        <v>87</v>
      </c>
      <c r="B92" s="13">
        <v>30.879276103979318</v>
      </c>
      <c r="C92" s="13">
        <v>5.7622346507406563</v>
      </c>
      <c r="D92" s="13">
        <v>5.0397838794572305</v>
      </c>
      <c r="E92" s="13">
        <v>7.1746066602474876</v>
      </c>
      <c r="F92" s="13">
        <v>7.7818034076263736</v>
      </c>
      <c r="G92" s="13"/>
      <c r="H92" s="13"/>
      <c r="J92" s="73"/>
    </row>
    <row r="93" spans="1:10" x14ac:dyDescent="0.25">
      <c r="A93" s="16" t="s">
        <v>88</v>
      </c>
      <c r="B93" s="13">
        <v>20.623930143864396</v>
      </c>
      <c r="C93" s="13">
        <v>4.1421229457576683</v>
      </c>
      <c r="D93" s="13">
        <v>4.1405879168987232</v>
      </c>
      <c r="E93" s="13">
        <v>6.3310792667083042</v>
      </c>
      <c r="F93" s="13">
        <v>5.9894059901507593</v>
      </c>
      <c r="G93" s="13"/>
      <c r="H93" s="13"/>
      <c r="J93" s="73"/>
    </row>
    <row r="94" spans="1:10" x14ac:dyDescent="0.25">
      <c r="A94" s="16" t="s">
        <v>89</v>
      </c>
      <c r="B94" s="13">
        <v>21.980699083714224</v>
      </c>
      <c r="C94" s="13">
        <v>3.6748988570568204</v>
      </c>
      <c r="D94" s="13">
        <v>3.4172641520414282</v>
      </c>
      <c r="E94" s="13">
        <v>5.4956578968931584</v>
      </c>
      <c r="F94" s="13">
        <v>5.566355459162569</v>
      </c>
      <c r="G94" s="13"/>
      <c r="H94" s="13"/>
      <c r="J94" s="73"/>
    </row>
    <row r="95" spans="1:10" x14ac:dyDescent="0.25">
      <c r="A95" s="16" t="s">
        <v>90</v>
      </c>
      <c r="B95" s="13">
        <v>20.73766871115205</v>
      </c>
      <c r="C95" s="13">
        <v>3.9144786244990697</v>
      </c>
      <c r="D95" s="13">
        <v>2.8946143554257073</v>
      </c>
      <c r="E95" s="13">
        <v>5.5907646577793333</v>
      </c>
      <c r="F95" s="13">
        <v>5.5441663839153197</v>
      </c>
      <c r="G95" s="13"/>
      <c r="H95" s="13"/>
      <c r="J95" s="73"/>
    </row>
    <row r="96" spans="1:10" x14ac:dyDescent="0.25">
      <c r="A96" s="16" t="s">
        <v>91</v>
      </c>
      <c r="B96" s="13">
        <v>23.904530386903957</v>
      </c>
      <c r="C96" s="13">
        <v>4.3402565458361924</v>
      </c>
      <c r="D96" s="13">
        <v>2.3780969488369652</v>
      </c>
      <c r="E96" s="13">
        <v>5.8237688854121483</v>
      </c>
      <c r="F96" s="13">
        <v>6.0197064615276448</v>
      </c>
      <c r="G96" s="13"/>
      <c r="H96" s="13"/>
      <c r="J96" s="73"/>
    </row>
    <row r="97" spans="1:10" x14ac:dyDescent="0.25">
      <c r="A97" s="16" t="s">
        <v>92</v>
      </c>
      <c r="B97" s="13">
        <v>24.582844534897529</v>
      </c>
      <c r="C97" s="13">
        <v>4.7374217372369625</v>
      </c>
      <c r="D97" s="13">
        <v>3.3615061498175876</v>
      </c>
      <c r="E97" s="13">
        <v>6.6088009580921234</v>
      </c>
      <c r="F97" s="13">
        <v>6.5900115980863117</v>
      </c>
      <c r="G97" s="13"/>
      <c r="H97" s="13"/>
      <c r="J97" s="73"/>
    </row>
    <row r="98" spans="1:10" x14ac:dyDescent="0.25">
      <c r="A98" s="16" t="s">
        <v>93</v>
      </c>
      <c r="B98" s="13">
        <v>23.259012396270386</v>
      </c>
      <c r="C98" s="13">
        <v>4.5726922783129371</v>
      </c>
      <c r="D98" s="13">
        <v>4.8672159863333118</v>
      </c>
      <c r="E98" s="13">
        <v>6.5751110382853115</v>
      </c>
      <c r="F98" s="13">
        <v>6.4931200669463838</v>
      </c>
      <c r="G98" s="13"/>
      <c r="H98" s="13"/>
      <c r="J98" s="73"/>
    </row>
    <row r="99" spans="1:10" x14ac:dyDescent="0.25">
      <c r="A99" s="16" t="s">
        <v>94</v>
      </c>
      <c r="B99" s="13">
        <v>24.323868153625188</v>
      </c>
      <c r="C99" s="13">
        <v>5.1995680678798495</v>
      </c>
      <c r="D99" s="13">
        <v>5.0719126640407195</v>
      </c>
      <c r="E99" s="13">
        <v>6.7536738308864335</v>
      </c>
      <c r="F99" s="13">
        <v>6.8643175425083358</v>
      </c>
      <c r="G99" s="13"/>
      <c r="H99" s="13"/>
      <c r="J99" s="73"/>
    </row>
    <row r="100" spans="1:10" x14ac:dyDescent="0.25">
      <c r="A100" s="16" t="s">
        <v>95</v>
      </c>
      <c r="B100" s="13">
        <v>25.47129803864193</v>
      </c>
      <c r="C100" s="13">
        <v>5.2172738868189059</v>
      </c>
      <c r="D100" s="13">
        <v>5.8482337520539049</v>
      </c>
      <c r="E100" s="13">
        <v>7.0493740314626336</v>
      </c>
      <c r="F100" s="13">
        <v>7.1382225719727996</v>
      </c>
      <c r="G100" s="13"/>
      <c r="H100" s="13"/>
      <c r="J100" s="73"/>
    </row>
    <row r="101" spans="1:10" x14ac:dyDescent="0.25">
      <c r="A101" s="16" t="s">
        <v>96</v>
      </c>
      <c r="B101" s="13">
        <v>27.60042208518173</v>
      </c>
      <c r="C101" s="13">
        <v>5.5427546373590708</v>
      </c>
      <c r="D101" s="13">
        <v>6.2725694519370423</v>
      </c>
      <c r="E101" s="13">
        <v>7.1766630416926764</v>
      </c>
      <c r="F101" s="13">
        <v>7.4995078318076311</v>
      </c>
      <c r="G101" s="13"/>
      <c r="H101" s="13"/>
      <c r="J101" s="73"/>
    </row>
    <row r="102" spans="1:10" x14ac:dyDescent="0.25">
      <c r="A102" s="16" t="s">
        <v>97</v>
      </c>
      <c r="B102" s="13">
        <v>22.439840308210531</v>
      </c>
      <c r="C102" s="13">
        <v>5.2744969860416502</v>
      </c>
      <c r="D102" s="13">
        <v>5.7016775640805806</v>
      </c>
      <c r="E102" s="13">
        <v>7.2249684372842129</v>
      </c>
      <c r="F102" s="13">
        <v>6.9607687082305265</v>
      </c>
      <c r="G102" s="13"/>
      <c r="H102" s="13"/>
      <c r="J102" s="73"/>
    </row>
    <row r="103" spans="1:10" x14ac:dyDescent="0.25">
      <c r="A103" s="16" t="s">
        <v>98</v>
      </c>
      <c r="B103" s="13">
        <v>25.578234670446754</v>
      </c>
      <c r="C103" s="13">
        <v>5.8615934631796254</v>
      </c>
      <c r="D103" s="13">
        <v>5.5563136140567915</v>
      </c>
      <c r="E103" s="13">
        <v>7.0151218790152177</v>
      </c>
      <c r="F103" s="13">
        <v>7.313472825285058</v>
      </c>
      <c r="G103" s="13"/>
      <c r="H103" s="13"/>
      <c r="J103" s="73"/>
    </row>
    <row r="104" spans="1:10" x14ac:dyDescent="0.25">
      <c r="A104" s="16" t="s">
        <v>99</v>
      </c>
      <c r="B104" s="13">
        <v>25.751420784754757</v>
      </c>
      <c r="C104" s="13">
        <v>5.8941166097700934</v>
      </c>
      <c r="D104" s="13">
        <v>6.0782951131827856</v>
      </c>
      <c r="E104" s="13">
        <v>7.2043461955947361</v>
      </c>
      <c r="F104" s="13">
        <v>7.4480662054925748</v>
      </c>
      <c r="G104" s="13"/>
      <c r="H104" s="13"/>
      <c r="J104" s="73"/>
    </row>
    <row r="105" spans="1:10" x14ac:dyDescent="0.25">
      <c r="A105" s="16" t="s">
        <v>100</v>
      </c>
      <c r="B105" s="13">
        <v>24.428798432273872</v>
      </c>
      <c r="C105" s="13">
        <v>5.9786425142679329</v>
      </c>
      <c r="D105" s="13">
        <v>7.2891050121830814</v>
      </c>
      <c r="E105" s="13">
        <v>7.3141385061230491</v>
      </c>
      <c r="F105" s="13">
        <v>7.4727569847613262</v>
      </c>
      <c r="G105" s="13"/>
      <c r="H105" s="13"/>
      <c r="J105" s="73"/>
    </row>
    <row r="106" spans="1:10" x14ac:dyDescent="0.25">
      <c r="A106" s="16" t="s">
        <v>101</v>
      </c>
      <c r="B106" s="13">
        <v>24.816029569953024</v>
      </c>
      <c r="C106" s="13">
        <v>5.6708080942879038</v>
      </c>
      <c r="D106" s="13">
        <v>7.085354012208831</v>
      </c>
      <c r="E106" s="13">
        <v>7.4210617690581042</v>
      </c>
      <c r="F106" s="13">
        <v>7.4470061507963532</v>
      </c>
      <c r="G106" s="13"/>
      <c r="H106" s="13"/>
      <c r="J106" s="73"/>
    </row>
    <row r="107" spans="1:10" x14ac:dyDescent="0.25">
      <c r="A107" s="16" t="s">
        <v>102</v>
      </c>
      <c r="B107" s="13">
        <v>24.399283135285813</v>
      </c>
      <c r="C107" s="13">
        <v>6.3093714617929635</v>
      </c>
      <c r="D107" s="13">
        <v>7.0359568658898892</v>
      </c>
      <c r="E107" s="13">
        <v>7.6049259913576197</v>
      </c>
      <c r="F107" s="13">
        <v>7.6819994027143208</v>
      </c>
      <c r="G107" s="13"/>
      <c r="H107" s="13"/>
      <c r="J107" s="73"/>
    </row>
    <row r="108" spans="1:10" x14ac:dyDescent="0.25">
      <c r="A108" s="16" t="s">
        <v>103</v>
      </c>
      <c r="B108" s="13">
        <v>31.048885134558557</v>
      </c>
      <c r="C108" s="13">
        <v>6.7266427810092804</v>
      </c>
      <c r="D108" s="13">
        <v>6.233552888405578</v>
      </c>
      <c r="E108" s="13">
        <v>7.9557545708084279</v>
      </c>
      <c r="F108" s="13">
        <v>8.4910734027032984</v>
      </c>
      <c r="G108" s="13"/>
      <c r="H108" s="13"/>
      <c r="J108" s="73"/>
    </row>
    <row r="109" spans="1:10" x14ac:dyDescent="0.25">
      <c r="A109" s="16" t="s">
        <v>104</v>
      </c>
      <c r="B109" s="13">
        <v>31.591227783237077</v>
      </c>
      <c r="C109" s="13">
        <v>7.9143953086394427</v>
      </c>
      <c r="D109" s="13">
        <v>6.4764954301293702</v>
      </c>
      <c r="E109" s="13">
        <v>8.5965647363252291</v>
      </c>
      <c r="F109" s="13">
        <v>9.188575332823179</v>
      </c>
      <c r="G109" s="13"/>
      <c r="H109" s="13"/>
      <c r="J109" s="73"/>
    </row>
    <row r="110" spans="1:10" x14ac:dyDescent="0.25">
      <c r="A110" s="16" t="s">
        <v>105</v>
      </c>
      <c r="B110" s="13">
        <v>29.274031776392118</v>
      </c>
      <c r="C110" s="13">
        <v>8.0798674280400071</v>
      </c>
      <c r="D110" s="13">
        <v>6.6766565928886434</v>
      </c>
      <c r="E110" s="13">
        <v>8.873162841542932</v>
      </c>
      <c r="F110" s="13">
        <v>9.1682119414155299</v>
      </c>
      <c r="G110" s="13"/>
      <c r="H110" s="13"/>
      <c r="J110" s="73"/>
    </row>
    <row r="111" spans="1:10" x14ac:dyDescent="0.25">
      <c r="A111" s="16" t="s">
        <v>106</v>
      </c>
      <c r="B111" s="13">
        <v>32.728376975282536</v>
      </c>
      <c r="C111" s="13">
        <v>8.6398381486496767</v>
      </c>
      <c r="D111" s="13">
        <v>7.5151911863394432</v>
      </c>
      <c r="E111" s="13">
        <v>9.3657895156742814</v>
      </c>
      <c r="F111" s="13">
        <v>9.8950049986993012</v>
      </c>
      <c r="G111" s="13"/>
      <c r="H111" s="13"/>
      <c r="J111" s="73"/>
    </row>
    <row r="112" spans="1:10" x14ac:dyDescent="0.25">
      <c r="A112" s="16" t="s">
        <v>107</v>
      </c>
      <c r="B112" s="13">
        <v>31.895262475277807</v>
      </c>
      <c r="C112" s="13">
        <v>9.3289401989586462</v>
      </c>
      <c r="D112" s="13">
        <v>9.8666041557584059</v>
      </c>
      <c r="E112" s="13">
        <v>9.7100344691975877</v>
      </c>
      <c r="F112" s="13">
        <v>10.309467764708018</v>
      </c>
      <c r="G112" s="13"/>
      <c r="H112" s="13"/>
      <c r="J112" s="73"/>
    </row>
    <row r="113" spans="1:10" x14ac:dyDescent="0.25">
      <c r="A113" s="16" t="s">
        <v>108</v>
      </c>
      <c r="B113" s="13">
        <v>33.781279248945289</v>
      </c>
      <c r="C113" s="13">
        <v>10.398979388602545</v>
      </c>
      <c r="D113" s="13">
        <v>9.8081582494982307</v>
      </c>
      <c r="E113" s="13">
        <v>10.590302785923113</v>
      </c>
      <c r="F113" s="13">
        <v>11.173467505228297</v>
      </c>
      <c r="G113" s="13"/>
      <c r="H113" s="13"/>
      <c r="J113" s="73"/>
    </row>
    <row r="114" spans="1:10" x14ac:dyDescent="0.25">
      <c r="A114" s="16" t="s">
        <v>109</v>
      </c>
      <c r="B114" s="13">
        <v>33.691090438523233</v>
      </c>
      <c r="C114" s="13">
        <v>11.343289417265479</v>
      </c>
      <c r="D114" s="13">
        <v>9.0940864579218026</v>
      </c>
      <c r="E114" s="13">
        <v>10.927616699091534</v>
      </c>
      <c r="F114" s="13">
        <v>11.559479437530621</v>
      </c>
      <c r="G114" s="13"/>
      <c r="H114" s="13"/>
      <c r="J114" s="73"/>
    </row>
    <row r="115" spans="1:10" x14ac:dyDescent="0.25">
      <c r="A115" s="16" t="s">
        <v>110</v>
      </c>
      <c r="B115" s="13">
        <v>32.627384724788953</v>
      </c>
      <c r="C115" s="13">
        <v>12.376604447655058</v>
      </c>
      <c r="D115" s="13">
        <v>10.424884090869135</v>
      </c>
      <c r="E115" s="13">
        <v>11.48085144397762</v>
      </c>
      <c r="F115" s="13">
        <v>12.092864481256667</v>
      </c>
      <c r="G115" s="13"/>
      <c r="H115" s="13"/>
      <c r="J115" s="73"/>
    </row>
    <row r="116" spans="1:10" x14ac:dyDescent="0.25">
      <c r="A116" s="16" t="s">
        <v>111</v>
      </c>
      <c r="B116" s="13">
        <v>32.990672502456469</v>
      </c>
      <c r="C116" s="13">
        <v>11.981032334609871</v>
      </c>
      <c r="D116" s="13">
        <v>9.8706434241995478</v>
      </c>
      <c r="E116" s="13">
        <v>11.108347977318473</v>
      </c>
      <c r="F116" s="13">
        <v>11.719919174642763</v>
      </c>
      <c r="G116" s="13"/>
      <c r="H116" s="13"/>
      <c r="J116" s="73"/>
    </row>
    <row r="117" spans="1:10" x14ac:dyDescent="0.25">
      <c r="A117" s="16" t="s">
        <v>112</v>
      </c>
      <c r="B117" s="13">
        <v>33.645787978335868</v>
      </c>
      <c r="C117" s="13">
        <v>11.868611624151887</v>
      </c>
      <c r="D117" s="13">
        <v>9.6452993573568726</v>
      </c>
      <c r="E117" s="13">
        <v>11.291560885879244</v>
      </c>
      <c r="F117" s="13">
        <v>11.831058349070082</v>
      </c>
      <c r="G117" s="13"/>
      <c r="H117" s="13"/>
      <c r="J117" s="73"/>
    </row>
    <row r="118" spans="1:10" x14ac:dyDescent="0.25">
      <c r="A118" s="16" t="s">
        <v>113</v>
      </c>
      <c r="B118" s="13">
        <v>36.868185860427488</v>
      </c>
      <c r="C118" s="13">
        <v>12.920475404922639</v>
      </c>
      <c r="D118" s="13">
        <v>10.944117757622251</v>
      </c>
      <c r="E118" s="13">
        <v>12.805112965322049</v>
      </c>
      <c r="F118" s="13">
        <v>13.295383484370028</v>
      </c>
      <c r="G118" s="13"/>
      <c r="H118" s="13"/>
      <c r="J118" s="73"/>
    </row>
    <row r="119" spans="1:10" x14ac:dyDescent="0.25">
      <c r="A119" s="16" t="s">
        <v>114</v>
      </c>
      <c r="B119" s="13">
        <v>40.281483436783056</v>
      </c>
      <c r="C119" s="13">
        <v>13.621287010478991</v>
      </c>
      <c r="D119" s="13">
        <v>13.287275582156735</v>
      </c>
      <c r="E119" s="13">
        <v>14.275331329235531</v>
      </c>
      <c r="F119" s="13">
        <v>14.76897918142712</v>
      </c>
      <c r="G119" s="13"/>
      <c r="H119" s="13"/>
      <c r="J119" s="73"/>
    </row>
    <row r="120" spans="1:10" x14ac:dyDescent="0.25">
      <c r="A120" s="16" t="s">
        <v>115</v>
      </c>
      <c r="B120" s="13">
        <v>44.636433258937871</v>
      </c>
      <c r="C120" s="13">
        <v>14.553889886219268</v>
      </c>
      <c r="D120" s="13">
        <v>15.592827120324893</v>
      </c>
      <c r="E120" s="13">
        <v>15.591743304795878</v>
      </c>
      <c r="F120" s="13">
        <v>16.191030173193319</v>
      </c>
      <c r="G120" s="13"/>
      <c r="H120" s="13"/>
      <c r="J120" s="73"/>
    </row>
    <row r="121" spans="1:10" x14ac:dyDescent="0.25">
      <c r="A121" s="16" t="s">
        <v>116</v>
      </c>
      <c r="B121" s="13">
        <v>40.112399832065563</v>
      </c>
      <c r="C121" s="13">
        <v>15.698225737686856</v>
      </c>
      <c r="D121" s="13">
        <v>17.639753061778556</v>
      </c>
      <c r="E121" s="13">
        <v>17.548579553045599</v>
      </c>
      <c r="F121" s="13">
        <v>17.851727210913243</v>
      </c>
      <c r="G121" s="13"/>
      <c r="H121" s="13"/>
      <c r="J121" s="73"/>
    </row>
    <row r="122" spans="1:10" x14ac:dyDescent="0.25">
      <c r="A122" s="16" t="s">
        <v>117</v>
      </c>
      <c r="B122" s="13">
        <v>37.861795314665393</v>
      </c>
      <c r="C122" s="13">
        <v>18.003525473475207</v>
      </c>
      <c r="D122" s="13">
        <v>20.850614293698449</v>
      </c>
      <c r="E122" s="13">
        <v>18.495682754831989</v>
      </c>
      <c r="F122" s="13">
        <v>19.137066151168398</v>
      </c>
      <c r="G122" s="13"/>
      <c r="H122" s="13"/>
      <c r="J122" s="73"/>
    </row>
    <row r="123" spans="1:10" x14ac:dyDescent="0.25">
      <c r="A123" s="16" t="s">
        <v>118</v>
      </c>
      <c r="B123" s="13">
        <v>39.963725601856325</v>
      </c>
      <c r="C123" s="13">
        <v>20.104277236116975</v>
      </c>
      <c r="D123" s="13">
        <v>24.285126459158967</v>
      </c>
      <c r="E123" s="13">
        <v>19.557882218911001</v>
      </c>
      <c r="F123" s="13">
        <v>20.607101823228277</v>
      </c>
      <c r="G123" s="13"/>
      <c r="H123" s="13"/>
      <c r="J123" s="73"/>
    </row>
    <row r="124" spans="1:10" x14ac:dyDescent="0.25">
      <c r="A124" s="16" t="s">
        <v>119</v>
      </c>
      <c r="B124" s="13">
        <v>41.483807108693377</v>
      </c>
      <c r="C124" s="13">
        <v>21.921003514894064</v>
      </c>
      <c r="D124" s="13">
        <v>28.562891613424156</v>
      </c>
      <c r="E124" s="13">
        <v>20.583105494154871</v>
      </c>
      <c r="F124" s="13">
        <v>22.063620543071412</v>
      </c>
      <c r="G124" s="13"/>
      <c r="H124" s="13"/>
      <c r="J124" s="73"/>
    </row>
    <row r="125" spans="1:10" x14ac:dyDescent="0.25">
      <c r="A125" s="16" t="s">
        <v>120</v>
      </c>
      <c r="B125" s="13">
        <v>41.485583737622569</v>
      </c>
      <c r="C125" s="13">
        <v>23.809917710949431</v>
      </c>
      <c r="D125" s="13">
        <v>30.901261664568072</v>
      </c>
      <c r="E125" s="13">
        <v>21.79403473939453</v>
      </c>
      <c r="F125" s="13">
        <v>23.45340434616223</v>
      </c>
      <c r="G125" s="13"/>
      <c r="H125" s="13"/>
      <c r="J125" s="73"/>
    </row>
    <row r="126" spans="1:10" x14ac:dyDescent="0.25">
      <c r="A126" s="16" t="s">
        <v>121</v>
      </c>
      <c r="B126" s="13">
        <v>42.150154116066304</v>
      </c>
      <c r="C126" s="13">
        <v>27.425022346619269</v>
      </c>
      <c r="D126" s="13">
        <v>33.213536756531269</v>
      </c>
      <c r="E126" s="13">
        <v>23.640468321030607</v>
      </c>
      <c r="F126" s="13">
        <v>25.598683225697073</v>
      </c>
      <c r="G126" s="13"/>
      <c r="H126" s="13"/>
      <c r="J126" s="73"/>
    </row>
    <row r="127" spans="1:10" x14ac:dyDescent="0.25">
      <c r="A127" s="16" t="s">
        <v>122</v>
      </c>
      <c r="B127" s="13">
        <v>41.737413178446992</v>
      </c>
      <c r="C127" s="13">
        <v>28.318305889531317</v>
      </c>
      <c r="D127" s="13">
        <v>35.439893570937592</v>
      </c>
      <c r="E127" s="13">
        <v>24.906025786520821</v>
      </c>
      <c r="F127" s="13">
        <v>26.844421836694995</v>
      </c>
      <c r="G127" s="13"/>
      <c r="H127" s="13"/>
      <c r="J127" s="73"/>
    </row>
    <row r="128" spans="1:10" x14ac:dyDescent="0.25">
      <c r="A128" s="16" t="s">
        <v>123</v>
      </c>
      <c r="B128" s="13">
        <v>46.106839333315826</v>
      </c>
      <c r="C128" s="13">
        <v>30.733258415101474</v>
      </c>
      <c r="D128" s="13">
        <v>36.867841505967242</v>
      </c>
      <c r="E128" s="13">
        <v>26.169646615577921</v>
      </c>
      <c r="F128" s="13">
        <v>28.392784976679806</v>
      </c>
      <c r="G128" s="13"/>
      <c r="H128" s="13"/>
      <c r="J128" s="73"/>
    </row>
    <row r="129" spans="1:10" x14ac:dyDescent="0.25">
      <c r="A129" s="16" t="s">
        <v>124</v>
      </c>
      <c r="B129" s="13">
        <v>46.143058089366384</v>
      </c>
      <c r="C129" s="13">
        <v>37.9081206315957</v>
      </c>
      <c r="D129" s="13">
        <v>41.05913919226559</v>
      </c>
      <c r="E129" s="13">
        <v>27.87280588181596</v>
      </c>
      <c r="F129" s="13">
        <v>31.166145042755961</v>
      </c>
      <c r="G129" s="13"/>
      <c r="H129" s="13"/>
      <c r="J129" s="73"/>
    </row>
    <row r="130" spans="1:10" x14ac:dyDescent="0.25">
      <c r="A130" s="16" t="s">
        <v>125</v>
      </c>
      <c r="B130" s="13">
        <v>47.800940381627321</v>
      </c>
      <c r="C130" s="13">
        <v>42.867033649705256</v>
      </c>
      <c r="D130" s="13">
        <v>48.79117856252639</v>
      </c>
      <c r="E130" s="13">
        <v>29.851366447586795</v>
      </c>
      <c r="F130" s="13">
        <v>34.133952255995865</v>
      </c>
      <c r="G130" s="13"/>
      <c r="H130" s="13"/>
      <c r="J130" s="73"/>
    </row>
    <row r="131" spans="1:10" x14ac:dyDescent="0.25">
      <c r="A131" s="16" t="s">
        <v>126</v>
      </c>
      <c r="B131" s="13">
        <v>51.22046543506594</v>
      </c>
      <c r="C131" s="13">
        <v>47.927000492922446</v>
      </c>
      <c r="D131" s="13">
        <v>54.716345021872968</v>
      </c>
      <c r="E131" s="13">
        <v>31.528732634826071</v>
      </c>
      <c r="F131" s="13">
        <v>36.787040704824776</v>
      </c>
      <c r="G131" s="13"/>
      <c r="H131" s="13"/>
      <c r="J131" s="73"/>
    </row>
    <row r="132" spans="1:10" x14ac:dyDescent="0.25">
      <c r="A132" s="16" t="s">
        <v>127</v>
      </c>
      <c r="B132" s="13">
        <v>51.078512402929903</v>
      </c>
      <c r="C132" s="13">
        <v>50.468938078820678</v>
      </c>
      <c r="D132" s="13">
        <v>56.370986139185121</v>
      </c>
      <c r="E132" s="13">
        <v>32.748922080528963</v>
      </c>
      <c r="F132" s="13">
        <v>38.225556619419187</v>
      </c>
      <c r="G132" s="13"/>
      <c r="H132" s="13"/>
      <c r="J132" s="73"/>
    </row>
    <row r="133" spans="1:10" x14ac:dyDescent="0.25">
      <c r="A133" s="16" t="s">
        <v>128</v>
      </c>
      <c r="B133" s="13">
        <v>53.260430194072434</v>
      </c>
      <c r="C133" s="13">
        <v>54.440359178888031</v>
      </c>
      <c r="D133" s="13">
        <v>56.939755935562246</v>
      </c>
      <c r="E133" s="13">
        <v>34.051556511593631</v>
      </c>
      <c r="F133" s="13">
        <v>39.92192854898294</v>
      </c>
      <c r="G133" s="13"/>
      <c r="H133" s="13"/>
      <c r="J133" s="73"/>
    </row>
    <row r="134" spans="1:10" x14ac:dyDescent="0.25">
      <c r="A134" s="16" t="s">
        <v>129</v>
      </c>
      <c r="B134" s="13">
        <v>50.918317284497839</v>
      </c>
      <c r="C134" s="13">
        <v>58.284835163066653</v>
      </c>
      <c r="D134" s="13">
        <v>58.651415540321729</v>
      </c>
      <c r="E134" s="13">
        <v>35.516474648929801</v>
      </c>
      <c r="F134" s="13">
        <v>41.696480121371167</v>
      </c>
      <c r="G134" s="13"/>
      <c r="H134" s="13"/>
      <c r="J134" s="73"/>
    </row>
    <row r="135" spans="1:10" x14ac:dyDescent="0.25">
      <c r="A135" s="16" t="s">
        <v>130</v>
      </c>
      <c r="B135" s="13">
        <v>54.260222346182566</v>
      </c>
      <c r="C135" s="13">
        <v>61.910689501095796</v>
      </c>
      <c r="D135" s="13">
        <v>58.750637620563595</v>
      </c>
      <c r="E135" s="13">
        <v>36.556710290188306</v>
      </c>
      <c r="F135" s="13">
        <v>43.136112064826932</v>
      </c>
      <c r="G135" s="13"/>
      <c r="H135" s="13"/>
      <c r="J135" s="73"/>
    </row>
    <row r="136" spans="1:10" x14ac:dyDescent="0.25">
      <c r="A136" s="16" t="s">
        <v>131</v>
      </c>
      <c r="B136" s="13">
        <v>52.00496324314657</v>
      </c>
      <c r="C136" s="13">
        <v>64.147009365311618</v>
      </c>
      <c r="D136" s="13">
        <v>59.56938958427498</v>
      </c>
      <c r="E136" s="13">
        <v>37.148428730794045</v>
      </c>
      <c r="F136" s="13">
        <v>43.941139232608606</v>
      </c>
      <c r="G136" s="13"/>
      <c r="H136" s="13"/>
      <c r="J136" s="73"/>
    </row>
    <row r="137" spans="1:10" x14ac:dyDescent="0.25">
      <c r="A137" s="16" t="s">
        <v>132</v>
      </c>
      <c r="B137" s="13">
        <v>56.547945197222006</v>
      </c>
      <c r="C137" s="13">
        <v>67.448357369163432</v>
      </c>
      <c r="D137" s="13">
        <v>60.615011734283193</v>
      </c>
      <c r="E137" s="13">
        <v>37.557260603332338</v>
      </c>
      <c r="F137" s="13">
        <v>44.988149264528275</v>
      </c>
      <c r="G137" s="13"/>
      <c r="H137" s="13"/>
      <c r="J137" s="73"/>
    </row>
    <row r="138" spans="1:10" x14ac:dyDescent="0.25">
      <c r="A138" s="16" t="s">
        <v>133</v>
      </c>
      <c r="B138" s="13">
        <v>51.147992275329578</v>
      </c>
      <c r="C138" s="13">
        <v>61.904382117848343</v>
      </c>
      <c r="D138" s="13">
        <v>57.426558386183601</v>
      </c>
      <c r="E138" s="13">
        <v>37.882240385180005</v>
      </c>
      <c r="F138" s="13">
        <v>43.891367036521714</v>
      </c>
      <c r="G138" s="13"/>
      <c r="H138" s="13"/>
      <c r="J138" s="73"/>
    </row>
    <row r="139" spans="1:10" x14ac:dyDescent="0.25">
      <c r="A139" s="16" t="s">
        <v>134</v>
      </c>
      <c r="B139" s="13">
        <v>50.307894899381232</v>
      </c>
      <c r="C139" s="13">
        <v>60.815182211597715</v>
      </c>
      <c r="D139" s="13">
        <v>59.273203934347691</v>
      </c>
      <c r="E139" s="13">
        <v>39.055705615569522</v>
      </c>
      <c r="F139" s="13">
        <v>44.701984545373172</v>
      </c>
      <c r="G139" s="13"/>
      <c r="H139" s="13"/>
      <c r="J139" s="73"/>
    </row>
    <row r="140" spans="1:10" x14ac:dyDescent="0.25">
      <c r="A140" s="16" t="s">
        <v>135</v>
      </c>
      <c r="B140" s="13">
        <v>53.385484365327777</v>
      </c>
      <c r="C140" s="13">
        <v>62.347093319175777</v>
      </c>
      <c r="D140" s="13">
        <v>59.645712645026912</v>
      </c>
      <c r="E140" s="13">
        <v>39.833142893722162</v>
      </c>
      <c r="F140" s="13">
        <v>45.627479377054577</v>
      </c>
      <c r="G140" s="13"/>
      <c r="H140" s="13"/>
      <c r="J140" s="73"/>
    </row>
    <row r="141" spans="1:10" x14ac:dyDescent="0.25">
      <c r="A141" s="16" t="s">
        <v>136</v>
      </c>
      <c r="B141" s="13">
        <v>57.91282063496066</v>
      </c>
      <c r="C141" s="13">
        <v>61.968983734671539</v>
      </c>
      <c r="D141" s="13">
        <v>56.266003168287021</v>
      </c>
      <c r="E141" s="13">
        <v>40.878941325681623</v>
      </c>
      <c r="F141" s="13">
        <v>46.139754012787371</v>
      </c>
      <c r="G141" s="13"/>
      <c r="H141" s="13"/>
      <c r="J141" s="73"/>
    </row>
    <row r="142" spans="1:10" x14ac:dyDescent="0.25">
      <c r="A142" s="16" t="s">
        <v>137</v>
      </c>
      <c r="B142" s="13">
        <v>59.642904912739759</v>
      </c>
      <c r="C142" s="13">
        <v>63.901483514144033</v>
      </c>
      <c r="D142" s="13">
        <v>57.834046935535042</v>
      </c>
      <c r="E142" s="13">
        <v>41.868610878336156</v>
      </c>
      <c r="F142" s="13">
        <v>47.354320717229143</v>
      </c>
      <c r="G142" s="13"/>
      <c r="H142" s="13"/>
      <c r="J142" s="73"/>
    </row>
    <row r="143" spans="1:10" x14ac:dyDescent="0.25">
      <c r="A143" s="16" t="s">
        <v>138</v>
      </c>
      <c r="B143" s="13">
        <v>54.153141508152459</v>
      </c>
      <c r="C143" s="13">
        <v>66.913832001264112</v>
      </c>
      <c r="D143" s="13">
        <v>61.586832012053478</v>
      </c>
      <c r="E143" s="13">
        <v>43.406155636240442</v>
      </c>
      <c r="F143" s="13">
        <v>49.14348247790393</v>
      </c>
      <c r="G143" s="13"/>
      <c r="H143" s="13"/>
      <c r="J143" s="73"/>
    </row>
    <row r="144" spans="1:10" x14ac:dyDescent="0.25">
      <c r="A144" s="16" t="s">
        <v>139</v>
      </c>
      <c r="B144" s="13">
        <v>62.962816751331012</v>
      </c>
      <c r="C144" s="13">
        <v>69.500337190902144</v>
      </c>
      <c r="D144" s="13">
        <v>66.482283011077811</v>
      </c>
      <c r="E144" s="13">
        <v>45.697763831697841</v>
      </c>
      <c r="F144" s="13">
        <v>51.887073201807539</v>
      </c>
      <c r="G144" s="13"/>
      <c r="H144" s="13"/>
      <c r="J144" s="73"/>
    </row>
    <row r="145" spans="1:10" x14ac:dyDescent="0.25">
      <c r="A145" s="16" t="s">
        <v>140</v>
      </c>
      <c r="B145" s="13">
        <v>67.751477553072121</v>
      </c>
      <c r="C145" s="13">
        <v>72.043907334502165</v>
      </c>
      <c r="D145" s="13">
        <v>72.965158551110918</v>
      </c>
      <c r="E145" s="13">
        <v>48.175981950055778</v>
      </c>
      <c r="F145" s="13">
        <v>54.792916339416735</v>
      </c>
      <c r="G145" s="13"/>
      <c r="H145" s="13"/>
      <c r="J145" s="73"/>
    </row>
    <row r="146" spans="1:10" x14ac:dyDescent="0.25">
      <c r="A146" s="16" t="s">
        <v>141</v>
      </c>
      <c r="B146" s="13">
        <v>65.92822380753806</v>
      </c>
      <c r="C146" s="13">
        <v>74.045897549734207</v>
      </c>
      <c r="D146" s="13">
        <v>82.54279361974551</v>
      </c>
      <c r="E146" s="13">
        <v>50.996136799418494</v>
      </c>
      <c r="F146" s="13">
        <v>57.957031479570105</v>
      </c>
      <c r="G146" s="13"/>
      <c r="H146" s="13"/>
      <c r="J146" s="73"/>
    </row>
    <row r="147" spans="1:10" x14ac:dyDescent="0.25">
      <c r="A147" s="16" t="s">
        <v>142</v>
      </c>
      <c r="B147" s="13">
        <v>70.790622345608384</v>
      </c>
      <c r="C147" s="13">
        <v>74.930178479347973</v>
      </c>
      <c r="D147" s="13">
        <v>90.65168458280823</v>
      </c>
      <c r="E147" s="13">
        <v>53.356912978373764</v>
      </c>
      <c r="F147" s="13">
        <v>60.65369570258467</v>
      </c>
      <c r="G147" s="13"/>
      <c r="H147" s="13"/>
      <c r="J147" s="73"/>
    </row>
    <row r="148" spans="1:10" x14ac:dyDescent="0.25">
      <c r="A148" s="16" t="s">
        <v>143</v>
      </c>
      <c r="B148" s="13">
        <v>73.5025736085218</v>
      </c>
      <c r="C148" s="13">
        <v>75.331275219943521</v>
      </c>
      <c r="D148" s="13">
        <v>93.033563894312721</v>
      </c>
      <c r="E148" s="13">
        <v>55.166529545440291</v>
      </c>
      <c r="F148" s="13">
        <v>62.308099290290684</v>
      </c>
      <c r="G148" s="13"/>
      <c r="H148" s="13"/>
      <c r="J148" s="73"/>
    </row>
    <row r="149" spans="1:10" x14ac:dyDescent="0.25">
      <c r="A149" s="16" t="s">
        <v>144</v>
      </c>
      <c r="B149" s="13">
        <v>75.540453685598905</v>
      </c>
      <c r="C149" s="13">
        <v>74.672467018812924</v>
      </c>
      <c r="D149" s="13">
        <v>87.727951862508561</v>
      </c>
      <c r="E149" s="13">
        <v>56.694141452126168</v>
      </c>
      <c r="F149" s="13">
        <v>62.885153638546861</v>
      </c>
      <c r="G149" s="13"/>
      <c r="H149" s="13"/>
      <c r="J149" s="73"/>
    </row>
    <row r="150" spans="1:10" x14ac:dyDescent="0.25">
      <c r="A150" s="16" t="s">
        <v>145</v>
      </c>
      <c r="B150" s="13">
        <v>78.445316389067713</v>
      </c>
      <c r="C150" s="13">
        <v>72.038916900146589</v>
      </c>
      <c r="D150" s="13">
        <v>82.535118764102819</v>
      </c>
      <c r="E150" s="13">
        <v>57.445200488121458</v>
      </c>
      <c r="F150" s="13">
        <v>62.612564360962047</v>
      </c>
      <c r="G150" s="13"/>
      <c r="H150" s="13"/>
      <c r="J150" s="73"/>
    </row>
    <row r="151" spans="1:10" x14ac:dyDescent="0.25">
      <c r="A151" s="16" t="s">
        <v>146</v>
      </c>
      <c r="B151" s="13">
        <v>73.947787220861343</v>
      </c>
      <c r="C151" s="13">
        <v>73.940511423816545</v>
      </c>
      <c r="D151" s="13">
        <v>83.731423510449346</v>
      </c>
      <c r="E151" s="13">
        <v>59.486829071881957</v>
      </c>
      <c r="F151" s="13">
        <v>64.383178027405478</v>
      </c>
      <c r="G151" s="13"/>
      <c r="H151" s="13"/>
      <c r="J151" s="73"/>
    </row>
    <row r="152" spans="1:10" x14ac:dyDescent="0.25">
      <c r="A152" s="16" t="s">
        <v>147</v>
      </c>
      <c r="B152" s="13">
        <v>69.47018162344753</v>
      </c>
      <c r="C152" s="13">
        <v>76.255315580094006</v>
      </c>
      <c r="D152" s="13">
        <v>88.9017285130586</v>
      </c>
      <c r="E152" s="13">
        <v>61.57527964149125</v>
      </c>
      <c r="F152" s="13">
        <v>66.608644283128939</v>
      </c>
      <c r="G152" s="13"/>
      <c r="H152" s="13"/>
      <c r="J152" s="73"/>
    </row>
    <row r="153" spans="1:10" x14ac:dyDescent="0.25">
      <c r="A153" s="16" t="s">
        <v>148</v>
      </c>
      <c r="B153" s="13">
        <v>84.014967022588706</v>
      </c>
      <c r="C153" s="13">
        <v>78.468565922944819</v>
      </c>
      <c r="D153" s="13">
        <v>88.276230423196623</v>
      </c>
      <c r="E153" s="13">
        <v>62.687900459711798</v>
      </c>
      <c r="F153" s="13">
        <v>68.101966977846146</v>
      </c>
      <c r="G153" s="13"/>
      <c r="H153" s="13"/>
      <c r="J153" s="73"/>
    </row>
    <row r="154" spans="1:10" x14ac:dyDescent="0.25">
      <c r="A154" s="16" t="s">
        <v>149</v>
      </c>
      <c r="B154" s="13">
        <v>89.849176692873314</v>
      </c>
      <c r="C154" s="13">
        <v>82.688980337172396</v>
      </c>
      <c r="D154" s="13">
        <v>89.676198222461679</v>
      </c>
      <c r="E154" s="13">
        <v>64.481507428048488</v>
      </c>
      <c r="F154" s="13">
        <v>70.3636968931891</v>
      </c>
      <c r="G154" s="13"/>
      <c r="H154" s="13"/>
      <c r="J154" s="73"/>
    </row>
    <row r="155" spans="1:10" x14ac:dyDescent="0.25">
      <c r="A155" s="16" t="s">
        <v>150</v>
      </c>
      <c r="B155" s="13">
        <v>92.51569433599667</v>
      </c>
      <c r="C155" s="13">
        <v>86.564901189747502</v>
      </c>
      <c r="D155" s="13">
        <v>93.860791741852466</v>
      </c>
      <c r="E155" s="13">
        <v>66.81421808820069</v>
      </c>
      <c r="F155" s="13">
        <v>73.121706561833889</v>
      </c>
      <c r="G155" s="13"/>
      <c r="H155" s="13"/>
      <c r="J155" s="73"/>
    </row>
    <row r="156" spans="1:10" x14ac:dyDescent="0.25">
      <c r="A156" s="15">
        <v>1999</v>
      </c>
      <c r="B156" s="13">
        <v>91.910309093981766</v>
      </c>
      <c r="C156" s="13">
        <v>90.886670789789733</v>
      </c>
      <c r="D156" s="13">
        <v>99.690291375041653</v>
      </c>
      <c r="E156" s="13">
        <v>69.689770816989125</v>
      </c>
      <c r="F156" s="13">
        <v>76.40369234622824</v>
      </c>
      <c r="G156" s="13"/>
      <c r="H156" s="13"/>
      <c r="J156" s="73"/>
    </row>
    <row r="157" spans="1:10" x14ac:dyDescent="0.25">
      <c r="A157" s="16" t="s">
        <v>155</v>
      </c>
      <c r="B157" s="13">
        <v>99.027588646969875</v>
      </c>
      <c r="C157" s="13">
        <v>95.523827342443482</v>
      </c>
      <c r="D157" s="13">
        <v>105.0475910546681</v>
      </c>
      <c r="E157" s="13">
        <v>73.365665240422658</v>
      </c>
      <c r="F157" s="13">
        <v>80.476973923105362</v>
      </c>
      <c r="G157" s="13"/>
      <c r="H157" s="13"/>
      <c r="J157" s="73"/>
    </row>
    <row r="158" spans="1:10" x14ac:dyDescent="0.25">
      <c r="A158" s="17">
        <v>2001</v>
      </c>
      <c r="B158" s="13">
        <v>98.16236243558015</v>
      </c>
      <c r="C158" s="13">
        <v>98.943441064064416</v>
      </c>
      <c r="D158" s="13">
        <v>112.26645953610581</v>
      </c>
      <c r="E158" s="13">
        <v>76.276380219363446</v>
      </c>
      <c r="F158" s="13">
        <v>83.753621868047631</v>
      </c>
      <c r="G158" s="13"/>
      <c r="H158" s="13"/>
      <c r="J158" s="73"/>
    </row>
    <row r="159" spans="1:10" x14ac:dyDescent="0.25">
      <c r="A159" s="17">
        <v>2002</v>
      </c>
      <c r="B159" s="13">
        <v>99.080016793492405</v>
      </c>
      <c r="C159" s="13">
        <v>99.560886028816668</v>
      </c>
      <c r="D159" s="13">
        <v>115.99382545528262</v>
      </c>
      <c r="E159" s="13">
        <v>78.753786784363342</v>
      </c>
      <c r="F159" s="13">
        <v>85.99717730164852</v>
      </c>
      <c r="G159" s="13"/>
      <c r="H159" s="13"/>
      <c r="J159" s="73"/>
    </row>
    <row r="160" spans="1:10" x14ac:dyDescent="0.25">
      <c r="A160" s="17">
        <v>2003</v>
      </c>
      <c r="B160" s="13">
        <v>98.841333669525156</v>
      </c>
      <c r="C160" s="13">
        <v>101.80108237715267</v>
      </c>
      <c r="D160" s="13">
        <v>118.69034132560527</v>
      </c>
      <c r="E160" s="13">
        <v>81.170535703967559</v>
      </c>
      <c r="F160" s="13">
        <v>88.339690376483532</v>
      </c>
      <c r="G160" s="13"/>
      <c r="H160" s="13"/>
      <c r="J160" s="73"/>
    </row>
    <row r="161" spans="1:10" x14ac:dyDescent="0.25">
      <c r="A161" s="17">
        <v>2004</v>
      </c>
      <c r="B161" s="13">
        <v>96.841311042507186</v>
      </c>
      <c r="C161" s="13">
        <v>102.86345513431971</v>
      </c>
      <c r="D161" s="13">
        <v>119.91463329604224</v>
      </c>
      <c r="E161" s="13">
        <v>84.325501349109871</v>
      </c>
      <c r="F161" s="13">
        <v>90.845086835325915</v>
      </c>
      <c r="G161" s="13"/>
      <c r="H161" s="13"/>
      <c r="J161" s="73"/>
    </row>
    <row r="162" spans="1:10" x14ac:dyDescent="0.25">
      <c r="A162" s="17">
        <v>2005</v>
      </c>
      <c r="B162" s="13">
        <v>89.540212423033765</v>
      </c>
      <c r="C162" s="13">
        <v>104.71137838801867</v>
      </c>
      <c r="D162" s="13">
        <v>124.69494638733245</v>
      </c>
      <c r="E162" s="13">
        <v>88.044526767133704</v>
      </c>
      <c r="F162" s="13">
        <v>94.061326532910485</v>
      </c>
      <c r="G162" s="13"/>
      <c r="H162" s="13"/>
      <c r="J162" s="73"/>
    </row>
    <row r="163" spans="1:10" x14ac:dyDescent="0.25">
      <c r="A163" s="17">
        <v>2006</v>
      </c>
      <c r="B163" s="13">
        <v>95.143667439343375</v>
      </c>
      <c r="C163" s="13">
        <v>107.25137128624696</v>
      </c>
      <c r="D163" s="13">
        <v>128.42415752434076</v>
      </c>
      <c r="E163" s="13">
        <v>92.329487999757617</v>
      </c>
      <c r="F163" s="13">
        <v>98.046939174930301</v>
      </c>
      <c r="G163" s="13"/>
      <c r="H163" s="13"/>
      <c r="J163" s="73"/>
    </row>
    <row r="164" spans="1:10" x14ac:dyDescent="0.25">
      <c r="A164" s="17">
        <v>2007</v>
      </c>
      <c r="B164" s="13">
        <v>102.59905746505422</v>
      </c>
      <c r="C164" s="13">
        <v>108.80562352054706</v>
      </c>
      <c r="D164" s="13">
        <v>129.69171082796967</v>
      </c>
      <c r="E164" s="13">
        <v>97.091704358601106</v>
      </c>
      <c r="F164" s="13">
        <v>102.04623205643888</v>
      </c>
      <c r="G164" s="13"/>
      <c r="H164" s="13"/>
      <c r="J164" s="73"/>
    </row>
    <row r="165" spans="1:10" x14ac:dyDescent="0.25">
      <c r="A165" s="17">
        <v>2008</v>
      </c>
      <c r="B165" s="13">
        <v>100.56792019633843</v>
      </c>
      <c r="C165" s="13">
        <v>107.72024549087017</v>
      </c>
      <c r="D165" s="13">
        <v>128.30520405102624</v>
      </c>
      <c r="E165" s="13">
        <v>99.422195083475842</v>
      </c>
      <c r="F165" s="13">
        <v>103.37341178703566</v>
      </c>
      <c r="G165" s="13"/>
      <c r="H165" s="13"/>
      <c r="J165" s="73"/>
    </row>
    <row r="166" spans="1:10" x14ac:dyDescent="0.25">
      <c r="A166" s="17">
        <v>2009</v>
      </c>
      <c r="B166" s="13">
        <v>97.422182900345859</v>
      </c>
      <c r="C166" s="13">
        <v>96.386486223820654</v>
      </c>
      <c r="D166" s="13">
        <v>117.88524338659127</v>
      </c>
      <c r="E166" s="13">
        <v>98.795946872821915</v>
      </c>
      <c r="F166" s="13">
        <v>100.06234180490881</v>
      </c>
      <c r="G166" s="13"/>
      <c r="H166" s="13"/>
      <c r="J166" s="73"/>
    </row>
    <row r="167" spans="1:10" x14ac:dyDescent="0.25">
      <c r="A167" s="17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  <c r="G167" s="13"/>
      <c r="H167" s="13"/>
      <c r="J167" s="73"/>
    </row>
    <row r="168" spans="1:10" x14ac:dyDescent="0.25">
      <c r="A168" s="17">
        <v>2011</v>
      </c>
      <c r="B168" s="13">
        <v>104.85448061658809</v>
      </c>
      <c r="C168" s="13">
        <v>99.179497379985975</v>
      </c>
      <c r="D168" s="13">
        <v>86.467565098218103</v>
      </c>
      <c r="E168" s="13">
        <v>101.07122311568959</v>
      </c>
      <c r="F168" s="13">
        <v>99.564983119883834</v>
      </c>
      <c r="G168" s="13"/>
      <c r="H168" s="13"/>
      <c r="J168" s="73"/>
    </row>
    <row r="169" spans="1:10" x14ac:dyDescent="0.25">
      <c r="A169" s="17">
        <v>2012</v>
      </c>
      <c r="B169" s="13">
        <v>94.969601274613936</v>
      </c>
      <c r="C169" s="13">
        <v>93.876080097223991</v>
      </c>
      <c r="D169" s="13">
        <v>78.14960092573979</v>
      </c>
      <c r="E169" s="13">
        <v>99.635934326627691</v>
      </c>
      <c r="F169" s="13">
        <v>96.663101094149894</v>
      </c>
      <c r="G169" s="13"/>
      <c r="H169" s="13"/>
      <c r="J169" s="73"/>
    </row>
    <row r="170" spans="1:10" x14ac:dyDescent="0.25">
      <c r="A170" s="17">
        <v>2013</v>
      </c>
      <c r="B170" s="13">
        <v>108.14495067824812</v>
      </c>
      <c r="C170" s="13">
        <v>90.126151262909403</v>
      </c>
      <c r="D170" s="13">
        <v>70.11815062247733</v>
      </c>
      <c r="E170" s="13">
        <v>99.202206767662005</v>
      </c>
      <c r="F170" s="13">
        <v>95.373093494759914</v>
      </c>
      <c r="G170" s="13"/>
      <c r="H170" s="13"/>
      <c r="J170" s="73"/>
    </row>
    <row r="171" spans="1:10" x14ac:dyDescent="0.25">
      <c r="A171" s="17">
        <v>2014</v>
      </c>
      <c r="B171" s="13">
        <v>106.72225670512924</v>
      </c>
      <c r="C171" s="13">
        <v>91.331568818527288</v>
      </c>
      <c r="D171" s="13">
        <v>69.224045798375627</v>
      </c>
      <c r="E171" s="13">
        <v>100.30756258896068</v>
      </c>
      <c r="F171" s="13">
        <v>96.250231207841338</v>
      </c>
      <c r="G171" s="13"/>
      <c r="H171" s="13"/>
      <c r="J171" s="73"/>
    </row>
    <row r="172" spans="1:10" x14ac:dyDescent="0.25">
      <c r="A172" s="17">
        <v>2015</v>
      </c>
      <c r="B172" s="13">
        <v>111.72428921122932</v>
      </c>
      <c r="C172" s="13">
        <v>94.050642366903503</v>
      </c>
      <c r="D172" s="13">
        <v>72.982000509203019</v>
      </c>
      <c r="E172" s="13">
        <v>103.43943199014041</v>
      </c>
      <c r="F172" s="13">
        <v>99.419831149108191</v>
      </c>
      <c r="G172" s="13"/>
      <c r="H172" s="13"/>
      <c r="J172" s="73"/>
    </row>
    <row r="173" spans="1:10" x14ac:dyDescent="0.25">
      <c r="A173" s="17">
        <v>2016</v>
      </c>
      <c r="B173" s="13">
        <v>117.05730844451048</v>
      </c>
      <c r="C173" s="13">
        <v>97.89871633231985</v>
      </c>
      <c r="D173" s="13">
        <v>75.838436354788342</v>
      </c>
      <c r="E173" s="13">
        <v>105.89473784928302</v>
      </c>
      <c r="F173" s="13">
        <v>102.21429713579295</v>
      </c>
    </row>
    <row r="174" spans="1:10" x14ac:dyDescent="0.25">
      <c r="A174" s="72">
        <v>2017</v>
      </c>
      <c r="B174" s="13">
        <v>112.77653822084578</v>
      </c>
      <c r="C174" s="13">
        <v>101.78798204792425</v>
      </c>
      <c r="D174" s="13">
        <v>77.320104865778802</v>
      </c>
      <c r="E174" s="13">
        <v>109.35138057568992</v>
      </c>
      <c r="F174" s="13">
        <v>105.3613303768697</v>
      </c>
    </row>
    <row r="175" spans="1:10" x14ac:dyDescent="0.25">
      <c r="A175" s="72">
        <v>2018</v>
      </c>
      <c r="B175" s="13">
        <v>121.24200138184118</v>
      </c>
      <c r="C175" s="13">
        <v>101.76357688500758</v>
      </c>
      <c r="D175" s="13">
        <v>79.093970329430903</v>
      </c>
      <c r="E175" s="13">
        <v>112.19889491265241</v>
      </c>
      <c r="F175" s="13">
        <v>107.79328639006557</v>
      </c>
    </row>
    <row r="176" spans="1:10" x14ac:dyDescent="0.25">
      <c r="A176" s="72">
        <v>2019</v>
      </c>
      <c r="B176" s="13">
        <v>118.19094592378255</v>
      </c>
      <c r="C176" s="13">
        <v>103.18816329157696</v>
      </c>
      <c r="D176" s="13">
        <v>83.307113396601196</v>
      </c>
      <c r="E176" s="13">
        <v>114.77902492996539</v>
      </c>
      <c r="F176" s="13">
        <v>110.18085070802597</v>
      </c>
    </row>
    <row r="177" spans="1:6" x14ac:dyDescent="0.25">
      <c r="A177" s="72">
        <v>2020</v>
      </c>
      <c r="B177" s="13">
        <v>123.25360514305345</v>
      </c>
      <c r="C177" s="13">
        <v>92.721211329435661</v>
      </c>
      <c r="D177" s="13">
        <v>73.924975928022207</v>
      </c>
      <c r="E177" s="13">
        <v>101.59172905092692</v>
      </c>
      <c r="F177" s="13">
        <v>98.258686828499748</v>
      </c>
    </row>
    <row r="178" spans="1:6" x14ac:dyDescent="0.25">
      <c r="A178" s="72"/>
      <c r="B178" s="13"/>
      <c r="C178" s="13"/>
      <c r="D178" s="13"/>
      <c r="E178" s="13"/>
    </row>
    <row r="179" spans="1:6" x14ac:dyDescent="0.25">
      <c r="A179" s="72"/>
      <c r="B179" s="13"/>
      <c r="C179" s="13"/>
      <c r="D179" s="13"/>
      <c r="E179" s="13"/>
    </row>
    <row r="180" spans="1:6" x14ac:dyDescent="0.25">
      <c r="A180" s="72"/>
      <c r="B180" s="13"/>
      <c r="C180" s="13"/>
      <c r="D180" s="13"/>
      <c r="E180" s="13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13"/>
    <col min="6" max="6" width="10.875" style="16"/>
    <col min="7" max="7" width="10.875" style="73"/>
    <col min="8" max="9" width="10.875" style="12"/>
    <col min="10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218</v>
      </c>
    </row>
    <row r="4" spans="1:12" x14ac:dyDescent="0.25">
      <c r="B4" s="111"/>
      <c r="C4" s="18"/>
      <c r="D4" s="111"/>
      <c r="E4" s="111"/>
      <c r="F4" s="112"/>
    </row>
    <row r="5" spans="1:12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113" t="s">
        <v>183</v>
      </c>
      <c r="H5" s="114"/>
      <c r="I5" s="114"/>
    </row>
    <row r="6" spans="1:12" x14ac:dyDescent="0.25">
      <c r="B6" s="83" t="s">
        <v>158</v>
      </c>
      <c r="C6" s="83" t="s">
        <v>158</v>
      </c>
      <c r="D6" s="83" t="s">
        <v>158</v>
      </c>
      <c r="E6" s="83" t="s">
        <v>158</v>
      </c>
      <c r="F6" s="115" t="s">
        <v>158</v>
      </c>
      <c r="H6" s="114"/>
      <c r="I6" s="114"/>
    </row>
    <row r="7" spans="1:12" x14ac:dyDescent="0.25">
      <c r="A7" s="16" t="s">
        <v>2</v>
      </c>
      <c r="B7" s="16">
        <v>0.27430796594911011</v>
      </c>
      <c r="C7" s="16">
        <v>0.29735312505060196</v>
      </c>
      <c r="D7" s="16">
        <v>8.5385937291621083E-2</v>
      </c>
      <c r="E7" s="16">
        <v>0.10726256401566504</v>
      </c>
      <c r="F7" s="16">
        <v>0.15448616885959979</v>
      </c>
      <c r="H7" s="16"/>
    </row>
    <row r="8" spans="1:12" x14ac:dyDescent="0.25">
      <c r="A8" s="16" t="s">
        <v>3</v>
      </c>
      <c r="B8" s="16">
        <v>0.271408724339191</v>
      </c>
      <c r="C8" s="16">
        <v>0.31195915713992295</v>
      </c>
      <c r="D8" s="16">
        <v>8.5161525125687143E-2</v>
      </c>
      <c r="E8" s="16">
        <v>0.10835083972424656</v>
      </c>
      <c r="F8" s="16">
        <v>0.15635867195254466</v>
      </c>
      <c r="H8" s="16"/>
    </row>
    <row r="9" spans="1:12" x14ac:dyDescent="0.25">
      <c r="A9" s="16" t="s">
        <v>4</v>
      </c>
      <c r="B9" s="16">
        <v>0.25346501096139362</v>
      </c>
      <c r="C9" s="16">
        <v>0.29221585991896609</v>
      </c>
      <c r="D9" s="16">
        <v>8.5373932361617055E-2</v>
      </c>
      <c r="E9" s="16">
        <v>0.10635791917876813</v>
      </c>
      <c r="F9" s="16">
        <v>0.15060648714649283</v>
      </c>
      <c r="H9" s="16"/>
    </row>
    <row r="10" spans="1:12" x14ac:dyDescent="0.25">
      <c r="A10" s="16" t="s">
        <v>5</v>
      </c>
      <c r="B10" s="16">
        <v>0.36706073204226797</v>
      </c>
      <c r="C10" s="16">
        <v>0.30435094346453584</v>
      </c>
      <c r="D10" s="16">
        <v>8.2554970314457285E-2</v>
      </c>
      <c r="E10" s="16">
        <v>0.10937080077241022</v>
      </c>
      <c r="F10" s="16">
        <v>0.17684117731891966</v>
      </c>
      <c r="H10" s="16"/>
    </row>
    <row r="11" spans="1:12" x14ac:dyDescent="0.25">
      <c r="A11" s="16" t="s">
        <v>6</v>
      </c>
      <c r="B11" s="16">
        <v>0.35920566376106128</v>
      </c>
      <c r="C11" s="16">
        <v>0.32194312841267353</v>
      </c>
      <c r="D11" s="16">
        <v>8.4024755551924318E-2</v>
      </c>
      <c r="E11" s="16">
        <v>0.11522165244315474</v>
      </c>
      <c r="F11" s="16">
        <v>0.18207794536585509</v>
      </c>
      <c r="H11" s="16"/>
    </row>
    <row r="12" spans="1:12" x14ac:dyDescent="0.25">
      <c r="A12" s="16" t="s">
        <v>7</v>
      </c>
      <c r="B12" s="16">
        <v>0.39424930940003367</v>
      </c>
      <c r="C12" s="16">
        <v>0.33170690540393116</v>
      </c>
      <c r="D12" s="16">
        <v>6.9889984561927118E-2</v>
      </c>
      <c r="E12" s="16">
        <v>0.10939768675528549</v>
      </c>
      <c r="F12" s="16">
        <v>0.18927668307195269</v>
      </c>
      <c r="H12" s="16"/>
    </row>
    <row r="13" spans="1:12" x14ac:dyDescent="0.25">
      <c r="A13" s="16" t="s">
        <v>8</v>
      </c>
      <c r="B13" s="16">
        <v>0.37338358803071431</v>
      </c>
      <c r="C13" s="16">
        <v>0.34442957859376166</v>
      </c>
      <c r="D13" s="16">
        <v>7.9069527271250009E-2</v>
      </c>
      <c r="E13" s="16">
        <v>0.11893360089983085</v>
      </c>
      <c r="F13" s="16">
        <v>0.18930350669581109</v>
      </c>
      <c r="H13" s="16"/>
    </row>
    <row r="14" spans="1:12" x14ac:dyDescent="0.25">
      <c r="A14" s="16" t="s">
        <v>9</v>
      </c>
      <c r="B14" s="16">
        <v>0.36455900099562827</v>
      </c>
      <c r="C14" s="16">
        <v>0.3241023990742225</v>
      </c>
      <c r="D14" s="16">
        <v>7.3778423932817985E-2</v>
      </c>
      <c r="E14" s="16">
        <v>0.11642851607794973</v>
      </c>
      <c r="F14" s="16">
        <v>0.17862128884460282</v>
      </c>
      <c r="H14" s="16"/>
    </row>
    <row r="15" spans="1:12" x14ac:dyDescent="0.25">
      <c r="A15" s="16" t="s">
        <v>10</v>
      </c>
      <c r="B15" s="16">
        <v>0.3452047023146963</v>
      </c>
      <c r="C15" s="16">
        <v>0.3172961238821117</v>
      </c>
      <c r="D15" s="16">
        <v>6.6858286689400637E-2</v>
      </c>
      <c r="E15" s="16">
        <v>0.11119513407330336</v>
      </c>
      <c r="F15" s="16">
        <v>0.16941614433917337</v>
      </c>
      <c r="H15" s="16"/>
    </row>
    <row r="16" spans="1:12" x14ac:dyDescent="0.25">
      <c r="A16" s="16" t="s">
        <v>11</v>
      </c>
      <c r="B16" s="16">
        <v>0.35609346888902571</v>
      </c>
      <c r="C16" s="16">
        <v>0.31882953650264334</v>
      </c>
      <c r="D16" s="16">
        <v>7.4797704929124145E-2</v>
      </c>
      <c r="E16" s="16">
        <v>0.11122493955300904</v>
      </c>
      <c r="F16" s="16">
        <v>0.17322456277892895</v>
      </c>
      <c r="H16" s="16"/>
    </row>
    <row r="17" spans="1:8" x14ac:dyDescent="0.25">
      <c r="A17" s="16" t="s">
        <v>12</v>
      </c>
      <c r="B17" s="16">
        <v>0.36343662608871563</v>
      </c>
      <c r="C17" s="16">
        <v>0.31750160503800601</v>
      </c>
      <c r="D17" s="16">
        <v>7.4850598866453288E-2</v>
      </c>
      <c r="E17" s="16">
        <v>0.11633844216501563</v>
      </c>
      <c r="F17" s="16">
        <v>0.17596493899148041</v>
      </c>
      <c r="H17" s="16"/>
    </row>
    <row r="18" spans="1:8" x14ac:dyDescent="0.25">
      <c r="A18" s="16" t="s">
        <v>13</v>
      </c>
      <c r="B18" s="16">
        <v>0.37234666367434249</v>
      </c>
      <c r="C18" s="16">
        <v>0.31752147368519862</v>
      </c>
      <c r="D18" s="16">
        <v>7.2744331240793242E-2</v>
      </c>
      <c r="E18" s="16">
        <v>0.11634345931640518</v>
      </c>
      <c r="F18" s="16">
        <v>0.17924347256864295</v>
      </c>
      <c r="H18" s="16"/>
    </row>
    <row r="19" spans="1:8" x14ac:dyDescent="0.25">
      <c r="A19" s="16" t="s">
        <v>14</v>
      </c>
      <c r="B19" s="16">
        <v>0.37067710401165455</v>
      </c>
      <c r="C19" s="16">
        <v>0.35787863970909362</v>
      </c>
      <c r="D19" s="16">
        <v>7.1715635701194116E-2</v>
      </c>
      <c r="E19" s="16">
        <v>0.11729795475735813</v>
      </c>
      <c r="F19" s="16">
        <v>0.18188053886338035</v>
      </c>
      <c r="H19" s="16"/>
    </row>
    <row r="20" spans="1:8" x14ac:dyDescent="0.25">
      <c r="A20" s="16" t="s">
        <v>15</v>
      </c>
      <c r="B20" s="16">
        <v>0.38275702882764462</v>
      </c>
      <c r="C20" s="16">
        <v>0.37467208202246793</v>
      </c>
      <c r="D20" s="16">
        <v>7.2987860813239436E-2</v>
      </c>
      <c r="E20" s="16">
        <v>0.11948429783815348</v>
      </c>
      <c r="F20" s="16">
        <v>0.18847248270124545</v>
      </c>
      <c r="H20" s="16"/>
    </row>
    <row r="21" spans="1:8" x14ac:dyDescent="0.25">
      <c r="A21" s="16" t="s">
        <v>16</v>
      </c>
      <c r="B21" s="16">
        <v>0.3647207055372903</v>
      </c>
      <c r="C21" s="16">
        <v>0.39170886512451925</v>
      </c>
      <c r="D21" s="16">
        <v>7.3975218541776869E-2</v>
      </c>
      <c r="E21" s="16">
        <v>0.12220975379478081</v>
      </c>
      <c r="F21" s="16">
        <v>0.18895110644730875</v>
      </c>
      <c r="H21" s="16"/>
    </row>
    <row r="22" spans="1:8" x14ac:dyDescent="0.25">
      <c r="A22" s="16" t="s">
        <v>17</v>
      </c>
      <c r="B22" s="16">
        <v>0.37342003931974121</v>
      </c>
      <c r="C22" s="16">
        <v>0.361884457433716</v>
      </c>
      <c r="D22" s="16">
        <v>7.0709066388707081E-2</v>
      </c>
      <c r="E22" s="16">
        <v>0.11502784638144453</v>
      </c>
      <c r="F22" s="16">
        <v>0.18271372207447026</v>
      </c>
      <c r="H22" s="16"/>
    </row>
    <row r="23" spans="1:8" x14ac:dyDescent="0.25">
      <c r="A23" s="16" t="s">
        <v>18</v>
      </c>
      <c r="B23" s="16">
        <v>0.36429939960732116</v>
      </c>
      <c r="C23" s="16">
        <v>0.3826486161671725</v>
      </c>
      <c r="D23" s="16">
        <v>6.9874065721829637E-2</v>
      </c>
      <c r="E23" s="16">
        <v>0.1214402589626313</v>
      </c>
      <c r="F23" s="16">
        <v>0.19173298251890614</v>
      </c>
      <c r="H23" s="16"/>
    </row>
    <row r="24" spans="1:8" x14ac:dyDescent="0.25">
      <c r="A24" s="16" t="s">
        <v>19</v>
      </c>
      <c r="B24" s="16">
        <v>0.42764167487116739</v>
      </c>
      <c r="C24" s="16">
        <v>0.3749222165929792</v>
      </c>
      <c r="D24" s="16">
        <v>6.8594215337152986E-2</v>
      </c>
      <c r="E24" s="16">
        <v>0.12352677560220653</v>
      </c>
      <c r="F24" s="16">
        <v>0.204667032516369</v>
      </c>
      <c r="H24" s="16"/>
    </row>
    <row r="25" spans="1:8" x14ac:dyDescent="0.25">
      <c r="A25" s="16" t="s">
        <v>20</v>
      </c>
      <c r="B25" s="16">
        <v>0.3790838522766255</v>
      </c>
      <c r="C25" s="16">
        <v>0.36006012518678704</v>
      </c>
      <c r="D25" s="16">
        <v>6.660115661048395E-2</v>
      </c>
      <c r="E25" s="16">
        <v>0.12339121076278886</v>
      </c>
      <c r="F25" s="16">
        <v>0.18741516120135515</v>
      </c>
      <c r="H25" s="16"/>
    </row>
    <row r="26" spans="1:8" x14ac:dyDescent="0.25">
      <c r="A26" s="16" t="s">
        <v>21</v>
      </c>
      <c r="B26" s="16">
        <v>0.31088577186823252</v>
      </c>
      <c r="C26" s="16">
        <v>0.34395823858712582</v>
      </c>
      <c r="D26" s="16">
        <v>6.6286889958518461E-2</v>
      </c>
      <c r="E26" s="16">
        <v>0.11440098423224584</v>
      </c>
      <c r="F26" s="16">
        <v>0.17019696502496795</v>
      </c>
      <c r="H26" s="16"/>
    </row>
    <row r="27" spans="1:8" x14ac:dyDescent="0.25">
      <c r="A27" s="16" t="s">
        <v>22</v>
      </c>
      <c r="B27" s="16">
        <v>0.3678037109161304</v>
      </c>
      <c r="C27" s="16">
        <v>0.3378244448800749</v>
      </c>
      <c r="D27" s="16">
        <v>6.5529112946772633E-2</v>
      </c>
      <c r="E27" s="16">
        <v>0.11462641948079709</v>
      </c>
      <c r="F27" s="16">
        <v>0.18098890967534306</v>
      </c>
      <c r="H27" s="16"/>
    </row>
    <row r="28" spans="1:8" x14ac:dyDescent="0.25">
      <c r="A28" s="16" t="s">
        <v>23</v>
      </c>
      <c r="B28" s="16">
        <v>0.37325310654030197</v>
      </c>
      <c r="C28" s="16">
        <v>0.32216074004830192</v>
      </c>
      <c r="D28" s="16">
        <v>6.3778193113803144E-2</v>
      </c>
      <c r="E28" s="16">
        <v>0.11439048030531175</v>
      </c>
      <c r="F28" s="16">
        <v>0.18255717863659501</v>
      </c>
      <c r="H28" s="16"/>
    </row>
    <row r="29" spans="1:8" x14ac:dyDescent="0.25">
      <c r="A29" s="16" t="s">
        <v>24</v>
      </c>
      <c r="B29" s="16">
        <v>0.37285637234128471</v>
      </c>
      <c r="C29" s="16">
        <v>0.33909173572452411</v>
      </c>
      <c r="D29" s="16">
        <v>6.5639638993617924E-2</v>
      </c>
      <c r="E29" s="16">
        <v>0.11374653166393936</v>
      </c>
      <c r="F29" s="16">
        <v>0.18962541496134813</v>
      </c>
      <c r="H29" s="16"/>
    </row>
    <row r="30" spans="1:8" x14ac:dyDescent="0.25">
      <c r="A30" s="16" t="s">
        <v>25</v>
      </c>
      <c r="B30" s="16">
        <v>0.3558530499701682</v>
      </c>
      <c r="C30" s="16">
        <v>0.3383604525579777</v>
      </c>
      <c r="D30" s="16">
        <v>6.7284162503819203E-2</v>
      </c>
      <c r="E30" s="16">
        <v>0.11352045459570957</v>
      </c>
      <c r="F30" s="16">
        <v>0.18756323330262484</v>
      </c>
      <c r="H30" s="16"/>
    </row>
    <row r="31" spans="1:8" x14ac:dyDescent="0.25">
      <c r="A31" s="16" t="s">
        <v>26</v>
      </c>
      <c r="B31" s="16">
        <v>0.39762511550923052</v>
      </c>
      <c r="C31" s="16">
        <v>0.33713491581212596</v>
      </c>
      <c r="D31" s="16">
        <v>7.2737491251529854E-2</v>
      </c>
      <c r="E31" s="16">
        <v>0.1190557892778995</v>
      </c>
      <c r="F31" s="16">
        <v>0.19082383735586769</v>
      </c>
      <c r="H31" s="16"/>
    </row>
    <row r="32" spans="1:8" x14ac:dyDescent="0.25">
      <c r="A32" s="16" t="s">
        <v>27</v>
      </c>
      <c r="B32" s="16">
        <v>0.36210109921199474</v>
      </c>
      <c r="C32" s="16">
        <v>0.33496036047486383</v>
      </c>
      <c r="D32" s="16">
        <v>7.2873371660116371E-2</v>
      </c>
      <c r="E32" s="16">
        <v>0.11877834315417907</v>
      </c>
      <c r="F32" s="16">
        <v>0.18435602692751812</v>
      </c>
      <c r="H32" s="16"/>
    </row>
    <row r="33" spans="1:8" x14ac:dyDescent="0.25">
      <c r="A33" s="16" t="s">
        <v>28</v>
      </c>
      <c r="B33" s="16">
        <v>0.38673659230141816</v>
      </c>
      <c r="C33" s="16">
        <v>0.32668323026969448</v>
      </c>
      <c r="D33" s="16">
        <v>7.1168294656039133E-2</v>
      </c>
      <c r="E33" s="16">
        <v>0.11750736799515371</v>
      </c>
      <c r="F33" s="16">
        <v>0.19041475057500404</v>
      </c>
      <c r="H33" s="16"/>
    </row>
    <row r="34" spans="1:8" x14ac:dyDescent="0.25">
      <c r="A34" s="16" t="s">
        <v>29</v>
      </c>
      <c r="B34" s="16">
        <v>0.38810693603702917</v>
      </c>
      <c r="C34" s="16">
        <v>0.33536365054391254</v>
      </c>
      <c r="D34" s="16">
        <v>6.6835462892196176E-2</v>
      </c>
      <c r="E34" s="16">
        <v>0.11608852384384899</v>
      </c>
      <c r="F34" s="16">
        <v>0.19523824756507072</v>
      </c>
      <c r="H34" s="16"/>
    </row>
    <row r="35" spans="1:8" x14ac:dyDescent="0.25">
      <c r="A35" s="16" t="s">
        <v>30</v>
      </c>
      <c r="B35" s="16">
        <v>0.41367150989862594</v>
      </c>
      <c r="C35" s="16">
        <v>0.3271480730757132</v>
      </c>
      <c r="D35" s="16">
        <v>6.3114178581812425E-2</v>
      </c>
      <c r="E35" s="16">
        <v>0.11473226493827082</v>
      </c>
      <c r="F35" s="16">
        <v>0.19475982349388182</v>
      </c>
      <c r="H35" s="16"/>
    </row>
    <row r="36" spans="1:8" x14ac:dyDescent="0.25">
      <c r="A36" s="16" t="s">
        <v>31</v>
      </c>
      <c r="B36" s="16">
        <v>0.44025384068904494</v>
      </c>
      <c r="C36" s="16">
        <v>0.33260285258845995</v>
      </c>
      <c r="D36" s="16">
        <v>6.0123808859134292E-2</v>
      </c>
      <c r="E36" s="16">
        <v>0.11579039077609965</v>
      </c>
      <c r="F36" s="16">
        <v>0.19686051547335123</v>
      </c>
      <c r="H36" s="16"/>
    </row>
    <row r="37" spans="1:8" x14ac:dyDescent="0.25">
      <c r="A37" s="16" t="s">
        <v>32</v>
      </c>
      <c r="B37" s="16">
        <v>0.40304455555750901</v>
      </c>
      <c r="C37" s="16">
        <v>0.34632405802427135</v>
      </c>
      <c r="D37" s="16">
        <v>6.1804848309888881E-2</v>
      </c>
      <c r="E37" s="16">
        <v>0.1154452561575014</v>
      </c>
      <c r="F37" s="16">
        <v>0.19528116142550334</v>
      </c>
      <c r="H37" s="16"/>
    </row>
    <row r="38" spans="1:8" x14ac:dyDescent="0.25">
      <c r="A38" s="16" t="s">
        <v>33</v>
      </c>
      <c r="B38" s="16">
        <v>0.42497829365441681</v>
      </c>
      <c r="C38" s="16">
        <v>0.35309907110303201</v>
      </c>
      <c r="D38" s="16">
        <v>5.9148980953060475E-2</v>
      </c>
      <c r="E38" s="16">
        <v>0.11620223550591943</v>
      </c>
      <c r="F38" s="16">
        <v>0.20022973876774308</v>
      </c>
      <c r="H38" s="16"/>
    </row>
    <row r="39" spans="1:8" x14ac:dyDescent="0.25">
      <c r="A39" s="16" t="s">
        <v>34</v>
      </c>
      <c r="B39" s="16">
        <v>0.45676106466229249</v>
      </c>
      <c r="C39" s="16">
        <v>0.36314835216704167</v>
      </c>
      <c r="D39" s="16">
        <v>5.8429875502648387E-2</v>
      </c>
      <c r="E39" s="16">
        <v>0.11942427204407183</v>
      </c>
      <c r="F39" s="16">
        <v>0.20776062381272928</v>
      </c>
      <c r="H39" s="16"/>
    </row>
    <row r="40" spans="1:8" x14ac:dyDescent="0.25">
      <c r="A40" s="16" t="s">
        <v>35</v>
      </c>
      <c r="B40" s="16">
        <v>0.45301408223406453</v>
      </c>
      <c r="C40" s="16">
        <v>0.36018532274423115</v>
      </c>
      <c r="D40" s="16">
        <v>6.0619302711886938E-2</v>
      </c>
      <c r="E40" s="16">
        <v>0.11982524497470276</v>
      </c>
      <c r="F40" s="16">
        <v>0.20682616859436917</v>
      </c>
      <c r="H40" s="16"/>
    </row>
    <row r="41" spans="1:8" x14ac:dyDescent="0.25">
      <c r="A41" s="16" t="s">
        <v>36</v>
      </c>
      <c r="B41" s="16">
        <v>0.42915748262776643</v>
      </c>
      <c r="C41" s="16">
        <v>0.3412940813703248</v>
      </c>
      <c r="D41" s="16">
        <v>5.6675670352416586E-2</v>
      </c>
      <c r="E41" s="16">
        <v>0.11660972055816671</v>
      </c>
      <c r="F41" s="16">
        <v>0.19715898003691548</v>
      </c>
      <c r="H41" s="16"/>
    </row>
    <row r="42" spans="1:8" x14ac:dyDescent="0.25">
      <c r="A42" s="16" t="s">
        <v>37</v>
      </c>
      <c r="B42" s="16">
        <v>0.45368068368436509</v>
      </c>
      <c r="C42" s="16">
        <v>0.33967928408286757</v>
      </c>
      <c r="D42" s="16">
        <v>5.7451235380082614E-2</v>
      </c>
      <c r="E42" s="16">
        <v>0.11556206733899499</v>
      </c>
      <c r="F42" s="16">
        <v>0.19895499445130871</v>
      </c>
      <c r="H42" s="16"/>
    </row>
    <row r="43" spans="1:8" x14ac:dyDescent="0.25">
      <c r="A43" s="16" t="s">
        <v>38</v>
      </c>
      <c r="B43" s="16">
        <v>0.4920970680018773</v>
      </c>
      <c r="C43" s="16">
        <v>0.35268541390681457</v>
      </c>
      <c r="D43" s="16">
        <v>5.4135339000696225E-2</v>
      </c>
      <c r="E43" s="16">
        <v>0.11551057305039633</v>
      </c>
      <c r="F43" s="16">
        <v>0.20421682981922912</v>
      </c>
      <c r="H43" s="16"/>
    </row>
    <row r="44" spans="1:8" x14ac:dyDescent="0.25">
      <c r="A44" s="16" t="s">
        <v>39</v>
      </c>
      <c r="B44" s="16">
        <v>0.4251069180737988</v>
      </c>
      <c r="C44" s="16">
        <v>0.33531585698926542</v>
      </c>
      <c r="D44" s="16">
        <v>5.3462298874524056E-2</v>
      </c>
      <c r="E44" s="16">
        <v>0.11334085466468892</v>
      </c>
      <c r="F44" s="16">
        <v>0.18759531402886448</v>
      </c>
      <c r="H44" s="16"/>
    </row>
    <row r="45" spans="1:8" x14ac:dyDescent="0.25">
      <c r="A45" s="16" t="s">
        <v>40</v>
      </c>
      <c r="B45" s="16">
        <v>0.42812260286661824</v>
      </c>
      <c r="C45" s="16">
        <v>0.35438489000271767</v>
      </c>
      <c r="D45" s="16">
        <v>5.1521085651144174E-2</v>
      </c>
      <c r="E45" s="16">
        <v>0.11145404569703875</v>
      </c>
      <c r="F45" s="16">
        <v>0.19272172420728864</v>
      </c>
      <c r="H45" s="16"/>
    </row>
    <row r="46" spans="1:8" x14ac:dyDescent="0.25">
      <c r="A46" s="16" t="s">
        <v>41</v>
      </c>
      <c r="B46" s="16">
        <v>0.3782525837135986</v>
      </c>
      <c r="C46" s="16">
        <v>0.30734113801358115</v>
      </c>
      <c r="D46" s="16">
        <v>5.1596110420274621E-2</v>
      </c>
      <c r="E46" s="16">
        <v>0.11076588976853984</v>
      </c>
      <c r="F46" s="16">
        <v>0.17612873989852454</v>
      </c>
      <c r="H46" s="16"/>
    </row>
    <row r="47" spans="1:8" x14ac:dyDescent="0.25">
      <c r="A47" s="16" t="s">
        <v>42</v>
      </c>
      <c r="B47" s="16">
        <v>0.3876135723916368</v>
      </c>
      <c r="C47" s="16">
        <v>0.32206475525946943</v>
      </c>
      <c r="D47" s="16">
        <v>5.3911993626022309E-2</v>
      </c>
      <c r="E47" s="16">
        <v>0.10867308799235653</v>
      </c>
      <c r="F47" s="16">
        <v>0.17682096470133241</v>
      </c>
      <c r="H47" s="16"/>
    </row>
    <row r="48" spans="1:8" x14ac:dyDescent="0.25">
      <c r="A48" s="16" t="s">
        <v>43</v>
      </c>
      <c r="B48" s="16">
        <v>0.38592499440473482</v>
      </c>
      <c r="C48" s="16">
        <v>0.32160711057754809</v>
      </c>
      <c r="D48" s="16">
        <v>5.2464740217101902E-2</v>
      </c>
      <c r="E48" s="16">
        <v>0.10885885565394653</v>
      </c>
      <c r="F48" s="16">
        <v>0.17846802842993084</v>
      </c>
      <c r="H48" s="16"/>
    </row>
    <row r="49" spans="1:8" x14ac:dyDescent="0.25">
      <c r="A49" s="16" t="s">
        <v>44</v>
      </c>
      <c r="B49" s="16">
        <v>0.33240977201779487</v>
      </c>
      <c r="C49" s="16">
        <v>0.29068786919272283</v>
      </c>
      <c r="D49" s="16">
        <v>5.3152806629777116E-2</v>
      </c>
      <c r="E49" s="16">
        <v>0.10759598933866464</v>
      </c>
      <c r="F49" s="16">
        <v>0.16836429172024062</v>
      </c>
      <c r="H49" s="16"/>
    </row>
    <row r="50" spans="1:8" x14ac:dyDescent="0.25">
      <c r="A50" s="16" t="s">
        <v>45</v>
      </c>
      <c r="B50" s="16">
        <v>0.33397388754154933</v>
      </c>
      <c r="C50" s="16">
        <v>0.29176557061187658</v>
      </c>
      <c r="D50" s="16">
        <v>5.5408698667749778E-2</v>
      </c>
      <c r="E50" s="16">
        <v>0.10683951874974787</v>
      </c>
      <c r="F50" s="16">
        <v>0.16576556935191336</v>
      </c>
      <c r="H50" s="16"/>
    </row>
    <row r="51" spans="1:8" x14ac:dyDescent="0.25">
      <c r="A51" s="16" t="s">
        <v>46</v>
      </c>
      <c r="B51" s="16">
        <v>0.3165160537807562</v>
      </c>
      <c r="C51" s="16">
        <v>0.28626353171315005</v>
      </c>
      <c r="D51" s="16">
        <v>5.5597088007155689E-2</v>
      </c>
      <c r="E51" s="16">
        <v>0.10455750540150435</v>
      </c>
      <c r="F51" s="16">
        <v>0.1613738379284986</v>
      </c>
      <c r="H51" s="16"/>
    </row>
    <row r="52" spans="1:8" x14ac:dyDescent="0.25">
      <c r="A52" s="16" t="s">
        <v>47</v>
      </c>
      <c r="B52" s="16">
        <v>0.34057297840055378</v>
      </c>
      <c r="C52" s="16">
        <v>0.29028648900765347</v>
      </c>
      <c r="D52" s="16">
        <v>5.2673022932937498E-2</v>
      </c>
      <c r="E52" s="16">
        <v>0.10295874040933972</v>
      </c>
      <c r="F52" s="16">
        <v>0.16288827344310883</v>
      </c>
      <c r="H52" s="16"/>
    </row>
    <row r="53" spans="1:8" x14ac:dyDescent="0.25">
      <c r="A53" s="16" t="s">
        <v>48</v>
      </c>
      <c r="B53" s="16">
        <v>0.37605101365104304</v>
      </c>
      <c r="C53" s="16">
        <v>0.28442245235352409</v>
      </c>
      <c r="D53" s="16">
        <v>5.3195687763812546E-2</v>
      </c>
      <c r="E53" s="16">
        <v>0.10650172592210652</v>
      </c>
      <c r="F53" s="16">
        <v>0.16404608461290415</v>
      </c>
      <c r="H53" s="16"/>
    </row>
    <row r="54" spans="1:8" x14ac:dyDescent="0.25">
      <c r="A54" s="16" t="s">
        <v>49</v>
      </c>
      <c r="B54" s="16">
        <v>0.39202651719036796</v>
      </c>
      <c r="C54" s="16">
        <v>0.29663734794475416</v>
      </c>
      <c r="D54" s="16">
        <v>5.3799479966850139E-2</v>
      </c>
      <c r="E54" s="16">
        <v>0.10790058756561485</v>
      </c>
      <c r="F54" s="16">
        <v>0.17345730284123739</v>
      </c>
      <c r="H54" s="16"/>
    </row>
    <row r="55" spans="1:8" x14ac:dyDescent="0.25">
      <c r="A55" s="16" t="s">
        <v>50</v>
      </c>
      <c r="B55" s="16">
        <v>0.36318672915953798</v>
      </c>
      <c r="C55" s="16">
        <v>0.30773125878199453</v>
      </c>
      <c r="D55" s="16">
        <v>5.9453845066882137E-2</v>
      </c>
      <c r="E55" s="16">
        <v>0.11127487625482686</v>
      </c>
      <c r="F55" s="16">
        <v>0.17494861850398846</v>
      </c>
      <c r="H55" s="16"/>
    </row>
    <row r="56" spans="1:8" x14ac:dyDescent="0.25">
      <c r="A56" s="16" t="s">
        <v>51</v>
      </c>
      <c r="B56" s="16">
        <v>0.3593017451851756</v>
      </c>
      <c r="C56" s="16">
        <v>0.30439709360262424</v>
      </c>
      <c r="D56" s="16">
        <v>5.9359264488214138E-2</v>
      </c>
      <c r="E56" s="16">
        <v>0.11102738432512788</v>
      </c>
      <c r="F56" s="16">
        <v>0.17181346609500028</v>
      </c>
      <c r="H56" s="16"/>
    </row>
    <row r="57" spans="1:8" x14ac:dyDescent="0.25">
      <c r="A57" s="16" t="s">
        <v>52</v>
      </c>
      <c r="B57" s="16">
        <v>0.36192147487852311</v>
      </c>
      <c r="C57" s="16">
        <v>0.32345084702800803</v>
      </c>
      <c r="D57" s="16">
        <v>6.329486973939244E-2</v>
      </c>
      <c r="E57" s="16">
        <v>0.11515433964760094</v>
      </c>
      <c r="F57" s="16">
        <v>0.17829260410316225</v>
      </c>
      <c r="H57" s="16"/>
    </row>
    <row r="58" spans="1:8" x14ac:dyDescent="0.25">
      <c r="A58" s="16" t="s">
        <v>53</v>
      </c>
      <c r="B58" s="16">
        <v>0.35583242687963995</v>
      </c>
      <c r="C58" s="16">
        <v>0.32568340078257824</v>
      </c>
      <c r="D58" s="16">
        <v>5.8153926331340061E-2</v>
      </c>
      <c r="E58" s="16">
        <v>0.11241571856049436</v>
      </c>
      <c r="F58" s="16">
        <v>0.18014231265064701</v>
      </c>
      <c r="H58" s="16"/>
    </row>
    <row r="59" spans="1:8" x14ac:dyDescent="0.25">
      <c r="A59" s="16" t="s">
        <v>54</v>
      </c>
      <c r="B59" s="16">
        <v>0.35671026343485535</v>
      </c>
      <c r="C59" s="16">
        <v>0.32154936029203168</v>
      </c>
      <c r="D59" s="16">
        <v>5.7349386205306122E-2</v>
      </c>
      <c r="E59" s="16">
        <v>0.11207347213044951</v>
      </c>
      <c r="F59" s="16">
        <v>0.17434184301798378</v>
      </c>
      <c r="H59" s="16"/>
    </row>
    <row r="60" spans="1:8" x14ac:dyDescent="0.25">
      <c r="A60" s="16" t="s">
        <v>55</v>
      </c>
      <c r="B60" s="16">
        <v>0.39436254055761671</v>
      </c>
      <c r="C60" s="16">
        <v>0.34108188299880665</v>
      </c>
      <c r="D60" s="16">
        <v>6.2893949495419238E-2</v>
      </c>
      <c r="E60" s="16">
        <v>0.11646048182876853</v>
      </c>
      <c r="F60" s="16">
        <v>0.18624279832166657</v>
      </c>
      <c r="H60" s="16"/>
    </row>
    <row r="61" spans="1:8" x14ac:dyDescent="0.25">
      <c r="A61" s="16" t="s">
        <v>56</v>
      </c>
      <c r="B61" s="16">
        <v>0.42919355795394315</v>
      </c>
      <c r="C61" s="16">
        <v>0.3617334139566879</v>
      </c>
      <c r="D61" s="16">
        <v>6.6081887662432864E-2</v>
      </c>
      <c r="E61" s="16">
        <v>0.12098580366781211</v>
      </c>
      <c r="F61" s="16">
        <v>0.19614647230281537</v>
      </c>
      <c r="H61" s="16"/>
    </row>
    <row r="62" spans="1:8" x14ac:dyDescent="0.25">
      <c r="A62" s="16" t="s">
        <v>57</v>
      </c>
      <c r="B62" s="16">
        <v>0.41652372101777652</v>
      </c>
      <c r="C62" s="16">
        <v>0.34642276031407448</v>
      </c>
      <c r="D62" s="16">
        <v>6.1448518660359462E-2</v>
      </c>
      <c r="E62" s="16">
        <v>0.11995224700036043</v>
      </c>
      <c r="F62" s="16">
        <v>0.1907603315937586</v>
      </c>
      <c r="H62" s="16"/>
    </row>
    <row r="63" spans="1:8" x14ac:dyDescent="0.25">
      <c r="A63" s="16" t="s">
        <v>58</v>
      </c>
      <c r="B63" s="16">
        <v>0.37475749362461031</v>
      </c>
      <c r="C63" s="16">
        <v>0.35526933359520363</v>
      </c>
      <c r="D63" s="16">
        <v>6.1741567776450949E-2</v>
      </c>
      <c r="E63" s="16">
        <v>0.11796356089934651</v>
      </c>
      <c r="F63" s="16">
        <v>0.18754599680082795</v>
      </c>
      <c r="H63" s="16"/>
    </row>
    <row r="64" spans="1:8" x14ac:dyDescent="0.25">
      <c r="A64" s="16" t="s">
        <v>59</v>
      </c>
      <c r="B64" s="16">
        <v>0.40522162799855466</v>
      </c>
      <c r="C64" s="16">
        <v>0.3561163873571021</v>
      </c>
      <c r="D64" s="16">
        <v>6.7871615140743191E-2</v>
      </c>
      <c r="E64" s="16">
        <v>0.11307811560409005</v>
      </c>
      <c r="F64" s="16">
        <v>0.190767504199782</v>
      </c>
      <c r="H64" s="16"/>
    </row>
    <row r="65" spans="1:8" x14ac:dyDescent="0.25">
      <c r="A65" s="16" t="s">
        <v>60</v>
      </c>
      <c r="B65" s="16">
        <v>0.35952252285365738</v>
      </c>
      <c r="C65" s="16">
        <v>0.33495773582693739</v>
      </c>
      <c r="D65" s="16">
        <v>6.3013870889016707E-2</v>
      </c>
      <c r="E65" s="16">
        <v>0.11677609274215411</v>
      </c>
      <c r="F65" s="16">
        <v>0.18233811775626566</v>
      </c>
      <c r="H65" s="16"/>
    </row>
    <row r="66" spans="1:8" x14ac:dyDescent="0.25">
      <c r="A66" s="16" t="s">
        <v>61</v>
      </c>
      <c r="B66" s="16">
        <v>0.36290391299612751</v>
      </c>
      <c r="C66" s="16">
        <v>0.34467928614522964</v>
      </c>
      <c r="D66" s="16">
        <v>6.5429569479093327E-2</v>
      </c>
      <c r="E66" s="16">
        <v>0.11522450932343116</v>
      </c>
      <c r="F66" s="16">
        <v>0.18330013120191585</v>
      </c>
      <c r="H66" s="16"/>
    </row>
    <row r="67" spans="1:8" x14ac:dyDescent="0.25">
      <c r="A67" s="16" t="s">
        <v>62</v>
      </c>
      <c r="B67" s="16">
        <v>0.34680586204186176</v>
      </c>
      <c r="C67" s="16">
        <v>0.34279439035862602</v>
      </c>
      <c r="D67" s="16">
        <v>6.6064209428423878E-2</v>
      </c>
      <c r="E67" s="16">
        <v>0.11457666280157204</v>
      </c>
      <c r="F67" s="16">
        <v>0.17437077174232152</v>
      </c>
      <c r="H67" s="16"/>
    </row>
    <row r="68" spans="1:8" x14ac:dyDescent="0.25">
      <c r="A68" s="16" t="s">
        <v>63</v>
      </c>
      <c r="B68" s="16">
        <v>0.36366292076392503</v>
      </c>
      <c r="C68" s="16">
        <v>0.34229745031511322</v>
      </c>
      <c r="D68" s="16">
        <v>6.5932404348515258E-2</v>
      </c>
      <c r="E68" s="16">
        <v>0.11496623951937429</v>
      </c>
      <c r="F68" s="16">
        <v>0.17973078387179611</v>
      </c>
      <c r="H68" s="16"/>
    </row>
    <row r="69" spans="1:8" x14ac:dyDescent="0.25">
      <c r="A69" s="16" t="s">
        <v>64</v>
      </c>
      <c r="B69" s="16">
        <v>0.38183569584657173</v>
      </c>
      <c r="C69" s="16">
        <v>0.3424537402404863</v>
      </c>
      <c r="D69" s="16">
        <v>6.5434368429232989E-2</v>
      </c>
      <c r="E69" s="16">
        <v>0.11853306628507795</v>
      </c>
      <c r="F69" s="16">
        <v>0.18019323852272207</v>
      </c>
      <c r="H69" s="16"/>
    </row>
    <row r="70" spans="1:8" x14ac:dyDescent="0.25">
      <c r="A70" s="16" t="s">
        <v>65</v>
      </c>
      <c r="B70" s="16">
        <v>0.39083441770712118</v>
      </c>
      <c r="C70" s="16">
        <v>0.35583438790999794</v>
      </c>
      <c r="D70" s="16">
        <v>6.6698774763077562E-2</v>
      </c>
      <c r="E70" s="16">
        <v>0.1205981132736992</v>
      </c>
      <c r="F70" s="16">
        <v>0.18634925536252384</v>
      </c>
      <c r="H70" s="16"/>
    </row>
    <row r="71" spans="1:8" x14ac:dyDescent="0.25">
      <c r="A71" s="16" t="s">
        <v>66</v>
      </c>
      <c r="B71" s="16">
        <v>0.39581608846390171</v>
      </c>
      <c r="C71" s="16">
        <v>0.34670648216669692</v>
      </c>
      <c r="D71" s="16">
        <v>6.6700156013752301E-2</v>
      </c>
      <c r="E71" s="16">
        <v>0.12550999840888363</v>
      </c>
      <c r="F71" s="16">
        <v>0.18727336886389767</v>
      </c>
      <c r="H71" s="16"/>
    </row>
    <row r="72" spans="1:8" x14ac:dyDescent="0.25">
      <c r="A72" s="16" t="s">
        <v>67</v>
      </c>
      <c r="B72" s="16">
        <v>0.4767774867672977</v>
      </c>
      <c r="C72" s="16">
        <v>0.37982546040206699</v>
      </c>
      <c r="D72" s="16">
        <v>7.3360452966981557E-2</v>
      </c>
      <c r="E72" s="16">
        <v>0.1265429915273493</v>
      </c>
      <c r="F72" s="16">
        <v>0.20826158654540072</v>
      </c>
      <c r="H72" s="16"/>
    </row>
    <row r="73" spans="1:8" x14ac:dyDescent="0.25">
      <c r="A73" s="16" t="s">
        <v>68</v>
      </c>
      <c r="B73" s="16">
        <v>0.50291490325697052</v>
      </c>
      <c r="C73" s="16">
        <v>0.44448179214332106</v>
      </c>
      <c r="D73" s="16">
        <v>7.9877107918567225E-2</v>
      </c>
      <c r="E73" s="16">
        <v>0.13843191053823967</v>
      </c>
      <c r="F73" s="16">
        <v>0.23377535150017051</v>
      </c>
      <c r="H73" s="16"/>
    </row>
    <row r="74" spans="1:8" x14ac:dyDescent="0.25">
      <c r="A74" s="16" t="s">
        <v>69</v>
      </c>
      <c r="B74" s="16">
        <v>0.50589858315667502</v>
      </c>
      <c r="C74" s="16">
        <v>0.50705887611141665</v>
      </c>
      <c r="D74" s="16">
        <v>9.2818748994086639E-2</v>
      </c>
      <c r="E74" s="16">
        <v>0.15912838793750622</v>
      </c>
      <c r="F74" s="16">
        <v>0.25779227868822563</v>
      </c>
      <c r="H74" s="16"/>
    </row>
    <row r="75" spans="1:8" x14ac:dyDescent="0.25">
      <c r="A75" s="16" t="s">
        <v>70</v>
      </c>
      <c r="B75" s="16">
        <v>0.63234971162175124</v>
      </c>
      <c r="C75" s="16">
        <v>0.61746121159594769</v>
      </c>
      <c r="D75" s="16">
        <v>0.11327358284852247</v>
      </c>
      <c r="E75" s="16">
        <v>0.19255598482608005</v>
      </c>
      <c r="F75" s="16">
        <v>0.31675426018071745</v>
      </c>
      <c r="H75" s="16"/>
    </row>
    <row r="76" spans="1:8" x14ac:dyDescent="0.25">
      <c r="A76" s="16" t="s">
        <v>71</v>
      </c>
      <c r="B76" s="16">
        <v>0.71101554171618564</v>
      </c>
      <c r="C76" s="16">
        <v>0.64639302276879007</v>
      </c>
      <c r="D76" s="16">
        <v>0.11640897131477856</v>
      </c>
      <c r="E76" s="16">
        <v>0.19812804411719306</v>
      </c>
      <c r="F76" s="16">
        <v>0.32889711326371646</v>
      </c>
      <c r="H76" s="16"/>
    </row>
    <row r="77" spans="1:8" x14ac:dyDescent="0.25">
      <c r="A77" s="16" t="s">
        <v>72</v>
      </c>
      <c r="B77" s="16">
        <v>0.79150989505270164</v>
      </c>
      <c r="C77" s="16">
        <v>0.73026130229110464</v>
      </c>
      <c r="D77" s="16">
        <v>0.12906936392583071</v>
      </c>
      <c r="E77" s="16">
        <v>0.20931496111408052</v>
      </c>
      <c r="F77" s="16">
        <v>0.3590392666874847</v>
      </c>
      <c r="H77" s="16"/>
    </row>
    <row r="78" spans="1:8" x14ac:dyDescent="0.25">
      <c r="A78" s="16" t="s">
        <v>73</v>
      </c>
      <c r="B78" s="16">
        <v>0.66483375031406799</v>
      </c>
      <c r="C78" s="16">
        <v>0.64170669766674904</v>
      </c>
      <c r="D78" s="16">
        <v>0.14041346272644742</v>
      </c>
      <c r="E78" s="16">
        <v>0.19213578078630078</v>
      </c>
      <c r="F78" s="16">
        <v>0.31076448643740268</v>
      </c>
      <c r="H78" s="16"/>
    </row>
    <row r="79" spans="1:8" x14ac:dyDescent="0.25">
      <c r="A79" s="16" t="s">
        <v>74</v>
      </c>
      <c r="B79" s="16">
        <v>0.66955853837594725</v>
      </c>
      <c r="C79" s="16">
        <v>0.58787837099360052</v>
      </c>
      <c r="D79" s="16">
        <v>0.14422692693588871</v>
      </c>
      <c r="E79" s="16">
        <v>0.18850971876050981</v>
      </c>
      <c r="F79" s="16">
        <v>0.30188837477633218</v>
      </c>
      <c r="H79" s="16"/>
    </row>
    <row r="80" spans="1:8" x14ac:dyDescent="0.25">
      <c r="A80" s="16" t="s">
        <v>75</v>
      </c>
      <c r="B80" s="16">
        <v>0.6265476986791414</v>
      </c>
      <c r="C80" s="16">
        <v>0.59177135674659698</v>
      </c>
      <c r="D80" s="16">
        <v>0.14067647283511989</v>
      </c>
      <c r="E80" s="16">
        <v>0.18759662851589165</v>
      </c>
      <c r="F80" s="16">
        <v>0.29313333324193547</v>
      </c>
      <c r="H80" s="16"/>
    </row>
    <row r="81" spans="1:8" x14ac:dyDescent="0.25">
      <c r="A81" s="16" t="s">
        <v>76</v>
      </c>
      <c r="B81" s="16">
        <v>0.6985439113469587</v>
      </c>
      <c r="C81" s="16">
        <v>0.62137970860389025</v>
      </c>
      <c r="D81" s="16">
        <v>0.14130017756837096</v>
      </c>
      <c r="E81" s="16">
        <v>0.1929429238215449</v>
      </c>
      <c r="F81" s="16">
        <v>0.30889259942679798</v>
      </c>
      <c r="H81" s="16"/>
    </row>
    <row r="82" spans="1:8" x14ac:dyDescent="0.25">
      <c r="A82" s="16" t="s">
        <v>77</v>
      </c>
      <c r="B82" s="16">
        <v>0.70035503870070537</v>
      </c>
      <c r="C82" s="16">
        <v>0.60078095499547546</v>
      </c>
      <c r="D82" s="16">
        <v>0.14217823093178403</v>
      </c>
      <c r="E82" s="16">
        <v>0.19638979292391628</v>
      </c>
      <c r="F82" s="16">
        <v>0.3105469166132197</v>
      </c>
      <c r="H82" s="16"/>
    </row>
    <row r="83" spans="1:8" x14ac:dyDescent="0.25">
      <c r="A83" s="16" t="s">
        <v>78</v>
      </c>
      <c r="B83" s="16">
        <v>0.66909957271406184</v>
      </c>
      <c r="C83" s="16">
        <v>0.58823147117010677</v>
      </c>
      <c r="D83" s="16">
        <v>0.13888060808963054</v>
      </c>
      <c r="E83" s="16">
        <v>0.19352990705291262</v>
      </c>
      <c r="F83" s="16">
        <v>0.29828085302140295</v>
      </c>
      <c r="H83" s="16"/>
    </row>
    <row r="84" spans="1:8" x14ac:dyDescent="0.25">
      <c r="A84" s="16" t="s">
        <v>79</v>
      </c>
      <c r="B84" s="16">
        <v>0.71897415865623981</v>
      </c>
      <c r="C84" s="16">
        <v>0.57900255422453117</v>
      </c>
      <c r="D84" s="16">
        <v>0.14037486308704439</v>
      </c>
      <c r="E84" s="16">
        <v>0.17937700043426247</v>
      </c>
      <c r="F84" s="16">
        <v>0.29975918938798896</v>
      </c>
      <c r="H84" s="16"/>
    </row>
    <row r="85" spans="1:8" x14ac:dyDescent="0.25">
      <c r="A85" s="16" t="s">
        <v>80</v>
      </c>
      <c r="B85" s="16">
        <v>0.67046853809990437</v>
      </c>
      <c r="C85" s="16">
        <v>0.55528209853723265</v>
      </c>
      <c r="D85" s="16">
        <v>0.13822413257776492</v>
      </c>
      <c r="E85" s="16">
        <v>0.17751071404218699</v>
      </c>
      <c r="F85" s="16">
        <v>0.28040872515373255</v>
      </c>
      <c r="H85" s="16"/>
    </row>
    <row r="86" spans="1:8" x14ac:dyDescent="0.25">
      <c r="A86" s="16" t="s">
        <v>81</v>
      </c>
      <c r="B86" s="16">
        <v>0.67085262175657856</v>
      </c>
      <c r="C86" s="16">
        <v>0.5669330190144326</v>
      </c>
      <c r="D86" s="16">
        <v>0.14102088754944031</v>
      </c>
      <c r="E86" s="16">
        <v>0.17819919870759438</v>
      </c>
      <c r="F86" s="16">
        <v>0.28724288058234382</v>
      </c>
      <c r="H86" s="16"/>
    </row>
    <row r="87" spans="1:8" x14ac:dyDescent="0.25">
      <c r="A87" s="16" t="s">
        <v>82</v>
      </c>
      <c r="B87" s="16">
        <v>0.67549253182957358</v>
      </c>
      <c r="C87" s="16">
        <v>0.55560669709884092</v>
      </c>
      <c r="D87" s="16">
        <v>0.14156486307382271</v>
      </c>
      <c r="E87" s="16">
        <v>0.19660704105803159</v>
      </c>
      <c r="F87" s="16">
        <v>0.29119965943812687</v>
      </c>
      <c r="H87" s="16"/>
    </row>
    <row r="88" spans="1:8" x14ac:dyDescent="0.25">
      <c r="A88" s="16" t="s">
        <v>83</v>
      </c>
      <c r="B88" s="16">
        <v>0.65858391612555334</v>
      </c>
      <c r="C88" s="16">
        <v>0.55738549519914915</v>
      </c>
      <c r="D88" s="16">
        <v>0.14764555233985108</v>
      </c>
      <c r="E88" s="16">
        <v>0.20051782055487666</v>
      </c>
      <c r="F88" s="16">
        <v>0.29494452414854788</v>
      </c>
      <c r="H88" s="16"/>
    </row>
    <row r="89" spans="1:8" x14ac:dyDescent="0.25">
      <c r="A89" s="16" t="s">
        <v>84</v>
      </c>
      <c r="B89" s="16">
        <v>0.65113458260590251</v>
      </c>
      <c r="C89" s="16">
        <v>0.55409394651277599</v>
      </c>
      <c r="D89" s="16">
        <v>0.15076615084282091</v>
      </c>
      <c r="E89" s="16">
        <v>0.19101256504058528</v>
      </c>
      <c r="F89" s="16">
        <v>0.29190735163026515</v>
      </c>
      <c r="H89" s="16"/>
    </row>
    <row r="90" spans="1:8" x14ac:dyDescent="0.25">
      <c r="A90" s="16" t="s">
        <v>85</v>
      </c>
      <c r="B90" s="16">
        <v>0.58379167322757108</v>
      </c>
      <c r="C90" s="16">
        <v>0.54802856879729578</v>
      </c>
      <c r="D90" s="16">
        <v>0.1533813132691054</v>
      </c>
      <c r="E90" s="16">
        <v>0.18969821226377398</v>
      </c>
      <c r="F90" s="16">
        <v>0.27522746734822118</v>
      </c>
      <c r="H90" s="16"/>
    </row>
    <row r="91" spans="1:8" x14ac:dyDescent="0.25">
      <c r="A91" s="16" t="s">
        <v>86</v>
      </c>
      <c r="B91" s="16">
        <v>0.63591441264653437</v>
      </c>
      <c r="C91" s="16">
        <v>0.56008162761530433</v>
      </c>
      <c r="D91" s="16">
        <v>0.15400156924177547</v>
      </c>
      <c r="E91" s="16">
        <v>0.20676831455447953</v>
      </c>
      <c r="F91" s="16">
        <v>0.29862549913237285</v>
      </c>
      <c r="H91" s="16"/>
    </row>
    <row r="92" spans="1:8" x14ac:dyDescent="0.25">
      <c r="A92" s="16" t="s">
        <v>87</v>
      </c>
      <c r="B92" s="16">
        <v>0.6202615839620631</v>
      </c>
      <c r="C92" s="16">
        <v>0.56856366379142553</v>
      </c>
      <c r="D92" s="16">
        <v>0.1576919784302106</v>
      </c>
      <c r="E92" s="16">
        <v>0.2103740105460809</v>
      </c>
      <c r="F92" s="16">
        <v>0.29819901114951802</v>
      </c>
      <c r="H92" s="16"/>
    </row>
    <row r="93" spans="1:8" x14ac:dyDescent="0.25">
      <c r="A93" s="16" t="s">
        <v>88</v>
      </c>
      <c r="B93" s="16">
        <v>0.58582806774341367</v>
      </c>
      <c r="C93" s="16">
        <v>0.57024905020192396</v>
      </c>
      <c r="D93" s="16">
        <v>0.16746261382467192</v>
      </c>
      <c r="E93" s="16">
        <v>0.22555728821499776</v>
      </c>
      <c r="F93" s="16">
        <v>0.2918735691051445</v>
      </c>
      <c r="H93" s="16"/>
    </row>
    <row r="94" spans="1:8" x14ac:dyDescent="0.25">
      <c r="A94" s="16" t="s">
        <v>89</v>
      </c>
      <c r="B94" s="16">
        <v>0.70349202243827536</v>
      </c>
      <c r="C94" s="16">
        <v>0.63387053285460027</v>
      </c>
      <c r="D94" s="16">
        <v>0.18277141098178123</v>
      </c>
      <c r="E94" s="16">
        <v>0.26220616241600669</v>
      </c>
      <c r="F94" s="16">
        <v>0.34579094311362413</v>
      </c>
      <c r="H94" s="16"/>
    </row>
    <row r="95" spans="1:8" x14ac:dyDescent="0.25">
      <c r="A95" s="16" t="s">
        <v>90</v>
      </c>
      <c r="B95" s="16">
        <v>0.8207103598896337</v>
      </c>
      <c r="C95" s="16">
        <v>0.7562997794946591</v>
      </c>
      <c r="D95" s="16">
        <v>0.1969646723468636</v>
      </c>
      <c r="E95" s="16">
        <v>0.28586942779809948</v>
      </c>
      <c r="F95" s="16">
        <v>0.39014570473333898</v>
      </c>
      <c r="H95" s="16"/>
    </row>
    <row r="96" spans="1:8" x14ac:dyDescent="0.25">
      <c r="A96" s="16" t="s">
        <v>91</v>
      </c>
      <c r="B96" s="16">
        <v>1.0199217849124982</v>
      </c>
      <c r="C96" s="16">
        <v>0.76267877789467831</v>
      </c>
      <c r="D96" s="16">
        <v>0.21166212073072915</v>
      </c>
      <c r="E96" s="16">
        <v>0.2932635661941615</v>
      </c>
      <c r="F96" s="16">
        <v>0.42796033062056521</v>
      </c>
      <c r="H96" s="16"/>
    </row>
    <row r="97" spans="1:8" x14ac:dyDescent="0.25">
      <c r="A97" s="16" t="s">
        <v>92</v>
      </c>
      <c r="B97" s="16">
        <v>1.2690796379676244</v>
      </c>
      <c r="C97" s="16">
        <v>0.83759582170720437</v>
      </c>
      <c r="D97" s="16">
        <v>0.22984388451069107</v>
      </c>
      <c r="E97" s="16">
        <v>0.32260593386643632</v>
      </c>
      <c r="F97" s="16">
        <v>0.47456731581310885</v>
      </c>
      <c r="H97" s="16"/>
    </row>
    <row r="98" spans="1:8" x14ac:dyDescent="0.25">
      <c r="A98" s="16" t="s">
        <v>93</v>
      </c>
      <c r="B98" s="16">
        <v>1.3765299440573759</v>
      </c>
      <c r="C98" s="16">
        <v>0.86379367593019152</v>
      </c>
      <c r="D98" s="16">
        <v>0.27884441068679072</v>
      </c>
      <c r="E98" s="16">
        <v>0.36361943234770805</v>
      </c>
      <c r="F98" s="16">
        <v>0.51047895046361835</v>
      </c>
      <c r="H98" s="16"/>
    </row>
    <row r="99" spans="1:8" x14ac:dyDescent="0.25">
      <c r="A99" s="16" t="s">
        <v>94</v>
      </c>
      <c r="B99" s="16">
        <v>1.6798482598438096</v>
      </c>
      <c r="C99" s="16">
        <v>1.0150463334224427</v>
      </c>
      <c r="D99" s="16">
        <v>0.29790316441149994</v>
      </c>
      <c r="E99" s="16">
        <v>0.39521057963218903</v>
      </c>
      <c r="F99" s="16">
        <v>0.58729944366107689</v>
      </c>
      <c r="H99" s="16"/>
    </row>
    <row r="100" spans="1:8" x14ac:dyDescent="0.25">
      <c r="A100" s="16" t="s">
        <v>95</v>
      </c>
      <c r="B100" s="16">
        <v>1.7005498162674086</v>
      </c>
      <c r="C100" s="16">
        <v>0.99624544283953453</v>
      </c>
      <c r="D100" s="16">
        <v>0.31270701701833115</v>
      </c>
      <c r="E100" s="16">
        <v>0.41243388897640271</v>
      </c>
      <c r="F100" s="16">
        <v>0.59665253089171055</v>
      </c>
      <c r="H100" s="16"/>
    </row>
    <row r="101" spans="1:8" x14ac:dyDescent="0.25">
      <c r="A101" s="16" t="s">
        <v>96</v>
      </c>
      <c r="B101" s="16">
        <v>2.1185106994812219</v>
      </c>
      <c r="C101" s="16">
        <v>1.090447650965509</v>
      </c>
      <c r="D101" s="16">
        <v>0.32450319316321335</v>
      </c>
      <c r="E101" s="16">
        <v>0.43002500795883319</v>
      </c>
      <c r="F101" s="16">
        <v>0.67046111561136745</v>
      </c>
      <c r="H101" s="16"/>
    </row>
    <row r="102" spans="1:8" x14ac:dyDescent="0.25">
      <c r="A102" s="16" t="s">
        <v>97</v>
      </c>
      <c r="B102" s="16">
        <v>2.1954950038736838</v>
      </c>
      <c r="C102" s="16">
        <v>1.2132565650549438</v>
      </c>
      <c r="D102" s="16">
        <v>0.33934493930344012</v>
      </c>
      <c r="E102" s="16">
        <v>0.4629830746172115</v>
      </c>
      <c r="F102" s="16">
        <v>0.68771706137897548</v>
      </c>
      <c r="H102" s="16"/>
    </row>
    <row r="103" spans="1:8" x14ac:dyDescent="0.25">
      <c r="A103" s="16" t="s">
        <v>98</v>
      </c>
      <c r="B103" s="16">
        <v>2.8026534628252331</v>
      </c>
      <c r="C103" s="16">
        <v>1.4823119926260047</v>
      </c>
      <c r="D103" s="16">
        <v>0.4080752729562746</v>
      </c>
      <c r="E103" s="16">
        <v>0.54533852671378047</v>
      </c>
      <c r="F103" s="16">
        <v>0.8731924268606146</v>
      </c>
      <c r="H103" s="16"/>
    </row>
    <row r="104" spans="1:8" x14ac:dyDescent="0.25">
      <c r="A104" s="16" t="s">
        <v>99</v>
      </c>
      <c r="B104" s="16">
        <v>2.9190244268163275</v>
      </c>
      <c r="C104" s="16">
        <v>1.7375341635453223</v>
      </c>
      <c r="D104" s="16">
        <v>0.53266674095103783</v>
      </c>
      <c r="E104" s="16">
        <v>0.63797032587891733</v>
      </c>
      <c r="F104" s="16">
        <v>0.9841993663638009</v>
      </c>
      <c r="H104" s="16"/>
    </row>
    <row r="105" spans="1:8" x14ac:dyDescent="0.25">
      <c r="A105" s="16" t="s">
        <v>100</v>
      </c>
      <c r="B105" s="16">
        <v>3.0272511293035627</v>
      </c>
      <c r="C105" s="16">
        <v>1.9737393093671225</v>
      </c>
      <c r="D105" s="16">
        <v>0.58991752373711348</v>
      </c>
      <c r="E105" s="16">
        <v>0.67493012257883078</v>
      </c>
      <c r="F105" s="16">
        <v>1.0371062909355637</v>
      </c>
      <c r="H105" s="16"/>
    </row>
    <row r="106" spans="1:8" x14ac:dyDescent="0.25">
      <c r="A106" s="16" t="s">
        <v>101</v>
      </c>
      <c r="B106" s="16">
        <v>3.5610278060249447</v>
      </c>
      <c r="C106" s="16">
        <v>1.9224569794656845</v>
      </c>
      <c r="D106" s="16">
        <v>0.57162355587486824</v>
      </c>
      <c r="E106" s="16">
        <v>0.71872157317019258</v>
      </c>
      <c r="F106" s="16">
        <v>1.1004809843930643</v>
      </c>
      <c r="H106" s="16"/>
    </row>
    <row r="107" spans="1:8" x14ac:dyDescent="0.25">
      <c r="A107" s="16" t="s">
        <v>102</v>
      </c>
      <c r="B107" s="16">
        <v>4.624067800125399</v>
      </c>
      <c r="C107" s="16">
        <v>2.3175818431537518</v>
      </c>
      <c r="D107" s="16">
        <v>0.67772340110135321</v>
      </c>
      <c r="E107" s="16">
        <v>0.83922763228243724</v>
      </c>
      <c r="F107" s="16">
        <v>1.3356171437307849</v>
      </c>
      <c r="H107" s="16"/>
    </row>
    <row r="108" spans="1:8" x14ac:dyDescent="0.25">
      <c r="A108" s="16" t="s">
        <v>103</v>
      </c>
      <c r="B108" s="16">
        <v>4.6714571049538423</v>
      </c>
      <c r="C108" s="16">
        <v>3.2454701325614788</v>
      </c>
      <c r="D108" s="16">
        <v>0.78024688240789775</v>
      </c>
      <c r="E108" s="16">
        <v>0.95181770663755438</v>
      </c>
      <c r="F108" s="16">
        <v>1.6190252119330564</v>
      </c>
      <c r="H108" s="16"/>
    </row>
    <row r="109" spans="1:8" x14ac:dyDescent="0.25">
      <c r="A109" s="16" t="s">
        <v>104</v>
      </c>
      <c r="B109" s="16">
        <v>4.6362942505619564</v>
      </c>
      <c r="C109" s="16">
        <v>3.1226194810220118</v>
      </c>
      <c r="D109" s="16">
        <v>0.81991266827808185</v>
      </c>
      <c r="E109" s="16">
        <v>0.98910887014125481</v>
      </c>
      <c r="F109" s="16">
        <v>1.6300966252672215</v>
      </c>
      <c r="H109" s="16"/>
    </row>
    <row r="110" spans="1:8" x14ac:dyDescent="0.25">
      <c r="A110" s="16" t="s">
        <v>105</v>
      </c>
      <c r="B110" s="16">
        <v>5.0680768680838897</v>
      </c>
      <c r="C110" s="16">
        <v>3.5502745851773896</v>
      </c>
      <c r="D110" s="16">
        <v>0.86754512675942963</v>
      </c>
      <c r="E110" s="16">
        <v>1.0232892432420591</v>
      </c>
      <c r="F110" s="16">
        <v>1.7246460361385398</v>
      </c>
      <c r="H110" s="16"/>
    </row>
    <row r="111" spans="1:8" x14ac:dyDescent="0.25">
      <c r="A111" s="16" t="s">
        <v>106</v>
      </c>
      <c r="B111" s="16">
        <v>5.0195829492736497</v>
      </c>
      <c r="C111" s="16">
        <v>3.7935825029098464</v>
      </c>
      <c r="D111" s="16">
        <v>1.1462488891080107</v>
      </c>
      <c r="E111" s="16">
        <v>1.1514956356994432</v>
      </c>
      <c r="F111" s="16">
        <v>1.8806014116527368</v>
      </c>
      <c r="H111" s="52"/>
    </row>
    <row r="112" spans="1:8" x14ac:dyDescent="0.25">
      <c r="A112" s="16" t="s">
        <v>107</v>
      </c>
      <c r="B112" s="16">
        <v>5.5356205651801487</v>
      </c>
      <c r="C112" s="16">
        <v>3.8311248520299461</v>
      </c>
      <c r="D112" s="16">
        <v>1.1596210806780543</v>
      </c>
      <c r="E112" s="16">
        <v>1.1880500528287379</v>
      </c>
      <c r="F112" s="16">
        <v>1.9364153281357332</v>
      </c>
      <c r="H112" s="52"/>
    </row>
    <row r="113" spans="1:8" x14ac:dyDescent="0.25">
      <c r="A113" s="16" t="s">
        <v>108</v>
      </c>
      <c r="B113" s="16">
        <v>6.2035174835326305</v>
      </c>
      <c r="C113" s="16">
        <v>4.3182280952399044</v>
      </c>
      <c r="D113" s="16">
        <v>1.5278170880897772</v>
      </c>
      <c r="E113" s="16">
        <v>1.3591281213157256</v>
      </c>
      <c r="F113" s="16">
        <v>2.214829962937483</v>
      </c>
      <c r="H113" s="52"/>
    </row>
    <row r="114" spans="1:8" x14ac:dyDescent="0.25">
      <c r="A114" s="16" t="s">
        <v>109</v>
      </c>
      <c r="B114" s="16">
        <v>7.3663819293901494</v>
      </c>
      <c r="C114" s="16">
        <v>4.7608442631857715</v>
      </c>
      <c r="D114" s="16">
        <v>1.7014120941295159</v>
      </c>
      <c r="E114" s="16">
        <v>1.5101822924641375</v>
      </c>
      <c r="F114" s="16">
        <v>2.5067072941941357</v>
      </c>
      <c r="H114" s="52"/>
    </row>
    <row r="115" spans="1:8" x14ac:dyDescent="0.25">
      <c r="A115" s="16" t="s">
        <v>110</v>
      </c>
      <c r="B115" s="16">
        <v>9.0259577527038193</v>
      </c>
      <c r="C115" s="16">
        <v>5.1629704506286505</v>
      </c>
      <c r="D115" s="16">
        <v>1.6995790165030789</v>
      </c>
      <c r="E115" s="16">
        <v>1.6414553932703988</v>
      </c>
      <c r="F115" s="16">
        <v>2.7615261383771372</v>
      </c>
      <c r="H115" s="52"/>
    </row>
    <row r="116" spans="1:8" x14ac:dyDescent="0.25">
      <c r="A116" s="16" t="s">
        <v>111</v>
      </c>
      <c r="B116" s="16">
        <v>9.3855696021151633</v>
      </c>
      <c r="C116" s="16">
        <v>5.4759833128284301</v>
      </c>
      <c r="D116" s="16">
        <v>1.7537352016451493</v>
      </c>
      <c r="E116" s="16">
        <v>1.7964564650352517</v>
      </c>
      <c r="F116" s="16">
        <v>2.9726447351127958</v>
      </c>
      <c r="H116" s="52"/>
    </row>
    <row r="117" spans="1:8" x14ac:dyDescent="0.25">
      <c r="A117" s="16" t="s">
        <v>112</v>
      </c>
      <c r="B117" s="16">
        <v>9.4830740703830951</v>
      </c>
      <c r="C117" s="16">
        <v>5.7117554804856931</v>
      </c>
      <c r="D117" s="16">
        <v>1.6457381492290239</v>
      </c>
      <c r="E117" s="16">
        <v>1.8406326721494919</v>
      </c>
      <c r="F117" s="16">
        <v>3.0356247012746072</v>
      </c>
      <c r="H117" s="52"/>
    </row>
    <row r="118" spans="1:8" x14ac:dyDescent="0.25">
      <c r="A118" s="16" t="s">
        <v>113</v>
      </c>
      <c r="B118" s="16">
        <v>9.6960349620196702</v>
      </c>
      <c r="C118" s="16">
        <v>6.1639073587484949</v>
      </c>
      <c r="D118" s="16">
        <v>1.5707350387552226</v>
      </c>
      <c r="E118" s="16">
        <v>1.8878988207683289</v>
      </c>
      <c r="F118" s="16">
        <v>3.1160494563004448</v>
      </c>
      <c r="H118" s="52"/>
    </row>
    <row r="119" spans="1:8" x14ac:dyDescent="0.25">
      <c r="A119" s="16" t="s">
        <v>114</v>
      </c>
      <c r="B119" s="16">
        <v>10.295596775367317</v>
      </c>
      <c r="C119" s="16">
        <v>6.6439708720962329</v>
      </c>
      <c r="D119" s="16">
        <v>1.6952495917506947</v>
      </c>
      <c r="E119" s="16">
        <v>2.017468503597164</v>
      </c>
      <c r="F119" s="16">
        <v>3.2857752401575353</v>
      </c>
      <c r="H119" s="52"/>
    </row>
    <row r="120" spans="1:8" x14ac:dyDescent="0.25">
      <c r="A120" s="16" t="s">
        <v>115</v>
      </c>
      <c r="B120" s="16">
        <v>10.880866850007669</v>
      </c>
      <c r="C120" s="16">
        <v>7.2749702177526787</v>
      </c>
      <c r="D120" s="16">
        <v>1.8785894374802043</v>
      </c>
      <c r="E120" s="16">
        <v>2.2350278865396511</v>
      </c>
      <c r="F120" s="16">
        <v>3.5748563003989666</v>
      </c>
      <c r="H120" s="52"/>
    </row>
    <row r="121" spans="1:8" x14ac:dyDescent="0.25">
      <c r="A121" s="16" t="s">
        <v>116</v>
      </c>
      <c r="B121" s="16">
        <v>11.113870932903644</v>
      </c>
      <c r="C121" s="16">
        <v>7.9768628078436326</v>
      </c>
      <c r="D121" s="16">
        <v>1.9723606775257672</v>
      </c>
      <c r="E121" s="16">
        <v>2.429140863939252</v>
      </c>
      <c r="F121" s="16">
        <v>3.7018527397156298</v>
      </c>
      <c r="H121" s="52"/>
    </row>
    <row r="122" spans="1:8" x14ac:dyDescent="0.25">
      <c r="A122" s="16" t="s">
        <v>117</v>
      </c>
      <c r="B122" s="16">
        <v>12.853466686920775</v>
      </c>
      <c r="C122" s="16">
        <v>8.3068360261182566</v>
      </c>
      <c r="D122" s="16">
        <v>2.1338085218408249</v>
      </c>
      <c r="E122" s="16">
        <v>2.7204518395308481</v>
      </c>
      <c r="F122" s="16">
        <v>4.0521342929770254</v>
      </c>
      <c r="H122" s="52"/>
    </row>
    <row r="123" spans="1:8" x14ac:dyDescent="0.25">
      <c r="A123" s="16" t="s">
        <v>118</v>
      </c>
      <c r="B123" s="16">
        <v>13.648253521776029</v>
      </c>
      <c r="C123" s="16">
        <v>8.3923119221638842</v>
      </c>
      <c r="D123" s="16">
        <v>2.2130897063043924</v>
      </c>
      <c r="E123" s="16">
        <v>3.0052229595549704</v>
      </c>
      <c r="F123" s="16">
        <v>4.3264580749304891</v>
      </c>
      <c r="H123" s="52"/>
    </row>
    <row r="124" spans="1:8" x14ac:dyDescent="0.25">
      <c r="A124" s="16" t="s">
        <v>119</v>
      </c>
      <c r="B124" s="16">
        <v>13.476872181476942</v>
      </c>
      <c r="C124" s="16">
        <v>8.3329553462800359</v>
      </c>
      <c r="D124" s="16">
        <v>2.2713149529320127</v>
      </c>
      <c r="E124" s="16">
        <v>3.3403341548157677</v>
      </c>
      <c r="F124" s="16">
        <v>4.5314908436460737</v>
      </c>
      <c r="H124" s="52"/>
    </row>
    <row r="125" spans="1:8" x14ac:dyDescent="0.25">
      <c r="A125" s="16" t="s">
        <v>120</v>
      </c>
      <c r="B125" s="16">
        <v>14.417643801239574</v>
      </c>
      <c r="C125" s="16">
        <v>8.4787241906491637</v>
      </c>
      <c r="D125" s="16">
        <v>2.4479866109200716</v>
      </c>
      <c r="E125" s="16">
        <v>3.5824325270688804</v>
      </c>
      <c r="F125" s="16">
        <v>4.7682776260942967</v>
      </c>
      <c r="H125" s="52"/>
    </row>
    <row r="126" spans="1:8" x14ac:dyDescent="0.25">
      <c r="A126" s="16" t="s">
        <v>121</v>
      </c>
      <c r="B126" s="16">
        <v>15.012230314467253</v>
      </c>
      <c r="C126" s="16">
        <v>8.5381175905369258</v>
      </c>
      <c r="D126" s="16">
        <v>2.6734838244621204</v>
      </c>
      <c r="E126" s="16">
        <v>3.7225268342934714</v>
      </c>
      <c r="F126" s="16">
        <v>4.9357474700716546</v>
      </c>
      <c r="H126" s="52"/>
    </row>
    <row r="127" spans="1:8" x14ac:dyDescent="0.25">
      <c r="A127" s="16" t="s">
        <v>122</v>
      </c>
      <c r="B127" s="16">
        <v>14.769976998498432</v>
      </c>
      <c r="C127" s="16">
        <v>8.7067238175608015</v>
      </c>
      <c r="D127" s="16">
        <v>2.866369758923494</v>
      </c>
      <c r="E127" s="16">
        <v>4.0516868524150125</v>
      </c>
      <c r="F127" s="16">
        <v>5.155298110013133</v>
      </c>
      <c r="H127" s="52"/>
    </row>
    <row r="128" spans="1:8" x14ac:dyDescent="0.25">
      <c r="A128" s="16" t="s">
        <v>123</v>
      </c>
      <c r="B128" s="16">
        <v>15.924278703695194</v>
      </c>
      <c r="C128" s="16">
        <v>9.0182905232192745</v>
      </c>
      <c r="D128" s="16">
        <v>3.1354642971739128</v>
      </c>
      <c r="E128" s="16">
        <v>4.4483936674478839</v>
      </c>
      <c r="F128" s="16">
        <v>5.5975989304841249</v>
      </c>
      <c r="H128" s="52"/>
    </row>
    <row r="129" spans="1:8" x14ac:dyDescent="0.25">
      <c r="A129" s="16" t="s">
        <v>124</v>
      </c>
      <c r="B129" s="16">
        <v>17.578862777515784</v>
      </c>
      <c r="C129" s="16">
        <v>9.3563792484045329</v>
      </c>
      <c r="D129" s="16">
        <v>3.5250492774189199</v>
      </c>
      <c r="E129" s="16">
        <v>4.8784582606226774</v>
      </c>
      <c r="F129" s="16">
        <v>6.1067855069763759</v>
      </c>
      <c r="H129" s="52"/>
    </row>
    <row r="130" spans="1:8" x14ac:dyDescent="0.25">
      <c r="A130" s="16" t="s">
        <v>125</v>
      </c>
      <c r="B130" s="16">
        <v>19.821264191120168</v>
      </c>
      <c r="C130" s="16">
        <v>10.217985445470742</v>
      </c>
      <c r="D130" s="16">
        <v>4.0890085188611414</v>
      </c>
      <c r="E130" s="16">
        <v>5.4488422466768531</v>
      </c>
      <c r="F130" s="16">
        <v>6.7865078260433718</v>
      </c>
      <c r="H130" s="52"/>
    </row>
    <row r="131" spans="1:8" x14ac:dyDescent="0.25">
      <c r="A131" s="16" t="s">
        <v>126</v>
      </c>
      <c r="B131" s="16">
        <v>21.423540481647709</v>
      </c>
      <c r="C131" s="16">
        <v>11.634309193370743</v>
      </c>
      <c r="D131" s="16">
        <v>5.1582929620701172</v>
      </c>
      <c r="E131" s="16">
        <v>6.4548036804214091</v>
      </c>
      <c r="F131" s="16">
        <v>7.9365957032293837</v>
      </c>
      <c r="H131" s="52"/>
    </row>
    <row r="132" spans="1:8" x14ac:dyDescent="0.25">
      <c r="A132" s="16" t="s">
        <v>127</v>
      </c>
      <c r="B132" s="16">
        <v>24.864561553816046</v>
      </c>
      <c r="C132" s="16">
        <v>12.805012060817136</v>
      </c>
      <c r="D132" s="16">
        <v>6.2092356815822756</v>
      </c>
      <c r="E132" s="16">
        <v>7.5802260666447809</v>
      </c>
      <c r="F132" s="16">
        <v>9.1379077867601204</v>
      </c>
      <c r="H132" s="52"/>
    </row>
    <row r="133" spans="1:8" x14ac:dyDescent="0.25">
      <c r="A133" s="16" t="s">
        <v>128</v>
      </c>
      <c r="B133" s="16">
        <v>27.154183263781494</v>
      </c>
      <c r="C133" s="16">
        <v>14.472973588829241</v>
      </c>
      <c r="D133" s="16">
        <v>7.3243647053113436</v>
      </c>
      <c r="E133" s="16">
        <v>8.982461069337818</v>
      </c>
      <c r="F133" s="16">
        <v>10.636167150251305</v>
      </c>
      <c r="H133" s="52"/>
    </row>
    <row r="134" spans="1:8" x14ac:dyDescent="0.25">
      <c r="A134" s="16" t="s">
        <v>129</v>
      </c>
      <c r="B134" s="16">
        <v>35.208558266561418</v>
      </c>
      <c r="C134" s="16">
        <v>16.999875059451622</v>
      </c>
      <c r="D134" s="16">
        <v>9.1965417127083864</v>
      </c>
      <c r="E134" s="16">
        <v>11.148980132105176</v>
      </c>
      <c r="F134" s="16">
        <v>13.017611135737109</v>
      </c>
      <c r="H134" s="52"/>
    </row>
    <row r="135" spans="1:8" x14ac:dyDescent="0.25">
      <c r="A135" s="16" t="s">
        <v>130</v>
      </c>
      <c r="B135" s="16">
        <v>39.92612773209872</v>
      </c>
      <c r="C135" s="16">
        <v>19.634446126359084</v>
      </c>
      <c r="D135" s="16">
        <v>11.608208866334031</v>
      </c>
      <c r="E135" s="16">
        <v>13.701873629672098</v>
      </c>
      <c r="F135" s="16">
        <v>15.711458307279379</v>
      </c>
      <c r="H135" s="52"/>
    </row>
    <row r="136" spans="1:8" x14ac:dyDescent="0.25">
      <c r="A136" s="16" t="s">
        <v>131</v>
      </c>
      <c r="B136" s="16">
        <v>42.917121723014986</v>
      </c>
      <c r="C136" s="16">
        <v>21.84351827413364</v>
      </c>
      <c r="D136" s="16">
        <v>14.074425098060015</v>
      </c>
      <c r="E136" s="16">
        <v>16.133401232089607</v>
      </c>
      <c r="F136" s="16">
        <v>18.085060139918657</v>
      </c>
      <c r="H136" s="52"/>
    </row>
    <row r="137" spans="1:8" x14ac:dyDescent="0.25">
      <c r="A137" s="16" t="s">
        <v>132</v>
      </c>
      <c r="B137" s="16">
        <v>42.707760217570929</v>
      </c>
      <c r="C137" s="16">
        <v>25.090065231905072</v>
      </c>
      <c r="D137" s="16">
        <v>16.510358240181514</v>
      </c>
      <c r="E137" s="16">
        <v>18.714466428035902</v>
      </c>
      <c r="F137" s="16">
        <v>20.80911454877921</v>
      </c>
      <c r="H137" s="52"/>
    </row>
    <row r="138" spans="1:8" x14ac:dyDescent="0.25">
      <c r="A138" s="16" t="s">
        <v>133</v>
      </c>
      <c r="B138" s="16">
        <v>45.335540997975812</v>
      </c>
      <c r="C138" s="16">
        <v>29.927470286979514</v>
      </c>
      <c r="D138" s="16">
        <v>17.943292854166941</v>
      </c>
      <c r="E138" s="16">
        <v>20.986800332365746</v>
      </c>
      <c r="F138" s="16">
        <v>23.442409826426445</v>
      </c>
      <c r="H138" s="52"/>
    </row>
    <row r="139" spans="1:8" x14ac:dyDescent="0.25">
      <c r="A139" s="16" t="s">
        <v>134</v>
      </c>
      <c r="B139" s="16">
        <v>53.654618270275776</v>
      </c>
      <c r="C139" s="16">
        <v>34.323199499123724</v>
      </c>
      <c r="D139" s="16">
        <v>20.02994408390348</v>
      </c>
      <c r="E139" s="16">
        <v>23.687849605492755</v>
      </c>
      <c r="F139" s="16">
        <v>26.511392356399465</v>
      </c>
      <c r="H139" s="52"/>
    </row>
    <row r="140" spans="1:8" x14ac:dyDescent="0.25">
      <c r="A140" s="16" t="s">
        <v>135</v>
      </c>
      <c r="B140" s="16">
        <v>55.73108130263752</v>
      </c>
      <c r="C140" s="16">
        <v>38.207589891051391</v>
      </c>
      <c r="D140" s="16">
        <v>21.398865438761231</v>
      </c>
      <c r="E140" s="16">
        <v>26.81299791982924</v>
      </c>
      <c r="F140" s="16">
        <v>29.621306305870093</v>
      </c>
      <c r="H140" s="52"/>
    </row>
    <row r="141" spans="1:8" x14ac:dyDescent="0.25">
      <c r="A141" s="16" t="s">
        <v>136</v>
      </c>
      <c r="B141" s="16">
        <v>60.830476152953075</v>
      </c>
      <c r="C141" s="16">
        <v>43.73663487606985</v>
      </c>
      <c r="D141" s="16">
        <v>22.817983035975484</v>
      </c>
      <c r="E141" s="16">
        <v>29.719337090753822</v>
      </c>
      <c r="F141" s="16">
        <v>33.078287814665003</v>
      </c>
      <c r="H141" s="52"/>
    </row>
    <row r="142" spans="1:8" x14ac:dyDescent="0.25">
      <c r="A142" s="16" t="s">
        <v>137</v>
      </c>
      <c r="B142" s="16">
        <v>62.612036305026564</v>
      </c>
      <c r="C142" s="16">
        <v>49.558609589135777</v>
      </c>
      <c r="D142" s="16">
        <v>26.297347400617276</v>
      </c>
      <c r="E142" s="16">
        <v>32.786406450052944</v>
      </c>
      <c r="F142" s="16">
        <v>36.771138749424352</v>
      </c>
      <c r="H142" s="52"/>
    </row>
    <row r="143" spans="1:8" x14ac:dyDescent="0.25">
      <c r="A143" s="16" t="s">
        <v>138</v>
      </c>
      <c r="B143" s="16">
        <v>74.914540156922556</v>
      </c>
      <c r="C143" s="16">
        <v>51.708791126861357</v>
      </c>
      <c r="D143" s="16">
        <v>27.556875139127669</v>
      </c>
      <c r="E143" s="16">
        <v>35.21803682012289</v>
      </c>
      <c r="F143" s="16">
        <v>39.188105196691708</v>
      </c>
      <c r="H143" s="52"/>
    </row>
    <row r="144" spans="1:8" x14ac:dyDescent="0.25">
      <c r="A144" s="16" t="s">
        <v>139</v>
      </c>
      <c r="B144" s="16">
        <v>72.857263144441802</v>
      </c>
      <c r="C144" s="16">
        <v>53.733214103171548</v>
      </c>
      <c r="D144" s="16">
        <v>30.099796218255335</v>
      </c>
      <c r="E144" s="16">
        <v>37.474662754471233</v>
      </c>
      <c r="F144" s="16">
        <v>41.326432890732981</v>
      </c>
      <c r="H144" s="52"/>
    </row>
    <row r="145" spans="1:8" x14ac:dyDescent="0.25">
      <c r="A145" s="16" t="s">
        <v>140</v>
      </c>
      <c r="B145" s="16">
        <v>76.247194080162018</v>
      </c>
      <c r="C145" s="16">
        <v>55.434891764136921</v>
      </c>
      <c r="D145" s="16">
        <v>33.226872639129361</v>
      </c>
      <c r="E145" s="16">
        <v>39.923439964499408</v>
      </c>
      <c r="F145" s="16">
        <v>43.649143776361576</v>
      </c>
      <c r="H145" s="52"/>
    </row>
    <row r="146" spans="1:8" x14ac:dyDescent="0.25">
      <c r="A146" s="16" t="s">
        <v>141</v>
      </c>
      <c r="B146" s="16">
        <v>83.60341579934439</v>
      </c>
      <c r="C146" s="16">
        <v>58.7468182719456</v>
      </c>
      <c r="D146" s="16">
        <v>36.477063652006827</v>
      </c>
      <c r="E146" s="16">
        <v>42.65342680286966</v>
      </c>
      <c r="F146" s="16">
        <v>46.461096493480007</v>
      </c>
      <c r="H146" s="52"/>
    </row>
    <row r="147" spans="1:8" x14ac:dyDescent="0.25">
      <c r="A147" s="16" t="s">
        <v>142</v>
      </c>
      <c r="B147" s="16">
        <v>86.479503260164108</v>
      </c>
      <c r="C147" s="16">
        <v>61.355597861781121</v>
      </c>
      <c r="D147" s="16">
        <v>40.240808225723598</v>
      </c>
      <c r="E147" s="16">
        <v>46.558934427612925</v>
      </c>
      <c r="F147" s="16">
        <v>49.93699169798905</v>
      </c>
      <c r="H147" s="52"/>
    </row>
    <row r="148" spans="1:8" x14ac:dyDescent="0.25">
      <c r="A148" s="16" t="s">
        <v>143</v>
      </c>
      <c r="B148" s="16">
        <v>84.884746137890914</v>
      </c>
      <c r="C148" s="16">
        <v>64.70414944094594</v>
      </c>
      <c r="D148" s="16">
        <v>43.563707038267694</v>
      </c>
      <c r="E148" s="16">
        <v>50.605216706470443</v>
      </c>
      <c r="F148" s="16">
        <v>53.523873088040006</v>
      </c>
      <c r="H148" s="52"/>
    </row>
    <row r="149" spans="1:8" x14ac:dyDescent="0.25">
      <c r="A149" s="16" t="s">
        <v>144</v>
      </c>
      <c r="B149" s="16">
        <v>78.422179179642555</v>
      </c>
      <c r="C149" s="16">
        <v>67.141747187428763</v>
      </c>
      <c r="D149" s="16">
        <v>45.665130850109648</v>
      </c>
      <c r="E149" s="16">
        <v>55.219596592641963</v>
      </c>
      <c r="F149" s="16">
        <v>57.083972119693726</v>
      </c>
      <c r="H149" s="52"/>
    </row>
    <row r="150" spans="1:8" x14ac:dyDescent="0.25">
      <c r="A150" s="16" t="s">
        <v>145</v>
      </c>
      <c r="B150" s="16">
        <v>82.215885470334428</v>
      </c>
      <c r="C150" s="16">
        <v>69.361475403709974</v>
      </c>
      <c r="D150" s="16">
        <v>47.488711708608399</v>
      </c>
      <c r="E150" s="16">
        <v>58.430982022012088</v>
      </c>
      <c r="F150" s="16">
        <v>59.991012892386344</v>
      </c>
      <c r="H150" s="52"/>
    </row>
    <row r="151" spans="1:8" x14ac:dyDescent="0.25">
      <c r="A151" s="16" t="s">
        <v>146</v>
      </c>
      <c r="B151" s="16">
        <v>90.86921579279651</v>
      </c>
      <c r="C151" s="16">
        <v>71.083775524036909</v>
      </c>
      <c r="D151" s="16">
        <v>48.548870485746882</v>
      </c>
      <c r="E151" s="16">
        <v>60.587454002523366</v>
      </c>
      <c r="F151" s="16">
        <v>62.084641081945989</v>
      </c>
      <c r="H151" s="52"/>
    </row>
    <row r="152" spans="1:8" x14ac:dyDescent="0.25">
      <c r="A152" s="16" t="s">
        <v>147</v>
      </c>
      <c r="B152" s="16">
        <v>98.757371161101233</v>
      </c>
      <c r="C152" s="16">
        <v>74.172668185718535</v>
      </c>
      <c r="D152" s="16">
        <v>50.758999735393338</v>
      </c>
      <c r="E152" s="16">
        <v>63.511950323599351</v>
      </c>
      <c r="F152" s="16">
        <v>64.96477360847058</v>
      </c>
      <c r="H152" s="52"/>
    </row>
    <row r="153" spans="1:8" x14ac:dyDescent="0.25">
      <c r="A153" s="16" t="s">
        <v>148</v>
      </c>
      <c r="B153" s="16">
        <v>97.995171282004108</v>
      </c>
      <c r="C153" s="16">
        <v>76.645776993158336</v>
      </c>
      <c r="D153" s="16">
        <v>52.536612663884654</v>
      </c>
      <c r="E153" s="16">
        <v>65.75500039119872</v>
      </c>
      <c r="F153" s="16">
        <v>67.333692033010763</v>
      </c>
      <c r="H153" s="52"/>
    </row>
    <row r="154" spans="1:8" x14ac:dyDescent="0.25">
      <c r="A154" s="16" t="s">
        <v>149</v>
      </c>
      <c r="B154" s="16">
        <v>95.340655275671566</v>
      </c>
      <c r="C154" s="16">
        <v>77.636549198699569</v>
      </c>
      <c r="D154" s="16">
        <v>54.066149942303035</v>
      </c>
      <c r="E154" s="16">
        <v>67.495905618725132</v>
      </c>
      <c r="F154" s="16">
        <v>68.861494369656029</v>
      </c>
      <c r="H154" s="52"/>
    </row>
    <row r="155" spans="1:8" x14ac:dyDescent="0.25">
      <c r="A155" s="16" t="s">
        <v>150</v>
      </c>
      <c r="B155" s="16">
        <v>95.643218760222439</v>
      </c>
      <c r="C155" s="16">
        <v>77.753593913498889</v>
      </c>
      <c r="D155" s="16">
        <v>56.638410845620953</v>
      </c>
      <c r="E155" s="16">
        <v>69.442963621817825</v>
      </c>
      <c r="F155" s="16">
        <v>70.465953447385729</v>
      </c>
      <c r="H155" s="52"/>
    </row>
    <row r="156" spans="1:8" x14ac:dyDescent="0.25">
      <c r="A156" s="17">
        <v>1999</v>
      </c>
      <c r="B156" s="16">
        <v>94.875569807032434</v>
      </c>
      <c r="C156" s="16">
        <v>77.81377894854559</v>
      </c>
      <c r="D156" s="16">
        <v>60.031743496457999</v>
      </c>
      <c r="E156" s="16">
        <v>71.148016566808735</v>
      </c>
      <c r="F156" s="16">
        <v>71.90909168813414</v>
      </c>
      <c r="H156" s="52"/>
    </row>
    <row r="157" spans="1:8" x14ac:dyDescent="0.25">
      <c r="A157" s="16" t="s">
        <v>155</v>
      </c>
      <c r="B157" s="16">
        <v>93.953996645083436</v>
      </c>
      <c r="C157" s="16">
        <v>79.162071319251496</v>
      </c>
      <c r="D157" s="16">
        <v>64.738218270461914</v>
      </c>
      <c r="E157" s="16">
        <v>73.528180468824132</v>
      </c>
      <c r="F157" s="16">
        <v>74.265555634486475</v>
      </c>
      <c r="H157" s="52"/>
    </row>
    <row r="158" spans="1:8" x14ac:dyDescent="0.25">
      <c r="A158" s="17">
        <v>2001</v>
      </c>
      <c r="B158" s="16">
        <v>100.70405926784689</v>
      </c>
      <c r="C158" s="16">
        <v>80.839446806699868</v>
      </c>
      <c r="D158" s="16">
        <v>68.450304735607318</v>
      </c>
      <c r="E158" s="16">
        <v>76.963937159245063</v>
      </c>
      <c r="F158" s="16">
        <v>77.433711858805793</v>
      </c>
      <c r="H158" s="52"/>
    </row>
    <row r="159" spans="1:8" x14ac:dyDescent="0.25">
      <c r="A159" s="17">
        <v>2002</v>
      </c>
      <c r="B159" s="16">
        <v>101.21104331012371</v>
      </c>
      <c r="C159" s="16">
        <v>83.380487951758312</v>
      </c>
      <c r="D159" s="16">
        <v>73.271885873540839</v>
      </c>
      <c r="E159" s="16">
        <v>80.216779709830703</v>
      </c>
      <c r="F159" s="16">
        <v>80.622513335298081</v>
      </c>
      <c r="H159" s="52"/>
    </row>
    <row r="160" spans="1:8" x14ac:dyDescent="0.25">
      <c r="A160" s="17">
        <v>2003</v>
      </c>
      <c r="B160" s="16">
        <v>106.78969639303067</v>
      </c>
      <c r="C160" s="16">
        <v>84.897817930375851</v>
      </c>
      <c r="D160" s="16">
        <v>77.892514070797773</v>
      </c>
      <c r="E160" s="16">
        <v>83.238825695982783</v>
      </c>
      <c r="F160" s="16">
        <v>83.610020414961369</v>
      </c>
      <c r="H160" s="52"/>
    </row>
    <row r="161" spans="1:8" x14ac:dyDescent="0.25">
      <c r="A161" s="17">
        <v>2004</v>
      </c>
      <c r="B161" s="16">
        <v>106.45709222183983</v>
      </c>
      <c r="C161" s="16">
        <v>87.288990848054326</v>
      </c>
      <c r="D161" s="16">
        <v>83.380276693233938</v>
      </c>
      <c r="E161" s="16">
        <v>86.150640034376735</v>
      </c>
      <c r="F161" s="16">
        <v>86.608990317294698</v>
      </c>
      <c r="H161" s="52"/>
    </row>
    <row r="162" spans="1:8" x14ac:dyDescent="0.25">
      <c r="A162" s="17">
        <v>2005</v>
      </c>
      <c r="B162" s="16">
        <v>109.96869025964943</v>
      </c>
      <c r="C162" s="16">
        <v>90.791971826498667</v>
      </c>
      <c r="D162" s="16">
        <v>90.680870798067915</v>
      </c>
      <c r="E162" s="16">
        <v>88.627779259801073</v>
      </c>
      <c r="F162" s="16">
        <v>89.800512554462614</v>
      </c>
      <c r="H162" s="52"/>
    </row>
    <row r="163" spans="1:8" x14ac:dyDescent="0.25">
      <c r="A163" s="17">
        <v>2006</v>
      </c>
      <c r="B163" s="16">
        <v>97.56769121512329</v>
      </c>
      <c r="C163" s="16">
        <v>93.623733176881942</v>
      </c>
      <c r="D163" s="16">
        <v>96.768118497003414</v>
      </c>
      <c r="E163" s="16">
        <v>91.813960248457775</v>
      </c>
      <c r="F163" s="16">
        <v>92.861445696495949</v>
      </c>
      <c r="H163" s="52"/>
    </row>
    <row r="164" spans="1:8" x14ac:dyDescent="0.25">
      <c r="A164" s="17">
        <v>2007</v>
      </c>
      <c r="B164" s="16">
        <v>100.81172538254563</v>
      </c>
      <c r="C164" s="16">
        <v>97.014895599466485</v>
      </c>
      <c r="D164" s="16">
        <v>99.586060212117545</v>
      </c>
      <c r="E164" s="16">
        <v>95.510108877205596</v>
      </c>
      <c r="F164" s="16">
        <v>96.373350766462593</v>
      </c>
      <c r="H164" s="52"/>
    </row>
    <row r="165" spans="1:8" x14ac:dyDescent="0.25">
      <c r="A165" s="17">
        <v>2008</v>
      </c>
      <c r="B165" s="16">
        <v>100.19785670680473</v>
      </c>
      <c r="C165" s="16">
        <v>101.64855653819973</v>
      </c>
      <c r="D165" s="16">
        <v>102.85281126440118</v>
      </c>
      <c r="E165" s="16">
        <v>99.676734158491954</v>
      </c>
      <c r="F165" s="16">
        <v>100.37583663667465</v>
      </c>
      <c r="H165" s="52"/>
    </row>
    <row r="166" spans="1:8" x14ac:dyDescent="0.25">
      <c r="A166" s="17">
        <v>2009</v>
      </c>
      <c r="B166" s="16">
        <v>95.348748034817277</v>
      </c>
      <c r="C166" s="16">
        <v>102.33408131678212</v>
      </c>
      <c r="D166" s="16">
        <v>104.21882137962541</v>
      </c>
      <c r="E166" s="16">
        <v>101.30400597499445</v>
      </c>
      <c r="F166" s="16">
        <v>101.61765966227784</v>
      </c>
      <c r="H166" s="52"/>
    </row>
    <row r="167" spans="1:8" x14ac:dyDescent="0.25">
      <c r="A167" s="17">
        <v>2010</v>
      </c>
      <c r="B167" s="16">
        <v>100</v>
      </c>
      <c r="C167" s="16">
        <v>100</v>
      </c>
      <c r="D167" s="16">
        <v>100</v>
      </c>
      <c r="E167" s="16">
        <v>100</v>
      </c>
      <c r="F167" s="16">
        <v>100</v>
      </c>
      <c r="H167" s="52"/>
    </row>
    <row r="168" spans="1:8" x14ac:dyDescent="0.25">
      <c r="A168" s="17">
        <v>2011</v>
      </c>
      <c r="B168" s="16">
        <v>92.32400804534646</v>
      </c>
      <c r="C168" s="16">
        <v>101.1137085806326</v>
      </c>
      <c r="D168" s="16">
        <v>97.154970876094922</v>
      </c>
      <c r="E168" s="16">
        <v>100.21194607691011</v>
      </c>
      <c r="F168" s="16">
        <v>99.902873239895982</v>
      </c>
      <c r="H168" s="52"/>
    </row>
    <row r="169" spans="1:8" x14ac:dyDescent="0.25">
      <c r="A169" s="17">
        <v>2012</v>
      </c>
      <c r="B169" s="16">
        <v>100.26195083451601</v>
      </c>
      <c r="C169" s="16">
        <v>102.0923543616522</v>
      </c>
      <c r="D169" s="16">
        <v>91.633822277700034</v>
      </c>
      <c r="E169" s="16">
        <v>99.752161116758629</v>
      </c>
      <c r="F169" s="16">
        <v>99.553266184667123</v>
      </c>
      <c r="H169" s="52"/>
    </row>
    <row r="170" spans="1:8" x14ac:dyDescent="0.25">
      <c r="A170" s="17">
        <v>2013</v>
      </c>
      <c r="B170" s="16">
        <v>94.872476517280688</v>
      </c>
      <c r="C170" s="16">
        <v>105.60840439702228</v>
      </c>
      <c r="D170" s="16">
        <v>87.625382088122876</v>
      </c>
      <c r="E170" s="16">
        <v>99.075277376644181</v>
      </c>
      <c r="F170" s="16">
        <v>99.2090699088306</v>
      </c>
      <c r="H170" s="52"/>
    </row>
    <row r="171" spans="1:8" x14ac:dyDescent="0.25">
      <c r="A171" s="17">
        <v>2014</v>
      </c>
      <c r="B171" s="16">
        <v>94.060464409993941</v>
      </c>
      <c r="C171" s="16">
        <v>104.79237781444282</v>
      </c>
      <c r="D171" s="16">
        <v>87.920700347532787</v>
      </c>
      <c r="E171" s="16">
        <v>99.068406448561461</v>
      </c>
      <c r="F171" s="16">
        <v>99.095774109675872</v>
      </c>
      <c r="H171" s="52"/>
    </row>
    <row r="172" spans="1:8" x14ac:dyDescent="0.25">
      <c r="A172" s="17">
        <v>2015</v>
      </c>
      <c r="B172" s="16">
        <v>101.16493647190326</v>
      </c>
      <c r="C172" s="16">
        <v>105.75598892498006</v>
      </c>
      <c r="D172" s="16">
        <v>88.321307269235859</v>
      </c>
      <c r="E172" s="16">
        <v>99.608644833359151</v>
      </c>
      <c r="F172" s="16">
        <v>99.868074247288376</v>
      </c>
      <c r="H172" s="52"/>
    </row>
    <row r="173" spans="1:8" x14ac:dyDescent="0.25">
      <c r="A173" s="17">
        <v>2016</v>
      </c>
      <c r="B173" s="16">
        <v>103.10090375017606</v>
      </c>
      <c r="C173" s="16">
        <v>103.80483467631325</v>
      </c>
      <c r="D173" s="16">
        <v>89.413106750389645</v>
      </c>
      <c r="E173" s="16">
        <v>100.46204309272646</v>
      </c>
      <c r="F173" s="16">
        <v>100.33630152606599</v>
      </c>
    </row>
    <row r="174" spans="1:8" x14ac:dyDescent="0.25">
      <c r="A174" s="72">
        <v>2017</v>
      </c>
      <c r="B174" s="16">
        <v>110.15948885670765</v>
      </c>
      <c r="C174" s="16">
        <v>104.42589028663998</v>
      </c>
      <c r="D174" s="16">
        <v>91.681890111287771</v>
      </c>
      <c r="E174" s="16">
        <v>101.31997844485801</v>
      </c>
      <c r="F174" s="16">
        <v>101.43176515907932</v>
      </c>
    </row>
    <row r="175" spans="1:8" x14ac:dyDescent="0.25">
      <c r="A175" s="72">
        <v>2018</v>
      </c>
      <c r="B175" s="16">
        <v>104.9410582456554</v>
      </c>
      <c r="C175" s="16">
        <v>106.72685149809131</v>
      </c>
      <c r="D175" s="16">
        <v>93.086849305514974</v>
      </c>
      <c r="E175" s="16">
        <v>102.35082663106417</v>
      </c>
      <c r="F175" s="16">
        <v>102.49838029518571</v>
      </c>
    </row>
    <row r="176" spans="1:8" x14ac:dyDescent="0.25">
      <c r="A176" s="72">
        <v>2019</v>
      </c>
      <c r="B176" s="16">
        <v>104.7496428484969</v>
      </c>
      <c r="C176" s="16">
        <v>108.4273922225764</v>
      </c>
      <c r="D176" s="16">
        <v>96.944618615918614</v>
      </c>
      <c r="E176" s="16">
        <v>103.60849111912067</v>
      </c>
      <c r="F176" s="16">
        <v>103.92995900044841</v>
      </c>
    </row>
    <row r="177" spans="1:6" x14ac:dyDescent="0.25">
      <c r="A177" s="72">
        <v>2020</v>
      </c>
      <c r="B177" s="16">
        <v>109.87979316204499</v>
      </c>
      <c r="C177" s="16">
        <v>110.48213481344662</v>
      </c>
      <c r="D177" s="16">
        <v>98.475623971186451</v>
      </c>
      <c r="E177" s="16">
        <v>105.25799083140961</v>
      </c>
      <c r="F177" s="16">
        <v>105.76280043181426</v>
      </c>
    </row>
    <row r="178" spans="1:6" x14ac:dyDescent="0.25">
      <c r="A178" s="13"/>
    </row>
    <row r="179" spans="1:6" x14ac:dyDescent="0.25">
      <c r="A179" s="13"/>
    </row>
    <row r="180" spans="1:6" x14ac:dyDescent="0.25">
      <c r="A180" s="13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184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24"/>
    <col min="2" max="5" width="10.875" style="61"/>
    <col min="6" max="6" width="10.875" style="24"/>
    <col min="7" max="9" width="10.875" style="61"/>
    <col min="10" max="10" width="10.875" style="24"/>
    <col min="11" max="14" width="10.875" style="61"/>
    <col min="15" max="16384" width="10.875" style="24"/>
  </cols>
  <sheetData>
    <row r="1" spans="1:17" customFormat="1" x14ac:dyDescent="0.25">
      <c r="A1" s="16"/>
      <c r="B1" s="54" t="s">
        <v>201</v>
      </c>
      <c r="L1" s="48" t="s">
        <v>200</v>
      </c>
    </row>
    <row r="2" spans="1:17" x14ac:dyDescent="0.25">
      <c r="A2" s="61"/>
      <c r="B2" s="62" t="s">
        <v>219</v>
      </c>
      <c r="C2" s="55"/>
      <c r="D2" s="55"/>
      <c r="E2" s="55"/>
      <c r="K2" s="62"/>
      <c r="L2" s="55"/>
      <c r="M2" s="55"/>
      <c r="N2" s="55"/>
    </row>
    <row r="3" spans="1:17" x14ac:dyDescent="0.25">
      <c r="A3" s="61"/>
      <c r="B3" s="24"/>
      <c r="C3" s="24"/>
      <c r="D3" s="24"/>
      <c r="E3" s="24"/>
      <c r="K3" s="24"/>
      <c r="L3" s="24"/>
      <c r="M3" s="24"/>
      <c r="N3" s="24"/>
    </row>
    <row r="4" spans="1:17" x14ac:dyDescent="0.25">
      <c r="B4" s="11"/>
      <c r="C4" s="73"/>
      <c r="D4" s="11"/>
      <c r="E4" s="11"/>
      <c r="F4" s="62"/>
      <c r="K4" s="11"/>
      <c r="L4" s="73"/>
      <c r="M4" s="11"/>
      <c r="N4" s="11"/>
      <c r="O4" s="62"/>
      <c r="P4" s="62"/>
      <c r="Q4" s="62"/>
    </row>
    <row r="5" spans="1:17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67" t="s">
        <v>156</v>
      </c>
      <c r="K5" s="109"/>
      <c r="L5" s="110"/>
      <c r="M5" s="110"/>
      <c r="N5" s="110"/>
      <c r="O5" s="67"/>
      <c r="P5" s="67"/>
      <c r="Q5" s="67"/>
    </row>
    <row r="6" spans="1:17" x14ac:dyDescent="0.25">
      <c r="B6" s="29" t="s">
        <v>157</v>
      </c>
      <c r="C6" s="29" t="s">
        <v>157</v>
      </c>
      <c r="D6" s="29" t="s">
        <v>157</v>
      </c>
      <c r="E6" s="29" t="s">
        <v>157</v>
      </c>
      <c r="F6" s="116" t="s">
        <v>157</v>
      </c>
      <c r="I6" s="88"/>
      <c r="K6" s="29"/>
      <c r="L6" s="29"/>
      <c r="M6" s="29"/>
      <c r="N6" s="29"/>
      <c r="O6" s="116"/>
      <c r="P6" s="116"/>
      <c r="Q6" s="116"/>
    </row>
    <row r="7" spans="1:17" x14ac:dyDescent="0.25">
      <c r="A7" s="58" t="s">
        <v>2</v>
      </c>
      <c r="B7" s="117">
        <v>3.3187033052020998</v>
      </c>
      <c r="C7" s="117">
        <v>0.63671932922942798</v>
      </c>
      <c r="D7" s="117">
        <v>0.22473904653272006</v>
      </c>
      <c r="E7" s="117">
        <v>1.0613835070260498</v>
      </c>
      <c r="F7" s="117">
        <v>5.2415451879902974</v>
      </c>
      <c r="G7" s="118"/>
      <c r="H7" s="118"/>
      <c r="I7" s="19"/>
      <c r="J7" s="58"/>
      <c r="K7" s="117"/>
      <c r="L7" s="117"/>
      <c r="M7" s="117"/>
      <c r="N7" s="117"/>
      <c r="O7" s="117"/>
      <c r="P7" s="117"/>
      <c r="Q7" s="117"/>
    </row>
    <row r="8" spans="1:17" x14ac:dyDescent="0.25">
      <c r="A8" s="58" t="s">
        <v>3</v>
      </c>
      <c r="B8" s="117">
        <v>3.3474244767989667</v>
      </c>
      <c r="C8" s="117">
        <v>0.63983926778054134</v>
      </c>
      <c r="D8" s="117">
        <v>0.22584535372713677</v>
      </c>
      <c r="E8" s="117">
        <v>1.0711585784050033</v>
      </c>
      <c r="F8" s="117">
        <v>5.2842676767116483</v>
      </c>
      <c r="G8" s="118"/>
      <c r="H8" s="118"/>
      <c r="I8" s="19"/>
      <c r="J8" s="58"/>
      <c r="K8" s="117"/>
      <c r="L8" s="117"/>
      <c r="M8" s="117"/>
      <c r="N8" s="117"/>
      <c r="O8" s="117"/>
      <c r="P8" s="117"/>
      <c r="Q8" s="117"/>
    </row>
    <row r="9" spans="1:17" x14ac:dyDescent="0.25">
      <c r="A9" s="58" t="s">
        <v>4</v>
      </c>
      <c r="B9" s="117">
        <v>3.3762839191259371</v>
      </c>
      <c r="C9" s="117">
        <v>0.64295349095451493</v>
      </c>
      <c r="D9" s="117">
        <v>0.22694969317391239</v>
      </c>
      <c r="E9" s="117">
        <v>1.0809883634174762</v>
      </c>
      <c r="F9" s="117">
        <v>5.3271754666718403</v>
      </c>
      <c r="G9" s="118"/>
      <c r="H9" s="118"/>
      <c r="I9" s="19"/>
      <c r="J9" s="58"/>
      <c r="K9" s="117"/>
      <c r="L9" s="117"/>
      <c r="M9" s="117"/>
      <c r="N9" s="117"/>
      <c r="O9" s="117"/>
      <c r="P9" s="117"/>
      <c r="Q9" s="117"/>
    </row>
    <row r="10" spans="1:17" x14ac:dyDescent="0.25">
      <c r="A10" s="58" t="s">
        <v>5</v>
      </c>
      <c r="B10" s="117">
        <v>3.4054037702528963</v>
      </c>
      <c r="C10" s="117">
        <v>0.64608507252690428</v>
      </c>
      <c r="D10" s="117">
        <v>0.2280602095020122</v>
      </c>
      <c r="E10" s="117">
        <v>1.0909120703391311</v>
      </c>
      <c r="F10" s="117">
        <v>5.3704611226209442</v>
      </c>
      <c r="G10" s="118"/>
      <c r="H10" s="118"/>
      <c r="I10" s="19"/>
      <c r="J10" s="58"/>
      <c r="K10" s="117"/>
      <c r="L10" s="117"/>
      <c r="M10" s="117"/>
      <c r="N10" s="117"/>
      <c r="O10" s="117"/>
      <c r="P10" s="117"/>
      <c r="Q10" s="117"/>
    </row>
    <row r="11" spans="1:17" x14ac:dyDescent="0.25">
      <c r="A11" s="58" t="s">
        <v>6</v>
      </c>
      <c r="B11" s="117">
        <v>3.4347278940131072</v>
      </c>
      <c r="C11" s="117">
        <v>0.64922304553327725</v>
      </c>
      <c r="D11" s="117">
        <v>0.22917303183388621</v>
      </c>
      <c r="E11" s="117">
        <v>1.1009118525855228</v>
      </c>
      <c r="F11" s="117">
        <v>5.4140358239657935</v>
      </c>
      <c r="G11" s="118"/>
      <c r="H11" s="118"/>
      <c r="I11" s="19"/>
      <c r="J11" s="58"/>
      <c r="K11" s="117"/>
      <c r="L11" s="117"/>
      <c r="M11" s="117"/>
      <c r="N11" s="117"/>
      <c r="O11" s="117"/>
      <c r="P11" s="117"/>
      <c r="Q11" s="117"/>
    </row>
    <row r="12" spans="1:17" x14ac:dyDescent="0.25">
      <c r="A12" s="58" t="s">
        <v>7</v>
      </c>
      <c r="B12" s="117">
        <v>3.4349883949772413</v>
      </c>
      <c r="C12" s="117">
        <v>0.64685562745703884</v>
      </c>
      <c r="D12" s="117">
        <v>0.22834248027196941</v>
      </c>
      <c r="E12" s="117">
        <v>1.1016016058657983</v>
      </c>
      <c r="F12" s="117">
        <v>5.4117881085720478</v>
      </c>
      <c r="G12" s="118"/>
      <c r="H12" s="118"/>
      <c r="I12" s="19"/>
      <c r="J12" s="58"/>
      <c r="K12" s="117"/>
      <c r="L12" s="117"/>
      <c r="M12" s="117"/>
      <c r="N12" s="117"/>
      <c r="O12" s="117"/>
      <c r="P12" s="117"/>
      <c r="Q12" s="117"/>
    </row>
    <row r="13" spans="1:17" x14ac:dyDescent="0.25">
      <c r="A13" s="58" t="s">
        <v>8</v>
      </c>
      <c r="B13" s="117">
        <v>3.4613701615089458</v>
      </c>
      <c r="C13" s="117">
        <v>0.64939752365930969</v>
      </c>
      <c r="D13" s="117">
        <v>0.22924493669913629</v>
      </c>
      <c r="E13" s="117">
        <v>1.1106734939160023</v>
      </c>
      <c r="F13" s="117">
        <v>5.4506861157833946</v>
      </c>
      <c r="G13" s="118"/>
      <c r="H13" s="118"/>
      <c r="I13" s="19"/>
      <c r="J13" s="58"/>
      <c r="K13" s="117"/>
      <c r="L13" s="117"/>
      <c r="M13" s="117"/>
      <c r="N13" s="117"/>
      <c r="O13" s="117"/>
      <c r="P13" s="117"/>
      <c r="Q13" s="117"/>
    </row>
    <row r="14" spans="1:17" x14ac:dyDescent="0.25">
      <c r="A14" s="58" t="s">
        <v>9</v>
      </c>
      <c r="B14" s="117">
        <v>3.5028535006233272</v>
      </c>
      <c r="C14" s="117">
        <v>0.65473423935133634</v>
      </c>
      <c r="D14" s="117">
        <v>0.23113405984938715</v>
      </c>
      <c r="E14" s="117">
        <v>1.1246034517714165</v>
      </c>
      <c r="F14" s="117">
        <v>5.5133252515954663</v>
      </c>
      <c r="G14" s="118"/>
      <c r="H14" s="118"/>
      <c r="I14" s="19"/>
      <c r="J14" s="58"/>
      <c r="K14" s="117"/>
      <c r="L14" s="117"/>
      <c r="M14" s="117"/>
      <c r="N14" s="117"/>
      <c r="O14" s="117"/>
      <c r="P14" s="117"/>
      <c r="Q14" s="117"/>
    </row>
    <row r="15" spans="1:17" x14ac:dyDescent="0.25">
      <c r="A15" s="58" t="s">
        <v>10</v>
      </c>
      <c r="B15" s="117">
        <v>3.5157463736839301</v>
      </c>
      <c r="C15" s="117">
        <v>0.65469814776544233</v>
      </c>
      <c r="D15" s="117">
        <v>0.23112651860568534</v>
      </c>
      <c r="E15" s="117">
        <v>1.1293642895486853</v>
      </c>
      <c r="F15" s="117">
        <v>5.5309353296037429</v>
      </c>
      <c r="G15" s="118"/>
      <c r="H15" s="118"/>
      <c r="I15" s="19"/>
      <c r="J15" s="58"/>
      <c r="K15" s="117"/>
      <c r="L15" s="117"/>
      <c r="M15" s="117"/>
      <c r="N15" s="117"/>
      <c r="O15" s="117"/>
      <c r="P15" s="117"/>
      <c r="Q15" s="117"/>
    </row>
    <row r="16" spans="1:17" x14ac:dyDescent="0.25">
      <c r="A16" s="58" t="s">
        <v>11</v>
      </c>
      <c r="B16" s="117">
        <v>3.5441140680765946</v>
      </c>
      <c r="C16" s="117">
        <v>0.65752423114581182</v>
      </c>
      <c r="D16" s="117">
        <v>0.2321294264096235</v>
      </c>
      <c r="E16" s="117">
        <v>1.1391037482503144</v>
      </c>
      <c r="F16" s="117">
        <v>5.5728714738823442</v>
      </c>
      <c r="G16" s="118"/>
      <c r="H16" s="118"/>
      <c r="I16" s="19"/>
      <c r="J16" s="58"/>
      <c r="K16" s="117"/>
      <c r="L16" s="117"/>
      <c r="M16" s="117"/>
      <c r="N16" s="117"/>
      <c r="O16" s="117"/>
      <c r="P16" s="117"/>
      <c r="Q16" s="117"/>
    </row>
    <row r="17" spans="1:17" x14ac:dyDescent="0.25">
      <c r="A17" s="58" t="s">
        <v>12</v>
      </c>
      <c r="B17" s="117">
        <v>3.5752074148176938</v>
      </c>
      <c r="C17" s="117">
        <v>0.66082400273865571</v>
      </c>
      <c r="D17" s="117">
        <v>0.23329961176304748</v>
      </c>
      <c r="E17" s="117">
        <v>1.1497301171229117</v>
      </c>
      <c r="F17" s="117">
        <v>5.6190611464423093</v>
      </c>
      <c r="G17" s="118"/>
      <c r="H17" s="118"/>
      <c r="I17" s="19"/>
      <c r="J17" s="58"/>
      <c r="K17" s="117"/>
      <c r="L17" s="117"/>
      <c r="M17" s="117"/>
      <c r="N17" s="117"/>
      <c r="O17" s="117"/>
      <c r="P17" s="117"/>
      <c r="Q17" s="117"/>
    </row>
    <row r="18" spans="1:17" x14ac:dyDescent="0.25">
      <c r="A18" s="58" t="s">
        <v>13</v>
      </c>
      <c r="B18" s="117">
        <v>3.6150882337454617</v>
      </c>
      <c r="C18" s="117">
        <v>0.66573173305089939</v>
      </c>
      <c r="D18" s="117">
        <v>0.23503751120295724</v>
      </c>
      <c r="E18" s="117">
        <v>1.1631865691173404</v>
      </c>
      <c r="F18" s="117">
        <v>5.6790440471166592</v>
      </c>
      <c r="G18" s="118"/>
      <c r="H18" s="118"/>
      <c r="I18" s="19"/>
      <c r="J18" s="58"/>
      <c r="K18" s="117"/>
      <c r="L18" s="117"/>
      <c r="M18" s="117"/>
      <c r="N18" s="117"/>
      <c r="O18" s="117"/>
      <c r="P18" s="117"/>
      <c r="Q18" s="117"/>
    </row>
    <row r="19" spans="1:17" x14ac:dyDescent="0.25">
      <c r="A19" s="58" t="s">
        <v>14</v>
      </c>
      <c r="B19" s="117">
        <v>3.6591702140639368</v>
      </c>
      <c r="C19" s="117">
        <v>0.67136509706436398</v>
      </c>
      <c r="D19" s="117">
        <v>0.23703167998734903</v>
      </c>
      <c r="E19" s="117">
        <v>1.1780097939674028</v>
      </c>
      <c r="F19" s="117">
        <v>5.7455767850830526</v>
      </c>
      <c r="G19" s="118"/>
      <c r="H19" s="118"/>
      <c r="I19" s="19"/>
      <c r="J19" s="58"/>
      <c r="K19" s="117"/>
      <c r="L19" s="117"/>
      <c r="M19" s="117"/>
      <c r="N19" s="117"/>
      <c r="O19" s="117"/>
      <c r="P19" s="117"/>
      <c r="Q19" s="117"/>
    </row>
    <row r="20" spans="1:17" x14ac:dyDescent="0.25">
      <c r="A20" s="58" t="s">
        <v>15</v>
      </c>
      <c r="B20" s="117">
        <v>3.6966209258712062</v>
      </c>
      <c r="C20" s="117">
        <v>0.67573568644995041</v>
      </c>
      <c r="D20" s="117">
        <v>0.23858009358786256</v>
      </c>
      <c r="E20" s="117">
        <v>1.1907127898629921</v>
      </c>
      <c r="F20" s="117">
        <v>5.8016494957720113</v>
      </c>
      <c r="G20" s="118"/>
      <c r="H20" s="118"/>
      <c r="I20" s="19"/>
      <c r="J20" s="58"/>
      <c r="K20" s="117"/>
      <c r="L20" s="117"/>
      <c r="M20" s="117"/>
      <c r="N20" s="117"/>
      <c r="O20" s="117"/>
      <c r="P20" s="117"/>
      <c r="Q20" s="117"/>
    </row>
    <row r="21" spans="1:17" x14ac:dyDescent="0.25">
      <c r="A21" s="58" t="s">
        <v>16</v>
      </c>
      <c r="B21" s="117">
        <v>3.7277423840639612</v>
      </c>
      <c r="C21" s="117">
        <v>0.67891220993899315</v>
      </c>
      <c r="D21" s="117">
        <v>0.23970698143019717</v>
      </c>
      <c r="E21" s="117">
        <v>1.2013894236119922</v>
      </c>
      <c r="F21" s="117">
        <v>5.8477509990451439</v>
      </c>
      <c r="G21" s="118"/>
      <c r="H21" s="118"/>
      <c r="I21" s="19"/>
      <c r="J21" s="58"/>
      <c r="K21" s="117"/>
      <c r="L21" s="117"/>
      <c r="M21" s="117"/>
      <c r="N21" s="117"/>
      <c r="O21" s="117"/>
      <c r="P21" s="117"/>
      <c r="Q21" s="117"/>
    </row>
    <row r="22" spans="1:17" x14ac:dyDescent="0.25">
      <c r="A22" s="58" t="s">
        <v>17</v>
      </c>
      <c r="B22" s="117">
        <v>3.7516681319476963</v>
      </c>
      <c r="C22" s="117">
        <v>0.68075044232161619</v>
      </c>
      <c r="D22" s="117">
        <v>0.24036139175969604</v>
      </c>
      <c r="E22" s="117">
        <v>1.2097569862040207</v>
      </c>
      <c r="F22" s="117">
        <v>5.8825369522330284</v>
      </c>
      <c r="G22" s="118"/>
      <c r="H22" s="118"/>
      <c r="I22" s="19"/>
      <c r="J22" s="58"/>
      <c r="K22" s="117"/>
      <c r="L22" s="117"/>
      <c r="M22" s="117"/>
      <c r="N22" s="117"/>
      <c r="O22" s="117"/>
      <c r="P22" s="117"/>
      <c r="Q22" s="117"/>
    </row>
    <row r="23" spans="1:17" x14ac:dyDescent="0.25">
      <c r="A23" s="58" t="s">
        <v>18</v>
      </c>
      <c r="B23" s="117">
        <v>3.7786344238532394</v>
      </c>
      <c r="C23" s="117">
        <v>0.68311557117630328</v>
      </c>
      <c r="D23" s="117">
        <v>0.24120187358043857</v>
      </c>
      <c r="E23" s="117">
        <v>1.2191142651904496</v>
      </c>
      <c r="F23" s="117">
        <v>5.9220661338004303</v>
      </c>
      <c r="G23" s="118"/>
      <c r="H23" s="118"/>
      <c r="I23" s="19"/>
      <c r="J23" s="58"/>
      <c r="K23" s="117"/>
      <c r="L23" s="117"/>
      <c r="M23" s="117"/>
      <c r="N23" s="117"/>
      <c r="O23" s="117"/>
      <c r="P23" s="117"/>
      <c r="Q23" s="117"/>
    </row>
    <row r="24" spans="1:17" x14ac:dyDescent="0.25">
      <c r="A24" s="58" t="s">
        <v>19</v>
      </c>
      <c r="B24" s="117">
        <v>3.8124664902930645</v>
      </c>
      <c r="C24" s="117">
        <v>0.68669064914948807</v>
      </c>
      <c r="D24" s="117">
        <v>0.24246962442773565</v>
      </c>
      <c r="E24" s="117">
        <v>1.2306976839981887</v>
      </c>
      <c r="F24" s="117">
        <v>5.9723244478684778</v>
      </c>
      <c r="G24" s="118"/>
      <c r="H24" s="118"/>
      <c r="I24" s="19"/>
      <c r="J24" s="58"/>
      <c r="K24" s="117"/>
      <c r="L24" s="117"/>
      <c r="M24" s="117"/>
      <c r="N24" s="117"/>
      <c r="O24" s="117"/>
      <c r="P24" s="117"/>
      <c r="Q24" s="117"/>
    </row>
    <row r="25" spans="1:17" x14ac:dyDescent="0.25">
      <c r="A25" s="58" t="s">
        <v>20</v>
      </c>
      <c r="B25" s="117">
        <v>3.8325731871869908</v>
      </c>
      <c r="C25" s="117">
        <v>0.68776701837385201</v>
      </c>
      <c r="D25" s="117">
        <v>0.24285512114453725</v>
      </c>
      <c r="E25" s="117">
        <v>1.2378602493560433</v>
      </c>
      <c r="F25" s="117">
        <v>6.0010555760614235</v>
      </c>
      <c r="G25" s="118"/>
      <c r="H25" s="118"/>
      <c r="I25" s="19"/>
      <c r="J25" s="58"/>
      <c r="K25" s="117"/>
      <c r="L25" s="117"/>
      <c r="M25" s="117"/>
      <c r="N25" s="117"/>
      <c r="O25" s="117"/>
      <c r="P25" s="117"/>
      <c r="Q25" s="117"/>
    </row>
    <row r="26" spans="1:17" x14ac:dyDescent="0.25">
      <c r="A26" s="58" t="s">
        <v>21</v>
      </c>
      <c r="B26" s="117">
        <v>3.8422469166377984</v>
      </c>
      <c r="C26" s="117">
        <v>0.68696079040041125</v>
      </c>
      <c r="D26" s="117">
        <v>0.24257586249007054</v>
      </c>
      <c r="E26" s="117">
        <v>1.2416587191168256</v>
      </c>
      <c r="F26" s="117">
        <v>6.0134422886451064</v>
      </c>
      <c r="G26" s="118"/>
      <c r="H26" s="118"/>
      <c r="I26" s="19"/>
      <c r="J26" s="58"/>
      <c r="K26" s="117"/>
      <c r="L26" s="117"/>
      <c r="M26" s="117"/>
      <c r="N26" s="117"/>
      <c r="O26" s="117"/>
      <c r="P26" s="117"/>
      <c r="Q26" s="117"/>
    </row>
    <row r="27" spans="1:17" x14ac:dyDescent="0.25">
      <c r="A27" s="58" t="s">
        <v>22</v>
      </c>
      <c r="B27" s="117">
        <v>3.8579531720579889</v>
      </c>
      <c r="C27" s="117">
        <v>0.68722574522912927</v>
      </c>
      <c r="D27" s="117">
        <v>0.24267484993393096</v>
      </c>
      <c r="E27" s="117">
        <v>1.2474114768888089</v>
      </c>
      <c r="F27" s="117">
        <v>6.0352652441098584</v>
      </c>
      <c r="G27" s="118"/>
      <c r="H27" s="118"/>
      <c r="I27" s="19"/>
      <c r="J27" s="58"/>
      <c r="K27" s="117"/>
      <c r="L27" s="117"/>
      <c r="M27" s="117"/>
      <c r="N27" s="117"/>
      <c r="O27" s="117"/>
      <c r="P27" s="117"/>
      <c r="Q27" s="117"/>
    </row>
    <row r="28" spans="1:17" x14ac:dyDescent="0.25">
      <c r="A28" s="58" t="s">
        <v>23</v>
      </c>
      <c r="B28" s="117">
        <v>3.8792447224813107</v>
      </c>
      <c r="C28" s="117">
        <v>0.68847066035217386</v>
      </c>
      <c r="D28" s="117">
        <v>0.24311989542092147</v>
      </c>
      <c r="E28" s="117">
        <v>1.2549770197872596</v>
      </c>
      <c r="F28" s="117">
        <v>6.0658122980416653</v>
      </c>
      <c r="G28" s="118"/>
      <c r="H28" s="118"/>
      <c r="I28" s="19"/>
      <c r="J28" s="58"/>
      <c r="K28" s="117"/>
      <c r="L28" s="117"/>
      <c r="M28" s="117"/>
      <c r="N28" s="117"/>
      <c r="O28" s="117"/>
      <c r="P28" s="117"/>
      <c r="Q28" s="117"/>
    </row>
    <row r="29" spans="1:17" x14ac:dyDescent="0.25">
      <c r="A29" s="58" t="s">
        <v>24</v>
      </c>
      <c r="B29" s="117">
        <v>3.9012690620345261</v>
      </c>
      <c r="C29" s="117">
        <v>0.68982662579523246</v>
      </c>
      <c r="D29" s="117">
        <v>0.24360417681324734</v>
      </c>
      <c r="E29" s="117">
        <v>1.2627876066291273</v>
      </c>
      <c r="F29" s="117">
        <v>6.0974874712721334</v>
      </c>
      <c r="G29" s="118"/>
      <c r="H29" s="118"/>
      <c r="I29" s="19"/>
      <c r="J29" s="58"/>
      <c r="K29" s="117"/>
      <c r="L29" s="117"/>
      <c r="M29" s="117"/>
      <c r="N29" s="117"/>
      <c r="O29" s="117"/>
      <c r="P29" s="117"/>
      <c r="Q29" s="117"/>
    </row>
    <row r="30" spans="1:17" x14ac:dyDescent="0.25">
      <c r="A30" s="58" t="s">
        <v>25</v>
      </c>
      <c r="B30" s="117">
        <v>3.9221673775621566</v>
      </c>
      <c r="C30" s="117">
        <v>0.69096486249104883</v>
      </c>
      <c r="D30" s="117">
        <v>0.24401158967718811</v>
      </c>
      <c r="E30" s="117">
        <v>1.2702416309282119</v>
      </c>
      <c r="F30" s="117">
        <v>6.1273854606586049</v>
      </c>
      <c r="G30" s="118"/>
      <c r="H30" s="118"/>
      <c r="I30" s="19"/>
      <c r="J30" s="58"/>
      <c r="K30" s="117"/>
      <c r="L30" s="117"/>
      <c r="M30" s="117"/>
      <c r="N30" s="117"/>
      <c r="O30" s="117"/>
      <c r="P30" s="117"/>
      <c r="Q30" s="117"/>
    </row>
    <row r="31" spans="1:17" x14ac:dyDescent="0.25">
      <c r="A31" s="58" t="s">
        <v>26</v>
      </c>
      <c r="B31" s="117">
        <v>3.9423657535449697</v>
      </c>
      <c r="C31" s="117">
        <v>0.69196247512024289</v>
      </c>
      <c r="D31" s="117">
        <v>0.24436935868497256</v>
      </c>
      <c r="E31" s="117">
        <v>1.2774765725912585</v>
      </c>
      <c r="F31" s="117">
        <v>6.1561741599414432</v>
      </c>
      <c r="G31" s="118"/>
      <c r="H31" s="118"/>
      <c r="I31" s="19"/>
      <c r="J31" s="58"/>
      <c r="K31" s="117"/>
      <c r="L31" s="117"/>
      <c r="M31" s="117"/>
      <c r="N31" s="117"/>
      <c r="O31" s="117"/>
      <c r="P31" s="117"/>
      <c r="Q31" s="117"/>
    </row>
    <row r="32" spans="1:17" x14ac:dyDescent="0.25">
      <c r="A32" s="58" t="s">
        <v>27</v>
      </c>
      <c r="B32" s="117">
        <v>3.9630282750695516</v>
      </c>
      <c r="C32" s="117">
        <v>0.69302450456022568</v>
      </c>
      <c r="D32" s="117">
        <v>0.24474989314306667</v>
      </c>
      <c r="E32" s="117">
        <v>1.2848694810072405</v>
      </c>
      <c r="F32" s="117">
        <v>6.1856721537800849</v>
      </c>
      <c r="G32" s="118"/>
      <c r="H32" s="118"/>
      <c r="I32" s="19"/>
      <c r="J32" s="58"/>
      <c r="K32" s="117"/>
      <c r="L32" s="117"/>
      <c r="M32" s="117"/>
      <c r="N32" s="117"/>
      <c r="O32" s="117"/>
      <c r="P32" s="117"/>
      <c r="Q32" s="117"/>
    </row>
    <row r="33" spans="1:17" x14ac:dyDescent="0.25">
      <c r="A33" s="58" t="s">
        <v>28</v>
      </c>
      <c r="B33" s="117">
        <v>3.9839275892919965</v>
      </c>
      <c r="C33" s="117">
        <v>0.69411055181274373</v>
      </c>
      <c r="D33" s="117">
        <v>0.24513892687000577</v>
      </c>
      <c r="E33" s="117">
        <v>1.2923468563413403</v>
      </c>
      <c r="F33" s="117">
        <v>6.215523924316086</v>
      </c>
      <c r="G33" s="118"/>
      <c r="H33" s="118"/>
      <c r="I33" s="19"/>
      <c r="J33" s="58"/>
      <c r="K33" s="117"/>
      <c r="L33" s="117"/>
      <c r="M33" s="117"/>
      <c r="N33" s="117"/>
      <c r="O33" s="117"/>
      <c r="P33" s="117"/>
      <c r="Q33" s="117"/>
    </row>
    <row r="34" spans="1:17" x14ac:dyDescent="0.25">
      <c r="A34" s="58" t="s">
        <v>29</v>
      </c>
      <c r="B34" s="117">
        <v>4.0106205370628256</v>
      </c>
      <c r="C34" s="117">
        <v>0.69618485923236706</v>
      </c>
      <c r="D34" s="117">
        <v>0.24587700939080293</v>
      </c>
      <c r="E34" s="117">
        <v>1.301712393331554</v>
      </c>
      <c r="F34" s="117">
        <v>6.2543947990175495</v>
      </c>
      <c r="G34" s="118"/>
      <c r="H34" s="118"/>
      <c r="I34" s="19"/>
      <c r="J34" s="58"/>
      <c r="K34" s="117"/>
      <c r="L34" s="117"/>
      <c r="M34" s="117"/>
      <c r="N34" s="117"/>
      <c r="O34" s="117"/>
      <c r="P34" s="117"/>
      <c r="Q34" s="117"/>
    </row>
    <row r="35" spans="1:17" x14ac:dyDescent="0.25">
      <c r="A35" s="58" t="s">
        <v>30</v>
      </c>
      <c r="B35" s="117">
        <v>4.0041460082865479</v>
      </c>
      <c r="C35" s="117">
        <v>0.7054307542790087</v>
      </c>
      <c r="D35" s="117">
        <v>0.24914036789603763</v>
      </c>
      <c r="E35" s="117">
        <v>1.2971378024245803</v>
      </c>
      <c r="F35" s="117">
        <v>6.2558549328861748</v>
      </c>
      <c r="G35" s="118"/>
      <c r="H35" s="118"/>
      <c r="I35" s="19"/>
      <c r="J35" s="58"/>
      <c r="K35" s="117"/>
      <c r="L35" s="117"/>
      <c r="M35" s="117"/>
      <c r="N35" s="117"/>
      <c r="O35" s="117"/>
      <c r="P35" s="117"/>
      <c r="Q35" s="117"/>
    </row>
    <row r="36" spans="1:17" x14ac:dyDescent="0.25">
      <c r="A36" s="58" t="s">
        <v>31</v>
      </c>
      <c r="B36" s="117">
        <v>3.9979544848176776</v>
      </c>
      <c r="C36" s="117">
        <v>0.71484817570752557</v>
      </c>
      <c r="D36" s="117">
        <v>0.25246425002663497</v>
      </c>
      <c r="E36" s="117">
        <v>1.2926674131612568</v>
      </c>
      <c r="F36" s="117">
        <v>6.2579343237130951</v>
      </c>
      <c r="G36" s="118"/>
      <c r="H36" s="118"/>
      <c r="I36" s="19"/>
      <c r="J36" s="58"/>
      <c r="K36" s="117"/>
      <c r="L36" s="117"/>
      <c r="M36" s="117"/>
      <c r="N36" s="117"/>
      <c r="O36" s="117"/>
      <c r="P36" s="117"/>
      <c r="Q36" s="117"/>
    </row>
    <row r="37" spans="1:17" x14ac:dyDescent="0.25">
      <c r="A37" s="58" t="s">
        <v>32</v>
      </c>
      <c r="B37" s="117">
        <v>3.9924675696062599</v>
      </c>
      <c r="C37" s="117">
        <v>0.72451744731399215</v>
      </c>
      <c r="D37" s="117">
        <v>0.25587702212750829</v>
      </c>
      <c r="E37" s="117">
        <v>1.2884367297735131</v>
      </c>
      <c r="F37" s="117">
        <v>6.2612987688212733</v>
      </c>
      <c r="G37" s="118"/>
      <c r="H37" s="118"/>
      <c r="I37" s="19"/>
      <c r="J37" s="58"/>
      <c r="K37" s="117"/>
      <c r="L37" s="117"/>
      <c r="M37" s="117"/>
      <c r="N37" s="117"/>
      <c r="O37" s="117"/>
      <c r="P37" s="117"/>
      <c r="Q37" s="117"/>
    </row>
    <row r="38" spans="1:17" x14ac:dyDescent="0.25">
      <c r="A38" s="58" t="s">
        <v>33</v>
      </c>
      <c r="B38" s="117">
        <v>3.9883978767420007</v>
      </c>
      <c r="C38" s="117">
        <v>0.73457714361757054</v>
      </c>
      <c r="D38" s="117">
        <v>0.25942762176445733</v>
      </c>
      <c r="E38" s="117">
        <v>1.2846739583636304</v>
      </c>
      <c r="F38" s="117">
        <v>6.267076600487659</v>
      </c>
      <c r="G38" s="118"/>
      <c r="H38" s="118"/>
      <c r="I38" s="19"/>
      <c r="J38" s="58"/>
      <c r="K38" s="117"/>
      <c r="L38" s="117"/>
      <c r="M38" s="117"/>
      <c r="N38" s="117"/>
      <c r="O38" s="117"/>
      <c r="P38" s="117"/>
      <c r="Q38" s="117"/>
    </row>
    <row r="39" spans="1:17" x14ac:dyDescent="0.25">
      <c r="A39" s="58" t="s">
        <v>34</v>
      </c>
      <c r="B39" s="117">
        <v>3.9796213595869303</v>
      </c>
      <c r="C39" s="117">
        <v>0.7438959109181309</v>
      </c>
      <c r="D39" s="117">
        <v>0.26271649323590124</v>
      </c>
      <c r="E39" s="117">
        <v>1.2794076461741564</v>
      </c>
      <c r="F39" s="117">
        <v>6.2656414099151192</v>
      </c>
      <c r="G39" s="118"/>
      <c r="H39" s="118"/>
      <c r="I39" s="19"/>
      <c r="J39" s="58"/>
      <c r="K39" s="117"/>
      <c r="L39" s="117"/>
      <c r="M39" s="117"/>
      <c r="N39" s="117"/>
      <c r="O39" s="117"/>
      <c r="P39" s="117"/>
      <c r="Q39" s="117"/>
    </row>
    <row r="40" spans="1:17" x14ac:dyDescent="0.25">
      <c r="A40" s="58" t="s">
        <v>35</v>
      </c>
      <c r="B40" s="117">
        <v>3.9602992430511215</v>
      </c>
      <c r="C40" s="117">
        <v>0.75132857171732292</v>
      </c>
      <c r="D40" s="117">
        <v>0.26533921220883971</v>
      </c>
      <c r="E40" s="117">
        <v>1.2707728745446167</v>
      </c>
      <c r="F40" s="117">
        <v>6.2477399015219017</v>
      </c>
      <c r="G40" s="118"/>
      <c r="H40" s="118"/>
      <c r="I40" s="19"/>
      <c r="J40" s="58"/>
      <c r="K40" s="117"/>
      <c r="L40" s="117"/>
      <c r="M40" s="117"/>
      <c r="N40" s="117"/>
      <c r="O40" s="117"/>
      <c r="P40" s="117"/>
      <c r="Q40" s="117"/>
    </row>
    <row r="41" spans="1:17" x14ac:dyDescent="0.25">
      <c r="A41" s="58" t="s">
        <v>36</v>
      </c>
      <c r="B41" s="117">
        <v>3.9433326795598198</v>
      </c>
      <c r="C41" s="117">
        <v>0.75927098388274128</v>
      </c>
      <c r="D41" s="117">
        <v>0.26814190953936273</v>
      </c>
      <c r="E41" s="117">
        <v>1.2629207405123883</v>
      </c>
      <c r="F41" s="117">
        <v>6.2336663134943127</v>
      </c>
      <c r="G41" s="118"/>
      <c r="H41" s="118"/>
      <c r="I41" s="19"/>
      <c r="J41" s="58"/>
      <c r="K41" s="117"/>
      <c r="L41" s="117"/>
      <c r="M41" s="117"/>
      <c r="N41" s="117"/>
      <c r="O41" s="117"/>
      <c r="P41" s="117"/>
      <c r="Q41" s="117"/>
    </row>
    <row r="42" spans="1:17" x14ac:dyDescent="0.25">
      <c r="A42" s="58" t="s">
        <v>37</v>
      </c>
      <c r="B42" s="117">
        <v>3.9187678729727837</v>
      </c>
      <c r="C42" s="117">
        <v>0.76579831756450345</v>
      </c>
      <c r="D42" s="117">
        <v>0.27044481914404994</v>
      </c>
      <c r="E42" s="117">
        <v>1.2526650515369568</v>
      </c>
      <c r="F42" s="117">
        <v>6.2076760612182937</v>
      </c>
      <c r="G42" s="118"/>
      <c r="H42" s="118"/>
      <c r="I42" s="19"/>
      <c r="J42" s="58"/>
      <c r="K42" s="117"/>
      <c r="L42" s="117"/>
      <c r="M42" s="117"/>
      <c r="N42" s="117"/>
      <c r="O42" s="117"/>
      <c r="P42" s="117"/>
      <c r="Q42" s="117"/>
    </row>
    <row r="43" spans="1:17" x14ac:dyDescent="0.25">
      <c r="A43" s="58" t="s">
        <v>38</v>
      </c>
      <c r="B43" s="117">
        <v>3.8984014247542604</v>
      </c>
      <c r="C43" s="117">
        <v>0.77318409128536303</v>
      </c>
      <c r="D43" s="117">
        <v>0.27305084925177842</v>
      </c>
      <c r="E43" s="117">
        <v>1.2437833068100184</v>
      </c>
      <c r="F43" s="117">
        <v>6.1884196721014213</v>
      </c>
      <c r="G43" s="118"/>
      <c r="H43" s="118"/>
      <c r="I43" s="19"/>
      <c r="J43" s="58"/>
      <c r="K43" s="117"/>
      <c r="L43" s="117"/>
      <c r="M43" s="117"/>
      <c r="N43" s="117"/>
      <c r="O43" s="117"/>
      <c r="P43" s="117"/>
      <c r="Q43" s="117"/>
    </row>
    <row r="44" spans="1:17" x14ac:dyDescent="0.25">
      <c r="A44" s="58" t="s">
        <v>39</v>
      </c>
      <c r="B44" s="117">
        <v>3.8844429430923006</v>
      </c>
      <c r="C44" s="117">
        <v>0.78190966739390522</v>
      </c>
      <c r="D44" s="117">
        <v>0.27612998449080683</v>
      </c>
      <c r="E44" s="117">
        <v>1.2369713981186947</v>
      </c>
      <c r="F44" s="117">
        <v>6.1794539930957075</v>
      </c>
      <c r="G44" s="118"/>
      <c r="H44" s="118"/>
      <c r="I44" s="19"/>
      <c r="J44" s="58"/>
      <c r="K44" s="117"/>
      <c r="L44" s="117"/>
      <c r="M44" s="117"/>
      <c r="N44" s="117"/>
      <c r="O44" s="117"/>
      <c r="P44" s="117"/>
      <c r="Q44" s="117"/>
    </row>
    <row r="45" spans="1:17" x14ac:dyDescent="0.25">
      <c r="A45" s="58" t="s">
        <v>40</v>
      </c>
      <c r="B45" s="117">
        <v>3.8869218582113971</v>
      </c>
      <c r="C45" s="117">
        <v>0.78451680761916365</v>
      </c>
      <c r="D45" s="117">
        <v>0.2770483905242293</v>
      </c>
      <c r="E45" s="117">
        <v>1.2498918582750682</v>
      </c>
      <c r="F45" s="117">
        <v>6.198378914629858</v>
      </c>
      <c r="G45" s="118"/>
      <c r="H45" s="118"/>
      <c r="I45" s="19"/>
      <c r="J45" s="58"/>
      <c r="K45" s="117"/>
      <c r="L45" s="117"/>
      <c r="M45" s="117"/>
      <c r="N45" s="117"/>
      <c r="O45" s="117"/>
      <c r="P45" s="117"/>
      <c r="Q45" s="117"/>
    </row>
    <row r="46" spans="1:17" x14ac:dyDescent="0.25">
      <c r="A46" s="58" t="s">
        <v>41</v>
      </c>
      <c r="B46" s="117">
        <v>3.8875521082683719</v>
      </c>
      <c r="C46" s="117">
        <v>0.78675819009516634</v>
      </c>
      <c r="D46" s="117">
        <v>0.27783761674236107</v>
      </c>
      <c r="E46" s="117">
        <v>1.2623464727517766</v>
      </c>
      <c r="F46" s="117">
        <v>6.2144943878576759</v>
      </c>
      <c r="G46" s="118"/>
      <c r="H46" s="118"/>
      <c r="I46" s="19"/>
      <c r="J46" s="58"/>
      <c r="K46" s="117"/>
      <c r="L46" s="117"/>
      <c r="M46" s="117"/>
      <c r="N46" s="117"/>
      <c r="O46" s="117"/>
      <c r="P46" s="117"/>
      <c r="Q46" s="117"/>
    </row>
    <row r="47" spans="1:17" x14ac:dyDescent="0.25">
      <c r="A47" s="58" t="s">
        <v>42</v>
      </c>
      <c r="B47" s="117">
        <v>3.8814293717885984</v>
      </c>
      <c r="C47" s="117">
        <v>0.78763561171303542</v>
      </c>
      <c r="D47" s="117">
        <v>0.27814516152383001</v>
      </c>
      <c r="E47" s="117">
        <v>1.2727108711931825</v>
      </c>
      <c r="F47" s="117">
        <v>6.2199210162186462</v>
      </c>
      <c r="G47" s="118"/>
      <c r="H47" s="118"/>
      <c r="I47" s="19"/>
      <c r="J47" s="58"/>
      <c r="K47" s="117"/>
      <c r="L47" s="117"/>
      <c r="M47" s="117"/>
      <c r="N47" s="117"/>
      <c r="O47" s="117"/>
      <c r="P47" s="117"/>
      <c r="Q47" s="117"/>
    </row>
    <row r="48" spans="1:17" x14ac:dyDescent="0.25">
      <c r="A48" s="58" t="s">
        <v>43</v>
      </c>
      <c r="B48" s="117">
        <v>3.8797880742482445</v>
      </c>
      <c r="C48" s="117">
        <v>0.78942389210445751</v>
      </c>
      <c r="D48" s="117">
        <v>0.27877435862077216</v>
      </c>
      <c r="E48" s="117">
        <v>1.2846410271315793</v>
      </c>
      <c r="F48" s="117">
        <v>6.2326273521050535</v>
      </c>
      <c r="G48" s="118"/>
      <c r="H48" s="118"/>
      <c r="I48" s="19"/>
      <c r="J48" s="58"/>
      <c r="K48" s="117"/>
      <c r="L48" s="117"/>
      <c r="M48" s="117"/>
      <c r="N48" s="117"/>
      <c r="O48" s="117"/>
      <c r="P48" s="117"/>
      <c r="Q48" s="117"/>
    </row>
    <row r="49" spans="1:17" x14ac:dyDescent="0.25">
      <c r="A49" s="58" t="s">
        <v>44</v>
      </c>
      <c r="B49" s="117">
        <v>3.8846032371084438</v>
      </c>
      <c r="C49" s="117">
        <v>0.79253333245123081</v>
      </c>
      <c r="D49" s="117">
        <v>0.27987009112300232</v>
      </c>
      <c r="E49" s="117">
        <v>1.2988415402548361</v>
      </c>
      <c r="F49" s="117">
        <v>6.2558482009375131</v>
      </c>
      <c r="G49" s="118"/>
      <c r="H49" s="118"/>
      <c r="I49" s="19"/>
      <c r="J49" s="58"/>
      <c r="K49" s="117"/>
      <c r="L49" s="117"/>
      <c r="M49" s="117"/>
      <c r="N49" s="117"/>
      <c r="O49" s="117"/>
      <c r="P49" s="117"/>
      <c r="Q49" s="117"/>
    </row>
    <row r="50" spans="1:17" x14ac:dyDescent="0.25">
      <c r="A50" s="58" t="s">
        <v>45</v>
      </c>
      <c r="B50" s="117">
        <v>3.8926357768297812</v>
      </c>
      <c r="C50" s="117">
        <v>0.79631197301744128</v>
      </c>
      <c r="D50" s="117">
        <v>0.28120212047792675</v>
      </c>
      <c r="E50" s="117">
        <v>1.3142833025807414</v>
      </c>
      <c r="F50" s="117">
        <v>6.2844331729058904</v>
      </c>
      <c r="G50" s="118"/>
      <c r="H50" s="118"/>
      <c r="I50" s="19"/>
      <c r="J50" s="58"/>
      <c r="K50" s="117"/>
      <c r="L50" s="117"/>
      <c r="M50" s="117"/>
      <c r="N50" s="117"/>
      <c r="O50" s="117"/>
      <c r="P50" s="117"/>
      <c r="Q50" s="117"/>
    </row>
    <row r="51" spans="1:17" x14ac:dyDescent="0.25">
      <c r="A51" s="58" t="s">
        <v>46</v>
      </c>
      <c r="B51" s="117">
        <v>3.8996890868535186</v>
      </c>
      <c r="C51" s="117">
        <v>0.79990436279565313</v>
      </c>
      <c r="D51" s="117">
        <v>0.28246835738406867</v>
      </c>
      <c r="E51" s="117">
        <v>1.3295691262799649</v>
      </c>
      <c r="F51" s="117">
        <v>6.3116309333132055</v>
      </c>
      <c r="G51" s="118"/>
      <c r="H51" s="118"/>
      <c r="I51" s="19"/>
      <c r="J51" s="58"/>
      <c r="K51" s="117"/>
      <c r="L51" s="117"/>
      <c r="M51" s="117"/>
      <c r="N51" s="117"/>
      <c r="O51" s="117"/>
      <c r="P51" s="117"/>
      <c r="Q51" s="117"/>
    </row>
    <row r="52" spans="1:17" x14ac:dyDescent="0.25">
      <c r="A52" s="58" t="s">
        <v>47</v>
      </c>
      <c r="B52" s="117">
        <v>3.9085441821195399</v>
      </c>
      <c r="C52" s="117">
        <v>0.80388090836935844</v>
      </c>
      <c r="D52" s="117">
        <v>0.28387022815069191</v>
      </c>
      <c r="E52" s="117">
        <v>1.3456486578600229</v>
      </c>
      <c r="F52" s="117">
        <v>6.3419439764996133</v>
      </c>
      <c r="G52" s="118"/>
      <c r="H52" s="118"/>
      <c r="I52" s="19"/>
      <c r="J52" s="58"/>
      <c r="K52" s="117"/>
      <c r="L52" s="117"/>
      <c r="M52" s="117"/>
      <c r="N52" s="117"/>
      <c r="O52" s="117"/>
      <c r="P52" s="117"/>
      <c r="Q52" s="117"/>
    </row>
    <row r="53" spans="1:17" x14ac:dyDescent="0.25">
      <c r="A53" s="58" t="s">
        <v>48</v>
      </c>
      <c r="B53" s="117">
        <v>3.9218727615308446</v>
      </c>
      <c r="C53" s="117">
        <v>0.80879562848708231</v>
      </c>
      <c r="D53" s="117">
        <v>0.28560336549422694</v>
      </c>
      <c r="E53" s="117">
        <v>1.3634709045099083</v>
      </c>
      <c r="F53" s="117">
        <v>6.3797426600220621</v>
      </c>
      <c r="G53" s="118"/>
      <c r="H53" s="118"/>
      <c r="I53" s="19"/>
      <c r="J53" s="58"/>
      <c r="K53" s="117"/>
      <c r="L53" s="117"/>
      <c r="M53" s="117"/>
      <c r="N53" s="117"/>
      <c r="O53" s="117"/>
      <c r="P53" s="117"/>
      <c r="Q53" s="117"/>
    </row>
    <row r="54" spans="1:17" x14ac:dyDescent="0.25">
      <c r="A54" s="58" t="s">
        <v>49</v>
      </c>
      <c r="B54" s="117">
        <v>3.9454002463180564</v>
      </c>
      <c r="C54" s="117">
        <v>0.81583995299559986</v>
      </c>
      <c r="D54" s="117">
        <v>0.28808847751536909</v>
      </c>
      <c r="E54" s="117">
        <v>1.385093722009193</v>
      </c>
      <c r="F54" s="117">
        <v>6.4344223988382181</v>
      </c>
      <c r="G54" s="118"/>
      <c r="H54" s="118"/>
      <c r="I54" s="19"/>
      <c r="J54" s="58"/>
      <c r="K54" s="117"/>
      <c r="L54" s="117"/>
      <c r="M54" s="117"/>
      <c r="N54" s="117"/>
      <c r="O54" s="117"/>
      <c r="P54" s="117"/>
      <c r="Q54" s="117"/>
    </row>
    <row r="55" spans="1:17" x14ac:dyDescent="0.25">
      <c r="A55" s="58" t="s">
        <v>50</v>
      </c>
      <c r="B55" s="117">
        <v>3.9791618091051513</v>
      </c>
      <c r="C55" s="117">
        <v>0.82503829753121105</v>
      </c>
      <c r="D55" s="117">
        <v>0.29133416702916398</v>
      </c>
      <c r="E55" s="117">
        <v>1.4106374564098041</v>
      </c>
      <c r="F55" s="117">
        <v>6.5061717300753301</v>
      </c>
      <c r="G55" s="118"/>
      <c r="H55" s="118"/>
      <c r="I55" s="19"/>
      <c r="J55" s="58"/>
      <c r="K55" s="117"/>
      <c r="L55" s="117"/>
      <c r="M55" s="117"/>
      <c r="N55" s="117"/>
      <c r="O55" s="117"/>
      <c r="P55" s="117"/>
      <c r="Q55" s="117"/>
    </row>
    <row r="56" spans="1:17" x14ac:dyDescent="0.25">
      <c r="A56" s="58" t="s">
        <v>51</v>
      </c>
      <c r="B56" s="117">
        <v>4.0133809303376564</v>
      </c>
      <c r="C56" s="117">
        <v>0.8343754134953536</v>
      </c>
      <c r="D56" s="117">
        <v>0.29462880460950269</v>
      </c>
      <c r="E56" s="117">
        <v>1.4367126402505672</v>
      </c>
      <c r="F56" s="117">
        <v>6.5790977886930806</v>
      </c>
      <c r="G56" s="118"/>
      <c r="H56" s="118"/>
      <c r="I56" s="19"/>
      <c r="J56" s="58"/>
      <c r="K56" s="117"/>
      <c r="L56" s="117"/>
      <c r="M56" s="117"/>
      <c r="N56" s="117"/>
      <c r="O56" s="117"/>
      <c r="P56" s="117"/>
      <c r="Q56" s="117"/>
    </row>
    <row r="57" spans="1:17" x14ac:dyDescent="0.25">
      <c r="A57" s="58" t="s">
        <v>52</v>
      </c>
      <c r="B57" s="117">
        <v>4.0388361182904795</v>
      </c>
      <c r="C57" s="117">
        <v>0.84192993940475724</v>
      </c>
      <c r="D57" s="117">
        <v>0.29729393695494544</v>
      </c>
      <c r="E57" s="117">
        <v>1.4599953734614215</v>
      </c>
      <c r="F57" s="117">
        <v>6.638055368111603</v>
      </c>
      <c r="G57" s="118"/>
      <c r="H57" s="118"/>
      <c r="I57" s="19"/>
      <c r="J57" s="58"/>
      <c r="K57" s="117"/>
      <c r="L57" s="117"/>
      <c r="M57" s="117"/>
      <c r="N57" s="117"/>
      <c r="O57" s="117"/>
      <c r="P57" s="117"/>
      <c r="Q57" s="117"/>
    </row>
    <row r="58" spans="1:17" x14ac:dyDescent="0.25">
      <c r="A58" s="58" t="s">
        <v>53</v>
      </c>
      <c r="B58" s="117">
        <v>4.054544847322779</v>
      </c>
      <c r="C58" s="117">
        <v>0.85475584128205895</v>
      </c>
      <c r="D58" s="117">
        <v>0.29911627334041563</v>
      </c>
      <c r="E58" s="117">
        <v>1.4853756746833795</v>
      </c>
      <c r="F58" s="117">
        <v>6.6937926366286336</v>
      </c>
      <c r="G58" s="118"/>
      <c r="H58" s="118"/>
      <c r="I58" s="19"/>
      <c r="J58" s="58"/>
      <c r="K58" s="117"/>
      <c r="L58" s="117"/>
      <c r="M58" s="117"/>
      <c r="N58" s="117"/>
      <c r="O58" s="117"/>
      <c r="P58" s="117"/>
      <c r="Q58" s="117"/>
    </row>
    <row r="59" spans="1:17" x14ac:dyDescent="0.25">
      <c r="A59" s="58" t="s">
        <v>54</v>
      </c>
      <c r="B59" s="117">
        <v>4.0731961593857537</v>
      </c>
      <c r="C59" s="117">
        <v>0.86839145481472924</v>
      </c>
      <c r="D59" s="117">
        <v>0.30116283062596783</v>
      </c>
      <c r="E59" s="117">
        <v>1.5122669996851863</v>
      </c>
      <c r="F59" s="117">
        <v>6.7550174445116369</v>
      </c>
      <c r="G59" s="118"/>
      <c r="H59" s="118"/>
      <c r="I59" s="19"/>
      <c r="J59" s="58"/>
      <c r="K59" s="117"/>
      <c r="L59" s="117"/>
      <c r="M59" s="117"/>
      <c r="N59" s="117"/>
      <c r="O59" s="117"/>
      <c r="P59" s="117"/>
      <c r="Q59" s="117"/>
    </row>
    <row r="60" spans="1:17" x14ac:dyDescent="0.25">
      <c r="A60" s="58" t="s">
        <v>55</v>
      </c>
      <c r="B60" s="117">
        <v>4.0992747804136478</v>
      </c>
      <c r="C60" s="117">
        <v>0.88382746485116226</v>
      </c>
      <c r="D60" s="117">
        <v>0.3037674164300147</v>
      </c>
      <c r="E60" s="117">
        <v>1.5424075094588336</v>
      </c>
      <c r="F60" s="117">
        <v>6.8292771711536577</v>
      </c>
      <c r="G60" s="118"/>
      <c r="H60" s="118"/>
      <c r="I60" s="19"/>
      <c r="J60" s="58"/>
      <c r="K60" s="117"/>
      <c r="L60" s="117"/>
      <c r="M60" s="117"/>
      <c r="N60" s="117"/>
      <c r="O60" s="117"/>
      <c r="P60" s="117"/>
      <c r="Q60" s="117"/>
    </row>
    <row r="61" spans="1:17" x14ac:dyDescent="0.25">
      <c r="A61" s="58" t="s">
        <v>56</v>
      </c>
      <c r="B61" s="117">
        <v>4.1174353555373253</v>
      </c>
      <c r="C61" s="117">
        <v>0.89777498132176814</v>
      </c>
      <c r="D61" s="117">
        <v>0.30579406923472296</v>
      </c>
      <c r="E61" s="117">
        <v>1.570065752077709</v>
      </c>
      <c r="F61" s="117">
        <v>6.8910701581715257</v>
      </c>
      <c r="G61" s="118"/>
      <c r="H61" s="118"/>
      <c r="I61" s="19"/>
      <c r="J61" s="58"/>
      <c r="K61" s="117"/>
      <c r="L61" s="117"/>
      <c r="M61" s="117"/>
      <c r="N61" s="117"/>
      <c r="O61" s="117"/>
      <c r="P61" s="117"/>
      <c r="Q61" s="117"/>
    </row>
    <row r="62" spans="1:17" x14ac:dyDescent="0.25">
      <c r="A62" s="58" t="s">
        <v>57</v>
      </c>
      <c r="B62" s="117">
        <v>4.1330246341740962</v>
      </c>
      <c r="C62" s="117">
        <v>0.91135787313874916</v>
      </c>
      <c r="D62" s="117">
        <v>0.3076368632966065</v>
      </c>
      <c r="E62" s="117">
        <v>1.5971951970688509</v>
      </c>
      <c r="F62" s="117">
        <v>6.949214567678303</v>
      </c>
      <c r="G62" s="118"/>
      <c r="H62" s="118"/>
      <c r="I62" s="19"/>
      <c r="J62" s="58"/>
      <c r="K62" s="117"/>
      <c r="L62" s="117"/>
      <c r="M62" s="117"/>
      <c r="N62" s="117"/>
      <c r="O62" s="117"/>
      <c r="P62" s="117"/>
      <c r="Q62" s="117"/>
    </row>
    <row r="63" spans="1:17" x14ac:dyDescent="0.25">
      <c r="A63" s="58" t="s">
        <v>58</v>
      </c>
      <c r="B63" s="117">
        <v>4.1216043841192223</v>
      </c>
      <c r="C63" s="117">
        <v>0.91911003112436562</v>
      </c>
      <c r="D63" s="117">
        <v>0.30747145007152693</v>
      </c>
      <c r="E63" s="117">
        <v>1.6141922421261485</v>
      </c>
      <c r="F63" s="117">
        <v>6.9623781074412641</v>
      </c>
      <c r="G63" s="118"/>
      <c r="H63" s="118"/>
      <c r="I63" s="19"/>
      <c r="J63" s="58"/>
      <c r="K63" s="117"/>
      <c r="L63" s="117"/>
      <c r="M63" s="117"/>
      <c r="N63" s="117"/>
      <c r="O63" s="117"/>
      <c r="P63" s="117"/>
      <c r="Q63" s="117"/>
    </row>
    <row r="64" spans="1:17" x14ac:dyDescent="0.25">
      <c r="A64" s="58" t="s">
        <v>59</v>
      </c>
      <c r="B64" s="117">
        <v>4.1241396453644477</v>
      </c>
      <c r="C64" s="117">
        <v>0.93006823447595766</v>
      </c>
      <c r="D64" s="117">
        <v>0.30834717011524831</v>
      </c>
      <c r="E64" s="117">
        <v>1.6368966708846759</v>
      </c>
      <c r="F64" s="117">
        <v>6.9994517208403293</v>
      </c>
      <c r="G64" s="118"/>
      <c r="H64" s="118"/>
      <c r="I64" s="19"/>
      <c r="J64" s="58"/>
      <c r="K64" s="117"/>
      <c r="L64" s="117"/>
      <c r="M64" s="117"/>
      <c r="N64" s="117"/>
      <c r="O64" s="117"/>
      <c r="P64" s="117"/>
      <c r="Q64" s="117"/>
    </row>
    <row r="65" spans="1:17" x14ac:dyDescent="0.25">
      <c r="A65" s="58" t="s">
        <v>60</v>
      </c>
      <c r="B65" s="117">
        <v>4.1297996198668283</v>
      </c>
      <c r="C65" s="117">
        <v>0.94186937544324478</v>
      </c>
      <c r="D65" s="117">
        <v>0.30945941246987507</v>
      </c>
      <c r="E65" s="117">
        <v>1.6611767108936306</v>
      </c>
      <c r="F65" s="117">
        <v>7.0423051186735792</v>
      </c>
      <c r="G65" s="118"/>
      <c r="H65" s="118"/>
      <c r="I65" s="19"/>
      <c r="J65" s="58"/>
      <c r="K65" s="117"/>
      <c r="L65" s="117"/>
      <c r="M65" s="117"/>
      <c r="N65" s="117"/>
      <c r="O65" s="117"/>
      <c r="P65" s="117"/>
      <c r="Q65" s="117"/>
    </row>
    <row r="66" spans="1:17" x14ac:dyDescent="0.25">
      <c r="A66" s="58" t="s">
        <v>61</v>
      </c>
      <c r="B66" s="117">
        <v>4.1365763691598785</v>
      </c>
      <c r="C66" s="117">
        <v>0.95407604049912842</v>
      </c>
      <c r="D66" s="117">
        <v>0.31065895378855918</v>
      </c>
      <c r="E66" s="117">
        <v>1.6862689810276943</v>
      </c>
      <c r="F66" s="117">
        <v>7.0875803444752599</v>
      </c>
      <c r="G66" s="118"/>
      <c r="H66" s="118"/>
      <c r="I66" s="19"/>
      <c r="J66" s="58"/>
      <c r="K66" s="117"/>
      <c r="L66" s="117"/>
      <c r="M66" s="117"/>
      <c r="N66" s="117"/>
      <c r="O66" s="117"/>
      <c r="P66" s="117"/>
      <c r="Q66" s="117"/>
    </row>
    <row r="67" spans="1:17" x14ac:dyDescent="0.25">
      <c r="A67" s="58" t="s">
        <v>62</v>
      </c>
      <c r="B67" s="117">
        <v>4.141903516798946</v>
      </c>
      <c r="C67" s="117">
        <v>0.96610019062444663</v>
      </c>
      <c r="D67" s="117">
        <v>0.31175319906863042</v>
      </c>
      <c r="E67" s="117">
        <v>1.711136807576713</v>
      </c>
      <c r="F67" s="117">
        <v>7.1308937140687361</v>
      </c>
      <c r="G67" s="118"/>
      <c r="H67" s="118"/>
      <c r="I67" s="19"/>
      <c r="J67" s="58"/>
      <c r="K67" s="117"/>
      <c r="L67" s="117"/>
      <c r="M67" s="117"/>
      <c r="N67" s="117"/>
      <c r="O67" s="117"/>
      <c r="P67" s="117"/>
      <c r="Q67" s="117"/>
    </row>
    <row r="68" spans="1:17" x14ac:dyDescent="0.25">
      <c r="A68" s="58" t="s">
        <v>63</v>
      </c>
      <c r="B68" s="117">
        <v>4.1320154456253873</v>
      </c>
      <c r="C68" s="117">
        <v>0.99078128863713655</v>
      </c>
      <c r="D68" s="117">
        <v>0.31372529398809323</v>
      </c>
      <c r="E68" s="117">
        <v>1.7153275912818167</v>
      </c>
      <c r="F68" s="117">
        <v>7.1518496195324337</v>
      </c>
      <c r="G68" s="118"/>
      <c r="H68" s="118"/>
      <c r="I68" s="19"/>
      <c r="J68" s="58"/>
      <c r="K68" s="117"/>
      <c r="L68" s="117"/>
      <c r="M68" s="117"/>
      <c r="N68" s="117"/>
      <c r="O68" s="117"/>
      <c r="P68" s="117"/>
      <c r="Q68" s="117"/>
    </row>
    <row r="69" spans="1:17" x14ac:dyDescent="0.25">
      <c r="A69" s="58" t="s">
        <v>64</v>
      </c>
      <c r="B69" s="117">
        <v>4.12445915387495</v>
      </c>
      <c r="C69" s="117">
        <v>1.0166618731985237</v>
      </c>
      <c r="D69" s="117">
        <v>0.31588664384588444</v>
      </c>
      <c r="E69" s="117">
        <v>1.7204914783368588</v>
      </c>
      <c r="F69" s="117">
        <v>7.1774991492562172</v>
      </c>
      <c r="G69" s="118"/>
      <c r="H69" s="118"/>
      <c r="I69" s="19"/>
      <c r="J69" s="58"/>
      <c r="K69" s="117"/>
      <c r="L69" s="117"/>
      <c r="M69" s="117"/>
      <c r="N69" s="117"/>
      <c r="O69" s="117"/>
      <c r="P69" s="117"/>
      <c r="Q69" s="117"/>
    </row>
    <row r="70" spans="1:17" x14ac:dyDescent="0.25">
      <c r="A70" s="58" t="s">
        <v>65</v>
      </c>
      <c r="B70" s="117">
        <v>4.1208919659388688</v>
      </c>
      <c r="C70" s="117">
        <v>1.0442258240375371</v>
      </c>
      <c r="D70" s="117">
        <v>0.31837000471160531</v>
      </c>
      <c r="E70" s="117">
        <v>1.7273372149027804</v>
      </c>
      <c r="F70" s="117">
        <v>7.2108250095907911</v>
      </c>
      <c r="G70" s="118"/>
      <c r="H70" s="118"/>
      <c r="I70" s="19"/>
      <c r="J70" s="58"/>
      <c r="K70" s="117"/>
      <c r="L70" s="117"/>
      <c r="M70" s="117"/>
      <c r="N70" s="117"/>
      <c r="O70" s="117"/>
      <c r="P70" s="117"/>
      <c r="Q70" s="117"/>
    </row>
    <row r="71" spans="1:17" x14ac:dyDescent="0.25">
      <c r="A71" s="58" t="s">
        <v>66</v>
      </c>
      <c r="B71" s="117">
        <v>4.1334245922207247</v>
      </c>
      <c r="C71" s="117">
        <v>1.0767301875944491</v>
      </c>
      <c r="D71" s="117">
        <v>0.32212734400274617</v>
      </c>
      <c r="E71" s="117">
        <v>1.7409901000465848</v>
      </c>
      <c r="F71" s="117">
        <v>7.2732722238645042</v>
      </c>
      <c r="G71" s="118"/>
      <c r="H71" s="118"/>
      <c r="I71" s="19"/>
      <c r="J71" s="58"/>
      <c r="K71" s="117"/>
      <c r="L71" s="117"/>
      <c r="M71" s="117"/>
      <c r="N71" s="117"/>
      <c r="O71" s="117"/>
      <c r="P71" s="117"/>
      <c r="Q71" s="117"/>
    </row>
    <row r="72" spans="1:17" x14ac:dyDescent="0.25">
      <c r="A72" s="58" t="s">
        <v>67</v>
      </c>
      <c r="B72" s="117">
        <v>4.1593497576289042</v>
      </c>
      <c r="C72" s="117">
        <v>1.1138224876006328</v>
      </c>
      <c r="D72" s="117">
        <v>0.32697885769059859</v>
      </c>
      <c r="E72" s="117">
        <v>1.7604030237271167</v>
      </c>
      <c r="F72" s="117">
        <v>7.3605541266472523</v>
      </c>
      <c r="G72" s="118"/>
      <c r="H72" s="118"/>
      <c r="I72" s="19"/>
      <c r="J72" s="58"/>
      <c r="K72" s="117"/>
      <c r="L72" s="117"/>
      <c r="M72" s="117"/>
      <c r="N72" s="117"/>
      <c r="O72" s="117"/>
      <c r="P72" s="117"/>
      <c r="Q72" s="117"/>
    </row>
    <row r="73" spans="1:17" x14ac:dyDescent="0.25">
      <c r="A73" s="58" t="s">
        <v>68</v>
      </c>
      <c r="B73" s="117">
        <v>4.1766743050201391</v>
      </c>
      <c r="C73" s="117">
        <v>1.1497801880025937</v>
      </c>
      <c r="D73" s="117">
        <v>0.3312085194473724</v>
      </c>
      <c r="E73" s="117">
        <v>1.7763054842909718</v>
      </c>
      <c r="F73" s="117">
        <v>7.4339684967610768</v>
      </c>
      <c r="G73" s="118"/>
      <c r="H73" s="118"/>
      <c r="I73" s="19"/>
      <c r="J73" s="58"/>
      <c r="K73" s="117"/>
      <c r="L73" s="117"/>
      <c r="M73" s="117"/>
      <c r="N73" s="117"/>
      <c r="O73" s="117"/>
      <c r="P73" s="117"/>
      <c r="Q73" s="117"/>
    </row>
    <row r="74" spans="1:17" x14ac:dyDescent="0.25">
      <c r="A74" s="58" t="s">
        <v>69</v>
      </c>
      <c r="B74" s="117">
        <v>4.1805668063592361</v>
      </c>
      <c r="C74" s="117">
        <v>1.1830771011854968</v>
      </c>
      <c r="D74" s="117">
        <v>0.33441266339887149</v>
      </c>
      <c r="E74" s="117">
        <v>1.786580526451822</v>
      </c>
      <c r="F74" s="117">
        <v>7.4846370973954262</v>
      </c>
      <c r="G74" s="118"/>
      <c r="H74" s="118"/>
      <c r="I74" s="19"/>
      <c r="J74" s="58"/>
      <c r="K74" s="117"/>
      <c r="L74" s="117"/>
      <c r="M74" s="117"/>
      <c r="N74" s="117"/>
      <c r="O74" s="117"/>
      <c r="P74" s="117"/>
      <c r="Q74" s="117"/>
    </row>
    <row r="75" spans="1:17" x14ac:dyDescent="0.25">
      <c r="A75" s="58" t="s">
        <v>70</v>
      </c>
      <c r="B75" s="117">
        <v>4.1594206208842461</v>
      </c>
      <c r="C75" s="117">
        <v>1.2100529959878159</v>
      </c>
      <c r="D75" s="117">
        <v>0.33562711931244121</v>
      </c>
      <c r="E75" s="117">
        <v>1.7861611966969786</v>
      </c>
      <c r="F75" s="117">
        <v>7.491261932881482</v>
      </c>
      <c r="G75" s="118"/>
      <c r="H75" s="118"/>
      <c r="I75" s="19"/>
      <c r="J75" s="58"/>
      <c r="K75" s="117"/>
      <c r="L75" s="117"/>
      <c r="M75" s="117"/>
      <c r="N75" s="117"/>
      <c r="O75" s="117"/>
      <c r="P75" s="117"/>
      <c r="Q75" s="117"/>
    </row>
    <row r="76" spans="1:17" x14ac:dyDescent="0.25">
      <c r="A76" s="58" t="s">
        <v>71</v>
      </c>
      <c r="B76" s="117">
        <v>4.1383463341291726</v>
      </c>
      <c r="C76" s="117">
        <v>1.2376334946492684</v>
      </c>
      <c r="D76" s="117">
        <v>0.33684313167049784</v>
      </c>
      <c r="E76" s="117">
        <v>1.7857268353651736</v>
      </c>
      <c r="F76" s="117">
        <v>7.4985497958141121</v>
      </c>
      <c r="G76" s="118"/>
      <c r="H76" s="118"/>
      <c r="I76" s="19"/>
      <c r="J76" s="58"/>
      <c r="K76" s="117"/>
      <c r="L76" s="117"/>
      <c r="M76" s="117"/>
      <c r="N76" s="117"/>
      <c r="O76" s="117"/>
      <c r="P76" s="117"/>
      <c r="Q76" s="117"/>
    </row>
    <row r="77" spans="1:17" x14ac:dyDescent="0.25">
      <c r="A77" s="58" t="s">
        <v>72</v>
      </c>
      <c r="B77" s="117">
        <v>4.1334631860540307</v>
      </c>
      <c r="C77" s="117">
        <v>1.2707875898222054</v>
      </c>
      <c r="D77" s="117">
        <v>0.33938418045116209</v>
      </c>
      <c r="E77" s="117">
        <v>1.7922667481534524</v>
      </c>
      <c r="F77" s="117">
        <v>7.5359017044808514</v>
      </c>
      <c r="G77" s="118"/>
      <c r="H77" s="118"/>
      <c r="I77" s="19"/>
      <c r="J77" s="58"/>
      <c r="K77" s="117"/>
      <c r="L77" s="117"/>
      <c r="M77" s="117"/>
      <c r="N77" s="117"/>
      <c r="O77" s="117"/>
      <c r="P77" s="117"/>
      <c r="Q77" s="117"/>
    </row>
    <row r="78" spans="1:17" x14ac:dyDescent="0.25">
      <c r="A78" s="58" t="s">
        <v>73</v>
      </c>
      <c r="B78" s="117">
        <v>4.1044708496191564</v>
      </c>
      <c r="C78" s="117">
        <v>1.2978808871982386</v>
      </c>
      <c r="D78" s="117">
        <v>0.35144866949973408</v>
      </c>
      <c r="E78" s="117">
        <v>1.854790102601712</v>
      </c>
      <c r="F78" s="117">
        <v>7.6085905089188408</v>
      </c>
      <c r="G78" s="118"/>
      <c r="H78" s="118"/>
      <c r="I78" s="19"/>
      <c r="J78" s="58"/>
      <c r="K78" s="117"/>
      <c r="L78" s="117"/>
      <c r="M78" s="117"/>
      <c r="N78" s="117"/>
      <c r="O78" s="117"/>
      <c r="P78" s="117"/>
      <c r="Q78" s="117"/>
    </row>
    <row r="79" spans="1:17" x14ac:dyDescent="0.25">
      <c r="A79" s="58" t="s">
        <v>74</v>
      </c>
      <c r="B79" s="117">
        <v>4.0772652498308064</v>
      </c>
      <c r="C79" s="117">
        <v>1.3260667864428124</v>
      </c>
      <c r="D79" s="117">
        <v>0.3640834188741518</v>
      </c>
      <c r="E79" s="117">
        <v>1.9202403031898605</v>
      </c>
      <c r="F79" s="117">
        <v>7.6876557583376313</v>
      </c>
      <c r="G79" s="118"/>
      <c r="H79" s="118"/>
      <c r="I79" s="19"/>
      <c r="J79" s="58"/>
      <c r="K79" s="117"/>
      <c r="L79" s="117"/>
      <c r="M79" s="117"/>
      <c r="N79" s="117"/>
      <c r="O79" s="117"/>
      <c r="P79" s="117"/>
      <c r="Q79" s="117"/>
    </row>
    <row r="80" spans="1:17" x14ac:dyDescent="0.25">
      <c r="A80" s="58" t="s">
        <v>75</v>
      </c>
      <c r="B80" s="117">
        <v>4.0416952423037227</v>
      </c>
      <c r="C80" s="117">
        <v>1.3520064557918481</v>
      </c>
      <c r="D80" s="117">
        <v>0.37637667830716681</v>
      </c>
      <c r="E80" s="117">
        <v>1.9838059971581248</v>
      </c>
      <c r="F80" s="117">
        <v>7.7538843735608616</v>
      </c>
      <c r="G80" s="118"/>
      <c r="H80" s="118"/>
      <c r="I80" s="19"/>
      <c r="J80" s="58"/>
      <c r="K80" s="117"/>
      <c r="L80" s="117"/>
      <c r="M80" s="117"/>
      <c r="N80" s="117"/>
      <c r="O80" s="117"/>
      <c r="P80" s="117"/>
      <c r="Q80" s="117"/>
    </row>
    <row r="81" spans="1:17" x14ac:dyDescent="0.25">
      <c r="A81" s="58" t="s">
        <v>76</v>
      </c>
      <c r="B81" s="117">
        <v>4.0038081873475857</v>
      </c>
      <c r="C81" s="117">
        <v>1.3775495714064949</v>
      </c>
      <c r="D81" s="117">
        <v>0.38882986300654721</v>
      </c>
      <c r="E81" s="117">
        <v>2.0481318903742873</v>
      </c>
      <c r="F81" s="117">
        <v>7.8183195121349147</v>
      </c>
      <c r="G81" s="118"/>
      <c r="H81" s="118"/>
      <c r="I81" s="19"/>
      <c r="J81" s="58"/>
      <c r="K81" s="117"/>
      <c r="L81" s="117"/>
      <c r="M81" s="117"/>
      <c r="N81" s="117"/>
      <c r="O81" s="117"/>
      <c r="P81" s="117"/>
      <c r="Q81" s="117"/>
    </row>
    <row r="82" spans="1:17" x14ac:dyDescent="0.25">
      <c r="A82" s="58" t="s">
        <v>77</v>
      </c>
      <c r="B82" s="117">
        <v>3.9710268825574153</v>
      </c>
      <c r="C82" s="117">
        <v>1.4052563945166687</v>
      </c>
      <c r="D82" s="117">
        <v>0.40217621557584315</v>
      </c>
      <c r="E82" s="117">
        <v>2.1170762705310544</v>
      </c>
      <c r="F82" s="117">
        <v>7.8955357631809813</v>
      </c>
      <c r="G82" s="118"/>
      <c r="H82" s="118"/>
      <c r="I82" s="19"/>
      <c r="J82" s="58"/>
      <c r="K82" s="117"/>
      <c r="L82" s="117"/>
      <c r="M82" s="117"/>
      <c r="N82" s="117"/>
      <c r="O82" s="117"/>
      <c r="P82" s="117"/>
      <c r="Q82" s="117"/>
    </row>
    <row r="83" spans="1:17" x14ac:dyDescent="0.25">
      <c r="A83" s="58" t="s">
        <v>78</v>
      </c>
      <c r="B83" s="117">
        <v>3.9460949193837891</v>
      </c>
      <c r="C83" s="117">
        <v>1.4362797620569638</v>
      </c>
      <c r="D83" s="117">
        <v>0.41678136303060581</v>
      </c>
      <c r="E83" s="117">
        <v>2.1925536326888091</v>
      </c>
      <c r="F83" s="117">
        <v>7.9917096771601681</v>
      </c>
      <c r="G83" s="118"/>
      <c r="H83" s="118"/>
      <c r="I83" s="19"/>
      <c r="J83" s="58"/>
      <c r="K83" s="117"/>
      <c r="L83" s="117"/>
      <c r="M83" s="117"/>
      <c r="N83" s="117"/>
      <c r="O83" s="117"/>
      <c r="P83" s="117"/>
      <c r="Q83" s="117"/>
    </row>
    <row r="84" spans="1:17" x14ac:dyDescent="0.25">
      <c r="A84" s="58" t="s">
        <v>79</v>
      </c>
      <c r="B84" s="117">
        <v>3.9235307636490462</v>
      </c>
      <c r="C84" s="117">
        <v>1.4688158356735728</v>
      </c>
      <c r="D84" s="117">
        <v>0.43216046314778483</v>
      </c>
      <c r="E84" s="117">
        <v>2.2720023746419673</v>
      </c>
      <c r="F84" s="117">
        <v>8.0965094371123705</v>
      </c>
      <c r="G84" s="118"/>
      <c r="H84" s="118"/>
      <c r="I84" s="19"/>
      <c r="J84" s="58"/>
      <c r="K84" s="117"/>
      <c r="L84" s="117"/>
      <c r="M84" s="117"/>
      <c r="N84" s="117"/>
      <c r="O84" s="117"/>
      <c r="P84" s="117"/>
      <c r="Q84" s="117"/>
    </row>
    <row r="85" spans="1:17" x14ac:dyDescent="0.25">
      <c r="A85" s="58" t="s">
        <v>80</v>
      </c>
      <c r="B85" s="117">
        <v>3.9002630615274674</v>
      </c>
      <c r="C85" s="117">
        <v>1.5017683743189534</v>
      </c>
      <c r="D85" s="117">
        <v>0.44801141233663372</v>
      </c>
      <c r="E85" s="117">
        <v>2.3538275380624745</v>
      </c>
      <c r="F85" s="117">
        <v>8.20387038624553</v>
      </c>
      <c r="G85" s="118"/>
      <c r="H85" s="118"/>
      <c r="I85" s="19"/>
      <c r="J85" s="58"/>
      <c r="K85" s="117"/>
      <c r="L85" s="117"/>
      <c r="M85" s="117"/>
      <c r="N85" s="117"/>
      <c r="O85" s="117"/>
      <c r="P85" s="117"/>
      <c r="Q85" s="117"/>
    </row>
    <row r="86" spans="1:17" x14ac:dyDescent="0.25">
      <c r="A86" s="58" t="s">
        <v>81</v>
      </c>
      <c r="B86" s="117">
        <v>3.8763965733267374</v>
      </c>
      <c r="C86" s="117">
        <v>1.5351684124073788</v>
      </c>
      <c r="D86" s="117">
        <v>0.46435549068850718</v>
      </c>
      <c r="E86" s="117">
        <v>2.4381361923197993</v>
      </c>
      <c r="F86" s="117">
        <v>8.3140566687424222</v>
      </c>
      <c r="G86" s="118"/>
      <c r="H86" s="118"/>
      <c r="I86" s="19"/>
      <c r="J86" s="58"/>
      <c r="K86" s="117"/>
      <c r="L86" s="117"/>
      <c r="M86" s="117"/>
      <c r="N86" s="117"/>
      <c r="O86" s="117"/>
      <c r="P86" s="117"/>
      <c r="Q86" s="117"/>
    </row>
    <row r="87" spans="1:17" x14ac:dyDescent="0.25">
      <c r="A87" s="58" t="s">
        <v>82</v>
      </c>
      <c r="B87" s="117">
        <v>3.8612695171795557</v>
      </c>
      <c r="C87" s="117">
        <v>1.5728116295523979</v>
      </c>
      <c r="D87" s="117">
        <v>0.48236935331423397</v>
      </c>
      <c r="E87" s="117">
        <v>2.5310976323550363</v>
      </c>
      <c r="F87" s="117">
        <v>8.4475481324012236</v>
      </c>
      <c r="G87" s="118"/>
      <c r="H87" s="118"/>
      <c r="I87" s="19"/>
      <c r="J87" s="58"/>
      <c r="K87" s="117"/>
      <c r="L87" s="117"/>
      <c r="M87" s="117"/>
      <c r="N87" s="117"/>
      <c r="O87" s="117"/>
      <c r="P87" s="117"/>
      <c r="Q87" s="117"/>
    </row>
    <row r="88" spans="1:17" x14ac:dyDescent="0.25">
      <c r="A88" s="58" t="s">
        <v>83</v>
      </c>
      <c r="B88" s="117">
        <v>3.8596926107515506</v>
      </c>
      <c r="C88" s="117">
        <v>1.6170300255747809</v>
      </c>
      <c r="D88" s="117">
        <v>0.50283965145739529</v>
      </c>
      <c r="E88" s="117">
        <v>2.6368202197876291</v>
      </c>
      <c r="F88" s="117">
        <v>8.6163825075713554</v>
      </c>
      <c r="G88" s="118"/>
      <c r="H88" s="118"/>
      <c r="I88" s="19"/>
      <c r="J88" s="58"/>
      <c r="K88" s="117"/>
      <c r="L88" s="117"/>
      <c r="M88" s="117"/>
      <c r="N88" s="117"/>
      <c r="O88" s="117"/>
      <c r="P88" s="117"/>
      <c r="Q88" s="117"/>
    </row>
    <row r="89" spans="1:17" x14ac:dyDescent="0.25">
      <c r="A89" s="58" t="s">
        <v>84</v>
      </c>
      <c r="B89" s="117">
        <v>3.8631447530077132</v>
      </c>
      <c r="C89" s="117">
        <v>1.6646583656895744</v>
      </c>
      <c r="D89" s="117">
        <v>0.5248618257733344</v>
      </c>
      <c r="E89" s="117">
        <v>2.750538980861184</v>
      </c>
      <c r="F89" s="117">
        <v>8.8032039253318057</v>
      </c>
      <c r="G89" s="118"/>
      <c r="H89" s="118"/>
      <c r="I89" s="19"/>
      <c r="J89" s="58"/>
      <c r="K89" s="117"/>
      <c r="L89" s="117"/>
      <c r="M89" s="117"/>
      <c r="N89" s="117"/>
      <c r="O89" s="117"/>
      <c r="P89" s="117"/>
      <c r="Q89" s="117"/>
    </row>
    <row r="90" spans="1:17" x14ac:dyDescent="0.25">
      <c r="A90" s="58" t="s">
        <v>85</v>
      </c>
      <c r="B90" s="117">
        <v>3.8656440514498662</v>
      </c>
      <c r="C90" s="117">
        <v>1.7132658889903247</v>
      </c>
      <c r="D90" s="117">
        <v>0.54771303143360317</v>
      </c>
      <c r="E90" s="117">
        <v>2.868452780527357</v>
      </c>
      <c r="F90" s="117">
        <v>8.9950757524011511</v>
      </c>
      <c r="G90" s="118"/>
      <c r="H90" s="118"/>
      <c r="I90" s="19"/>
      <c r="J90" s="58"/>
      <c r="K90" s="117"/>
      <c r="L90" s="117"/>
      <c r="M90" s="117"/>
      <c r="N90" s="117"/>
      <c r="O90" s="117"/>
      <c r="P90" s="117"/>
      <c r="Q90" s="117"/>
    </row>
    <row r="91" spans="1:17" x14ac:dyDescent="0.25">
      <c r="A91" s="58" t="s">
        <v>86</v>
      </c>
      <c r="B91" s="117">
        <v>3.8627336540345931</v>
      </c>
      <c r="C91" s="117">
        <v>1.7608259920049629</v>
      </c>
      <c r="D91" s="117">
        <v>0.5707595445278848</v>
      </c>
      <c r="E91" s="117">
        <v>2.9872366403993373</v>
      </c>
      <c r="F91" s="117">
        <v>9.1815558309667793</v>
      </c>
      <c r="G91" s="118"/>
      <c r="H91" s="118"/>
      <c r="I91" s="19"/>
      <c r="J91" s="58"/>
      <c r="K91" s="117"/>
      <c r="L91" s="117"/>
      <c r="M91" s="117"/>
      <c r="N91" s="117"/>
      <c r="O91" s="117"/>
      <c r="P91" s="117"/>
      <c r="Q91" s="117"/>
    </row>
    <row r="92" spans="1:17" x14ac:dyDescent="0.25">
      <c r="A92" s="58" t="s">
        <v>87</v>
      </c>
      <c r="B92" s="117">
        <v>3.8558574650781079</v>
      </c>
      <c r="C92" s="117">
        <v>1.8078459424215536</v>
      </c>
      <c r="D92" s="117">
        <v>0.594164360053825</v>
      </c>
      <c r="E92" s="117">
        <v>3.107741278920229</v>
      </c>
      <c r="F92" s="117">
        <v>9.3656090464737147</v>
      </c>
      <c r="G92" s="118"/>
      <c r="H92" s="118"/>
      <c r="I92" s="19"/>
      <c r="J92" s="58"/>
      <c r="K92" s="117"/>
      <c r="L92" s="117"/>
      <c r="M92" s="117"/>
      <c r="N92" s="117"/>
      <c r="O92" s="117"/>
      <c r="P92" s="117"/>
      <c r="Q92" s="117"/>
    </row>
    <row r="93" spans="1:17" x14ac:dyDescent="0.25">
      <c r="A93" s="58" t="s">
        <v>88</v>
      </c>
      <c r="B93" s="117">
        <v>4.0288811008942522</v>
      </c>
      <c r="C93" s="117">
        <v>1.7185995330313992</v>
      </c>
      <c r="D93" s="117">
        <v>0.58210869649042074</v>
      </c>
      <c r="E93" s="117">
        <v>3.0374741862514139</v>
      </c>
      <c r="F93" s="117">
        <v>9.3670635166674856</v>
      </c>
      <c r="G93" s="118"/>
      <c r="H93" s="118"/>
      <c r="I93" s="19"/>
      <c r="J93" s="58"/>
      <c r="K93" s="117"/>
      <c r="L93" s="117"/>
      <c r="M93" s="117"/>
      <c r="N93" s="117"/>
      <c r="O93" s="117"/>
      <c r="P93" s="117"/>
      <c r="Q93" s="117"/>
    </row>
    <row r="94" spans="1:17" x14ac:dyDescent="0.25">
      <c r="A94" s="58" t="s">
        <v>89</v>
      </c>
      <c r="B94" s="117">
        <v>4.1832972730606155</v>
      </c>
      <c r="C94" s="117">
        <v>1.6235241658183133</v>
      </c>
      <c r="D94" s="117">
        <v>0.56672500446285645</v>
      </c>
      <c r="E94" s="117">
        <v>2.9501977845199865</v>
      </c>
      <c r="F94" s="117">
        <v>9.3237442278617717</v>
      </c>
      <c r="G94" s="118"/>
      <c r="H94" s="118"/>
      <c r="I94" s="19"/>
      <c r="J94" s="58"/>
      <c r="K94" s="117"/>
      <c r="L94" s="117"/>
      <c r="M94" s="117"/>
      <c r="N94" s="117"/>
      <c r="O94" s="117"/>
      <c r="P94" s="117"/>
      <c r="Q94" s="117"/>
    </row>
    <row r="95" spans="1:17" x14ac:dyDescent="0.25">
      <c r="A95" s="58" t="s">
        <v>90</v>
      </c>
      <c r="B95" s="117">
        <v>4.3273858546911388</v>
      </c>
      <c r="C95" s="117">
        <v>1.5279721633997005</v>
      </c>
      <c r="D95" s="117">
        <v>0.54968423127610688</v>
      </c>
      <c r="E95" s="117">
        <v>2.8547119056041663</v>
      </c>
      <c r="F95" s="117">
        <v>9.2597541549711124</v>
      </c>
      <c r="G95" s="118"/>
      <c r="H95" s="118"/>
      <c r="I95" s="19"/>
      <c r="J95" s="58"/>
      <c r="K95" s="117"/>
      <c r="L95" s="117"/>
      <c r="M95" s="117"/>
      <c r="N95" s="117"/>
      <c r="O95" s="117"/>
      <c r="P95" s="117"/>
      <c r="Q95" s="117"/>
    </row>
    <row r="96" spans="1:17" x14ac:dyDescent="0.25">
      <c r="A96" s="58" t="s">
        <v>91</v>
      </c>
      <c r="B96" s="117">
        <v>4.4303658093736491</v>
      </c>
      <c r="C96" s="117">
        <v>1.423243468069312</v>
      </c>
      <c r="D96" s="117">
        <v>0.52766860399737103</v>
      </c>
      <c r="E96" s="117">
        <v>2.7338866988933828</v>
      </c>
      <c r="F96" s="117">
        <v>9.1151645803337153</v>
      </c>
      <c r="G96" s="118"/>
      <c r="H96" s="118"/>
      <c r="I96" s="19"/>
      <c r="J96" s="58"/>
      <c r="K96" s="117"/>
      <c r="L96" s="117"/>
      <c r="M96" s="117"/>
      <c r="N96" s="117"/>
      <c r="O96" s="117"/>
      <c r="P96" s="117"/>
      <c r="Q96" s="117"/>
    </row>
    <row r="97" spans="1:17" x14ac:dyDescent="0.25">
      <c r="A97" s="58" t="s">
        <v>92</v>
      </c>
      <c r="B97" s="117">
        <v>4.5292034711560181</v>
      </c>
      <c r="C97" s="117">
        <v>1.3237660393500212</v>
      </c>
      <c r="D97" s="117">
        <v>0.50579846812173201</v>
      </c>
      <c r="E97" s="117">
        <v>2.6143697919822038</v>
      </c>
      <c r="F97" s="117">
        <v>8.9731377706099753</v>
      </c>
      <c r="G97" s="118"/>
      <c r="H97" s="118"/>
      <c r="I97" s="19"/>
      <c r="J97" s="58"/>
      <c r="K97" s="117"/>
      <c r="L97" s="117"/>
      <c r="M97" s="117"/>
      <c r="N97" s="117"/>
      <c r="O97" s="117"/>
      <c r="P97" s="117"/>
      <c r="Q97" s="117"/>
    </row>
    <row r="98" spans="1:17" x14ac:dyDescent="0.25">
      <c r="A98" s="58" t="s">
        <v>93</v>
      </c>
      <c r="B98" s="117">
        <v>4.5226711354560658</v>
      </c>
      <c r="C98" s="117">
        <v>1.3511765691376518</v>
      </c>
      <c r="D98" s="117">
        <v>0.52106203133554385</v>
      </c>
      <c r="E98" s="117">
        <v>2.6119067373650209</v>
      </c>
      <c r="F98" s="117">
        <v>9.0068164732942826</v>
      </c>
      <c r="G98" s="118"/>
      <c r="H98" s="118"/>
      <c r="I98" s="19"/>
      <c r="J98" s="58"/>
      <c r="K98" s="117"/>
      <c r="L98" s="117"/>
      <c r="M98" s="117"/>
      <c r="N98" s="117"/>
      <c r="O98" s="117"/>
      <c r="P98" s="117"/>
      <c r="Q98" s="117"/>
    </row>
    <row r="99" spans="1:17" x14ac:dyDescent="0.25">
      <c r="A99" s="58" t="s">
        <v>94</v>
      </c>
      <c r="B99" s="117">
        <v>4.5220299575831957</v>
      </c>
      <c r="C99" s="117">
        <v>1.3809508564373201</v>
      </c>
      <c r="D99" s="117">
        <v>0.53748530465772293</v>
      </c>
      <c r="E99" s="117">
        <v>2.6128444908226678</v>
      </c>
      <c r="F99" s="117">
        <v>9.0533106095009082</v>
      </c>
      <c r="G99" s="118"/>
      <c r="H99" s="118"/>
      <c r="I99" s="19"/>
      <c r="J99" s="58"/>
      <c r="K99" s="117"/>
      <c r="L99" s="117"/>
      <c r="M99" s="117"/>
      <c r="N99" s="117"/>
      <c r="O99" s="117"/>
      <c r="P99" s="117"/>
      <c r="Q99" s="117"/>
    </row>
    <row r="100" spans="1:17" x14ac:dyDescent="0.25">
      <c r="A100" s="58" t="s">
        <v>95</v>
      </c>
      <c r="B100" s="117">
        <v>4.5547196338024474</v>
      </c>
      <c r="C100" s="117">
        <v>1.42178566138963</v>
      </c>
      <c r="D100" s="117">
        <v>0.5585133384128893</v>
      </c>
      <c r="E100" s="117">
        <v>2.6330508568693687</v>
      </c>
      <c r="F100" s="117">
        <v>9.1680694904743358</v>
      </c>
      <c r="G100" s="118"/>
      <c r="H100" s="118"/>
      <c r="I100" s="19"/>
      <c r="J100" s="58"/>
      <c r="K100" s="117"/>
      <c r="L100" s="117"/>
      <c r="M100" s="117"/>
      <c r="N100" s="117"/>
      <c r="O100" s="117"/>
      <c r="P100" s="117"/>
      <c r="Q100" s="117"/>
    </row>
    <row r="101" spans="1:17" x14ac:dyDescent="0.25">
      <c r="A101" s="58" t="s">
        <v>96</v>
      </c>
      <c r="B101" s="117">
        <v>4.6016448565123067</v>
      </c>
      <c r="C101" s="117">
        <v>1.4682948355881627</v>
      </c>
      <c r="D101" s="117">
        <v>0.58213503683268641</v>
      </c>
      <c r="E101" s="117">
        <v>2.6615103985435415</v>
      </c>
      <c r="F101" s="117">
        <v>9.3135851274766974</v>
      </c>
      <c r="G101" s="118"/>
      <c r="H101" s="118"/>
      <c r="I101" s="19"/>
      <c r="J101" s="58"/>
      <c r="K101" s="117"/>
      <c r="L101" s="117"/>
      <c r="M101" s="117"/>
      <c r="N101" s="117"/>
      <c r="O101" s="117"/>
      <c r="P101" s="117"/>
      <c r="Q101" s="117"/>
    </row>
    <row r="102" spans="1:17" x14ac:dyDescent="0.25">
      <c r="A102" s="58" t="s">
        <v>97</v>
      </c>
      <c r="B102" s="117">
        <v>4.6509018744514661</v>
      </c>
      <c r="C102" s="117">
        <v>1.5169282613274089</v>
      </c>
      <c r="D102" s="117">
        <v>0.60699701934717964</v>
      </c>
      <c r="E102" s="117">
        <v>2.6913471336073767</v>
      </c>
      <c r="F102" s="117">
        <v>9.4661742887334306</v>
      </c>
      <c r="G102" s="118"/>
      <c r="H102" s="118"/>
      <c r="I102" s="19"/>
      <c r="J102" s="58"/>
      <c r="K102" s="117"/>
      <c r="L102" s="117"/>
      <c r="M102" s="117"/>
      <c r="N102" s="117"/>
      <c r="O102" s="117"/>
      <c r="P102" s="117"/>
      <c r="Q102" s="117"/>
    </row>
    <row r="103" spans="1:17" x14ac:dyDescent="0.25">
      <c r="A103" s="58" t="s">
        <v>98</v>
      </c>
      <c r="B103" s="117">
        <v>4.7017162380517465</v>
      </c>
      <c r="C103" s="117">
        <v>1.5675159653884312</v>
      </c>
      <c r="D103" s="117">
        <v>0.63305950970403402</v>
      </c>
      <c r="E103" s="117">
        <v>2.7221147335402103</v>
      </c>
      <c r="F103" s="117">
        <v>9.6244064466844215</v>
      </c>
      <c r="G103" s="118"/>
      <c r="H103" s="118"/>
      <c r="I103" s="19"/>
      <c r="J103" s="58"/>
      <c r="K103" s="117"/>
      <c r="L103" s="117"/>
      <c r="M103" s="117"/>
      <c r="N103" s="117"/>
      <c r="O103" s="117"/>
      <c r="P103" s="117"/>
      <c r="Q103" s="117"/>
    </row>
    <row r="104" spans="1:17" x14ac:dyDescent="0.25">
      <c r="A104" s="58" t="s">
        <v>99</v>
      </c>
      <c r="B104" s="117">
        <v>4.7555873159365278</v>
      </c>
      <c r="C104" s="117">
        <v>1.6206431975196052</v>
      </c>
      <c r="D104" s="117">
        <v>0.66058852162406367</v>
      </c>
      <c r="E104" s="117">
        <v>2.7546830871054642</v>
      </c>
      <c r="F104" s="117">
        <v>9.791502122185662</v>
      </c>
      <c r="G104" s="118"/>
      <c r="H104" s="118"/>
      <c r="I104" s="19"/>
      <c r="J104" s="58"/>
      <c r="K104" s="117"/>
      <c r="L104" s="117"/>
      <c r="M104" s="117"/>
      <c r="N104" s="117"/>
      <c r="O104" s="117"/>
      <c r="P104" s="117"/>
      <c r="Q104" s="117"/>
    </row>
    <row r="105" spans="1:17" x14ac:dyDescent="0.25">
      <c r="A105" s="58" t="s">
        <v>100</v>
      </c>
      <c r="B105" s="117">
        <v>4.8326757775159068</v>
      </c>
      <c r="C105" s="117">
        <v>1.6834437223705512</v>
      </c>
      <c r="D105" s="117">
        <v>0.6925533960435557</v>
      </c>
      <c r="E105" s="117">
        <v>2.8007388330248446</v>
      </c>
      <c r="F105" s="117">
        <v>10.009411728954859</v>
      </c>
      <c r="G105" s="118"/>
      <c r="H105" s="118"/>
      <c r="I105" s="19"/>
      <c r="J105" s="58"/>
      <c r="K105" s="117"/>
      <c r="L105" s="117"/>
      <c r="M105" s="117"/>
      <c r="N105" s="117"/>
      <c r="O105" s="117"/>
      <c r="P105" s="117"/>
      <c r="Q105" s="117"/>
    </row>
    <row r="106" spans="1:17" x14ac:dyDescent="0.25">
      <c r="A106" s="58" t="s">
        <v>101</v>
      </c>
      <c r="B106" s="117">
        <v>4.9188228074153217</v>
      </c>
      <c r="C106" s="117">
        <v>1.7514583473408591</v>
      </c>
      <c r="D106" s="117">
        <v>0.72721951143866581</v>
      </c>
      <c r="E106" s="117">
        <v>2.8520924745921459</v>
      </c>
      <c r="F106" s="117">
        <v>10.249593140786992</v>
      </c>
      <c r="G106" s="118"/>
      <c r="H106" s="118"/>
      <c r="I106" s="19"/>
      <c r="J106" s="58"/>
      <c r="K106" s="117"/>
      <c r="L106" s="117"/>
      <c r="M106" s="117"/>
      <c r="N106" s="117"/>
      <c r="O106" s="117"/>
      <c r="P106" s="117"/>
      <c r="Q106" s="117"/>
    </row>
    <row r="107" spans="1:17" x14ac:dyDescent="0.25">
      <c r="A107" s="58" t="s">
        <v>102</v>
      </c>
      <c r="B107" s="117">
        <v>4.9747213890590745</v>
      </c>
      <c r="C107" s="117">
        <v>1.8106524256597232</v>
      </c>
      <c r="D107" s="117">
        <v>0.75877296414542672</v>
      </c>
      <c r="E107" s="117">
        <v>2.8859490436984978</v>
      </c>
      <c r="F107" s="117">
        <v>10.430095822562722</v>
      </c>
      <c r="G107" s="118"/>
      <c r="H107" s="118"/>
      <c r="I107" s="19"/>
      <c r="J107" s="58"/>
      <c r="K107" s="117"/>
      <c r="L107" s="117"/>
      <c r="M107" s="117"/>
      <c r="N107" s="117"/>
      <c r="O107" s="117"/>
      <c r="P107" s="117"/>
      <c r="Q107" s="117"/>
    </row>
    <row r="108" spans="1:17" x14ac:dyDescent="0.25">
      <c r="A108" s="58" t="s">
        <v>103</v>
      </c>
      <c r="B108" s="117">
        <v>4.8740556013709506</v>
      </c>
      <c r="C108" s="117">
        <v>1.8512403476344028</v>
      </c>
      <c r="D108" s="117">
        <v>0.76358044400441005</v>
      </c>
      <c r="E108" s="117">
        <v>2.9758658002320781</v>
      </c>
      <c r="F108" s="117">
        <v>10.464742193241841</v>
      </c>
      <c r="G108" s="118"/>
      <c r="H108" s="118"/>
      <c r="I108" s="19"/>
      <c r="J108" s="58"/>
      <c r="K108" s="117"/>
      <c r="L108" s="117"/>
      <c r="M108" s="117"/>
      <c r="N108" s="117"/>
      <c r="O108" s="117"/>
      <c r="P108" s="117"/>
      <c r="Q108" s="117"/>
    </row>
    <row r="109" spans="1:17" x14ac:dyDescent="0.25">
      <c r="A109" s="58" t="s">
        <v>104</v>
      </c>
      <c r="B109" s="117">
        <v>4.7759780165556993</v>
      </c>
      <c r="C109" s="117">
        <v>1.8929565575799072</v>
      </c>
      <c r="D109" s="117">
        <v>0.76850707493537451</v>
      </c>
      <c r="E109" s="117">
        <v>3.0689382483028869</v>
      </c>
      <c r="F109" s="117">
        <v>10.506379897373868</v>
      </c>
      <c r="G109" s="118"/>
      <c r="H109" s="118"/>
      <c r="I109" s="19"/>
      <c r="J109" s="58"/>
      <c r="K109" s="117"/>
      <c r="L109" s="117"/>
      <c r="M109" s="117"/>
      <c r="N109" s="117"/>
      <c r="O109" s="117"/>
      <c r="P109" s="117"/>
      <c r="Q109" s="117"/>
    </row>
    <row r="110" spans="1:17" x14ac:dyDescent="0.25">
      <c r="A110" s="58" t="s">
        <v>105</v>
      </c>
      <c r="B110" s="117">
        <v>4.6883223105337803</v>
      </c>
      <c r="C110" s="117">
        <v>1.9391070663448846</v>
      </c>
      <c r="D110" s="117">
        <v>0.77486178818059182</v>
      </c>
      <c r="E110" s="117">
        <v>3.1706350700554946</v>
      </c>
      <c r="F110" s="117">
        <v>10.57292623511475</v>
      </c>
      <c r="G110" s="118"/>
      <c r="H110" s="118"/>
      <c r="I110" s="19"/>
      <c r="J110" s="58"/>
      <c r="K110" s="117"/>
      <c r="L110" s="117"/>
      <c r="M110" s="117"/>
      <c r="N110" s="117"/>
      <c r="O110" s="117"/>
      <c r="P110" s="117"/>
      <c r="Q110" s="117"/>
    </row>
    <row r="111" spans="1:17" x14ac:dyDescent="0.25">
      <c r="A111" s="58" t="s">
        <v>106</v>
      </c>
      <c r="B111" s="117">
        <v>4.6020126391018872</v>
      </c>
      <c r="C111" s="117">
        <v>1.9862693245798</v>
      </c>
      <c r="D111" s="117">
        <v>0.78122444416583947</v>
      </c>
      <c r="E111" s="117">
        <v>3.2755148516792505</v>
      </c>
      <c r="F111" s="117">
        <v>10.645021259526777</v>
      </c>
      <c r="G111" s="118"/>
      <c r="H111" s="118"/>
      <c r="I111" s="19"/>
      <c r="J111" s="58"/>
      <c r="K111" s="117"/>
      <c r="L111" s="117"/>
      <c r="M111" s="117"/>
      <c r="N111" s="117"/>
      <c r="O111" s="117"/>
      <c r="P111" s="117"/>
      <c r="Q111" s="117"/>
    </row>
    <row r="112" spans="1:17" x14ac:dyDescent="0.25">
      <c r="A112" s="58" t="s">
        <v>107</v>
      </c>
      <c r="B112" s="117">
        <v>4.5618633343546247</v>
      </c>
      <c r="C112" s="117">
        <v>2.0607490060528084</v>
      </c>
      <c r="D112" s="117">
        <v>0.81090351273182404</v>
      </c>
      <c r="E112" s="117">
        <v>3.3484042952968092</v>
      </c>
      <c r="F112" s="117">
        <v>10.781920148436068</v>
      </c>
      <c r="G112" s="118"/>
      <c r="H112" s="118"/>
      <c r="I112" s="19"/>
      <c r="J112" s="58"/>
      <c r="K112" s="117"/>
      <c r="L112" s="117"/>
      <c r="M112" s="117"/>
      <c r="N112" s="117"/>
      <c r="O112" s="117"/>
      <c r="P112" s="117"/>
      <c r="Q112" s="117"/>
    </row>
    <row r="113" spans="1:17" x14ac:dyDescent="0.25">
      <c r="A113" s="58" t="s">
        <v>108</v>
      </c>
      <c r="B113" s="117">
        <v>4.5193678698799156</v>
      </c>
      <c r="C113" s="117">
        <v>2.1483158885109344</v>
      </c>
      <c r="D113" s="117">
        <v>0.8457483445263082</v>
      </c>
      <c r="E113" s="117">
        <v>3.4331220553726252</v>
      </c>
      <c r="F113" s="117">
        <v>10.946554158289782</v>
      </c>
      <c r="G113" s="118"/>
      <c r="H113" s="118"/>
      <c r="I113" s="19"/>
      <c r="J113" s="58"/>
      <c r="K113" s="117"/>
      <c r="L113" s="117"/>
      <c r="M113" s="117"/>
      <c r="N113" s="117"/>
      <c r="O113" s="117"/>
      <c r="P113" s="117"/>
      <c r="Q113" s="117"/>
    </row>
    <row r="114" spans="1:17" x14ac:dyDescent="0.25">
      <c r="A114" s="58" t="s">
        <v>109</v>
      </c>
      <c r="B114" s="117">
        <v>4.4745995145653605</v>
      </c>
      <c r="C114" s="117">
        <v>2.2266405603094253</v>
      </c>
      <c r="D114" s="117">
        <v>0.87696842028858168</v>
      </c>
      <c r="E114" s="117">
        <v>3.5308763004774937</v>
      </c>
      <c r="F114" s="117">
        <v>11.109084795640861</v>
      </c>
      <c r="G114" s="118"/>
      <c r="H114" s="118"/>
      <c r="I114" s="19"/>
      <c r="J114" s="58"/>
      <c r="K114" s="117"/>
      <c r="L114" s="117"/>
      <c r="M114" s="117"/>
      <c r="N114" s="117"/>
      <c r="O114" s="117"/>
      <c r="P114" s="117"/>
      <c r="Q114" s="117"/>
    </row>
    <row r="115" spans="1:17" x14ac:dyDescent="0.25">
      <c r="A115" s="58" t="s">
        <v>110</v>
      </c>
      <c r="B115" s="117">
        <v>4.4280730817515073</v>
      </c>
      <c r="C115" s="117">
        <v>2.3247303406735971</v>
      </c>
      <c r="D115" s="117">
        <v>0.91598957623624544</v>
      </c>
      <c r="E115" s="117">
        <v>3.649845940615235</v>
      </c>
      <c r="F115" s="117">
        <v>11.318638939276585</v>
      </c>
      <c r="G115" s="118"/>
      <c r="H115" s="118"/>
      <c r="I115" s="19"/>
      <c r="J115" s="58"/>
      <c r="K115" s="117"/>
      <c r="L115" s="117"/>
      <c r="M115" s="117"/>
      <c r="N115" s="117"/>
      <c r="O115" s="117"/>
      <c r="P115" s="117"/>
      <c r="Q115" s="117"/>
    </row>
    <row r="116" spans="1:17" x14ac:dyDescent="0.25">
      <c r="A116" s="58" t="s">
        <v>111</v>
      </c>
      <c r="B116" s="117">
        <v>4.3750922044467782</v>
      </c>
      <c r="C116" s="117">
        <v>2.3247164951231221</v>
      </c>
      <c r="D116" s="117">
        <v>0.91635611868371902</v>
      </c>
      <c r="E116" s="117">
        <v>3.5677477748183577</v>
      </c>
      <c r="F116" s="117">
        <v>11.183912593071977</v>
      </c>
      <c r="G116" s="118"/>
      <c r="H116" s="118"/>
      <c r="I116" s="19"/>
      <c r="J116" s="58"/>
      <c r="K116" s="117"/>
      <c r="L116" s="117"/>
      <c r="M116" s="117"/>
      <c r="N116" s="117"/>
      <c r="O116" s="117"/>
      <c r="P116" s="117"/>
      <c r="Q116" s="117"/>
    </row>
    <row r="117" spans="1:17" x14ac:dyDescent="0.25">
      <c r="A117" s="58" t="s">
        <v>112</v>
      </c>
      <c r="B117" s="117">
        <v>4.3125060873262004</v>
      </c>
      <c r="C117" s="117">
        <v>2.294630949910732</v>
      </c>
      <c r="D117" s="117">
        <v>0.90486434154608375</v>
      </c>
      <c r="E117" s="117">
        <v>3.5474810856473615</v>
      </c>
      <c r="F117" s="117">
        <v>11.059482464430378</v>
      </c>
      <c r="G117" s="118"/>
      <c r="H117" s="118"/>
      <c r="I117" s="19"/>
      <c r="J117" s="58"/>
      <c r="K117" s="117"/>
      <c r="L117" s="117"/>
      <c r="M117" s="117"/>
      <c r="N117" s="117"/>
      <c r="O117" s="117"/>
      <c r="P117" s="117"/>
      <c r="Q117" s="117"/>
    </row>
    <row r="118" spans="1:17" x14ac:dyDescent="0.25">
      <c r="A118" s="58" t="s">
        <v>113</v>
      </c>
      <c r="B118" s="117">
        <v>4.2457792292017595</v>
      </c>
      <c r="C118" s="117">
        <v>2.3724526455959944</v>
      </c>
      <c r="D118" s="117">
        <v>0.93593746539727318</v>
      </c>
      <c r="E118" s="117">
        <v>3.6910603604692565</v>
      </c>
      <c r="F118" s="117">
        <v>11.245229700664284</v>
      </c>
      <c r="G118" s="118"/>
      <c r="H118" s="118"/>
      <c r="I118" s="19"/>
      <c r="J118" s="58"/>
      <c r="K118" s="117"/>
      <c r="L118" s="117"/>
      <c r="M118" s="117"/>
      <c r="N118" s="117"/>
      <c r="O118" s="117"/>
      <c r="P118" s="117"/>
      <c r="Q118" s="117"/>
    </row>
    <row r="119" spans="1:17" x14ac:dyDescent="0.25">
      <c r="A119" s="58" t="s">
        <v>114</v>
      </c>
      <c r="B119" s="117">
        <v>4.159590347016116</v>
      </c>
      <c r="C119" s="117">
        <v>2.4837755691741412</v>
      </c>
      <c r="D119" s="117">
        <v>0.98024451759245157</v>
      </c>
      <c r="E119" s="117">
        <v>3.8131136397238357</v>
      </c>
      <c r="F119" s="117">
        <v>11.436724073506545</v>
      </c>
      <c r="G119" s="118"/>
      <c r="H119" s="118"/>
      <c r="I119" s="19"/>
      <c r="J119" s="58"/>
      <c r="K119" s="117"/>
      <c r="L119" s="117"/>
      <c r="M119" s="117"/>
      <c r="N119" s="117"/>
      <c r="O119" s="117"/>
      <c r="P119" s="117"/>
      <c r="Q119" s="117"/>
    </row>
    <row r="120" spans="1:17" x14ac:dyDescent="0.25">
      <c r="A120" s="58" t="s">
        <v>115</v>
      </c>
      <c r="B120" s="117">
        <v>4.0699481962657105</v>
      </c>
      <c r="C120" s="117">
        <v>2.5830543456363055</v>
      </c>
      <c r="D120" s="117">
        <v>1.0198132725680931</v>
      </c>
      <c r="E120" s="117">
        <v>3.9621695753199622</v>
      </c>
      <c r="F120" s="117">
        <v>11.634985389790073</v>
      </c>
      <c r="G120" s="118"/>
      <c r="H120" s="118"/>
      <c r="I120" s="19"/>
      <c r="J120" s="58"/>
      <c r="K120" s="117"/>
      <c r="L120" s="117"/>
      <c r="M120" s="117"/>
      <c r="N120" s="117"/>
      <c r="O120" s="117"/>
      <c r="P120" s="117"/>
      <c r="Q120" s="117"/>
    </row>
    <row r="121" spans="1:17" x14ac:dyDescent="0.25">
      <c r="A121" s="58" t="s">
        <v>116</v>
      </c>
      <c r="B121" s="117">
        <v>3.8452380610412935</v>
      </c>
      <c r="C121" s="117">
        <v>2.7094549984132019</v>
      </c>
      <c r="D121" s="117">
        <v>1.0701083657587547</v>
      </c>
      <c r="E121" s="117">
        <v>4.0903131805157589</v>
      </c>
      <c r="F121" s="117">
        <v>11.71511460572901</v>
      </c>
      <c r="I121" s="19"/>
      <c r="J121" s="58"/>
      <c r="K121" s="117"/>
      <c r="L121" s="117"/>
      <c r="M121" s="117"/>
      <c r="N121" s="117"/>
      <c r="O121" s="117"/>
      <c r="P121" s="117"/>
      <c r="Q121" s="117"/>
    </row>
    <row r="122" spans="1:17" x14ac:dyDescent="0.25">
      <c r="A122" s="58" t="s">
        <v>117</v>
      </c>
      <c r="B122" s="117">
        <v>3.9791609515260329</v>
      </c>
      <c r="C122" s="117">
        <v>2.6915240875912407</v>
      </c>
      <c r="D122" s="117">
        <v>1.1427148832684826</v>
      </c>
      <c r="E122" s="117">
        <v>4.3734374641833806</v>
      </c>
      <c r="F122" s="117">
        <v>12.186837386569138</v>
      </c>
      <c r="I122" s="19"/>
      <c r="J122" s="58"/>
      <c r="K122" s="117"/>
      <c r="L122" s="117"/>
      <c r="M122" s="117"/>
      <c r="N122" s="117"/>
      <c r="O122" s="117"/>
      <c r="P122" s="117"/>
      <c r="Q122" s="117"/>
    </row>
    <row r="123" spans="1:17" x14ac:dyDescent="0.25">
      <c r="A123" s="58" t="s">
        <v>118</v>
      </c>
      <c r="B123" s="117">
        <v>3.9892510323159791</v>
      </c>
      <c r="C123" s="117">
        <v>2.7075675341161531</v>
      </c>
      <c r="D123" s="117">
        <v>1.1873958171206227</v>
      </c>
      <c r="E123" s="117">
        <v>4.3256949379178593</v>
      </c>
      <c r="F123" s="117">
        <v>12.209909321470615</v>
      </c>
      <c r="I123" s="19"/>
      <c r="J123" s="58"/>
      <c r="K123" s="117"/>
      <c r="L123" s="117"/>
      <c r="M123" s="117"/>
      <c r="N123" s="117"/>
      <c r="O123" s="117"/>
      <c r="P123" s="117"/>
      <c r="Q123" s="117"/>
    </row>
    <row r="124" spans="1:17" x14ac:dyDescent="0.25">
      <c r="A124" s="58" t="s">
        <v>119</v>
      </c>
      <c r="B124" s="117">
        <v>3.8479899012567333</v>
      </c>
      <c r="C124" s="117">
        <v>2.7613602665820371</v>
      </c>
      <c r="D124" s="117">
        <v>1.230959727626459</v>
      </c>
      <c r="E124" s="117">
        <v>4.4778048471824254</v>
      </c>
      <c r="F124" s="117">
        <v>12.318114742647657</v>
      </c>
      <c r="I124" s="19"/>
      <c r="J124" s="58"/>
      <c r="K124" s="117"/>
      <c r="L124" s="117"/>
      <c r="M124" s="117"/>
      <c r="N124" s="117"/>
      <c r="O124" s="117"/>
      <c r="P124" s="117"/>
      <c r="Q124" s="117"/>
    </row>
    <row r="125" spans="1:17" x14ac:dyDescent="0.25">
      <c r="A125" s="58" t="s">
        <v>120</v>
      </c>
      <c r="B125" s="117">
        <v>3.767269254937164</v>
      </c>
      <c r="C125" s="117">
        <v>2.7726850523643289</v>
      </c>
      <c r="D125" s="117">
        <v>1.2633534046692607</v>
      </c>
      <c r="E125" s="117">
        <v>4.6110398042024823</v>
      </c>
      <c r="F125" s="117">
        <v>12.414347516173237</v>
      </c>
      <c r="I125" s="19"/>
      <c r="J125" s="58"/>
      <c r="K125" s="117"/>
      <c r="L125" s="117"/>
      <c r="M125" s="117"/>
      <c r="N125" s="117"/>
      <c r="O125" s="117"/>
      <c r="P125" s="117"/>
      <c r="Q125" s="117"/>
    </row>
    <row r="126" spans="1:17" x14ac:dyDescent="0.25">
      <c r="A126" s="58" t="s">
        <v>121</v>
      </c>
      <c r="B126" s="117">
        <v>3.5966551615798927</v>
      </c>
      <c r="C126" s="117">
        <v>2.8444086956521732</v>
      </c>
      <c r="D126" s="117">
        <v>1.2801087548638135</v>
      </c>
      <c r="E126" s="117">
        <v>4.7054145654250243</v>
      </c>
      <c r="F126" s="117">
        <v>12.426587177520904</v>
      </c>
      <c r="I126" s="19"/>
      <c r="J126" s="58"/>
      <c r="K126" s="117"/>
      <c r="L126" s="117"/>
      <c r="M126" s="117"/>
      <c r="N126" s="117"/>
      <c r="O126" s="117"/>
      <c r="P126" s="117"/>
      <c r="Q126" s="117"/>
    </row>
    <row r="127" spans="1:17" x14ac:dyDescent="0.25">
      <c r="A127" s="58" t="s">
        <v>122</v>
      </c>
      <c r="B127" s="117">
        <v>3.4196201077199291</v>
      </c>
      <c r="C127" s="117">
        <v>2.8831017137416688</v>
      </c>
      <c r="D127" s="117">
        <v>1.2856938715953306</v>
      </c>
      <c r="E127" s="117">
        <v>4.9052670009551091</v>
      </c>
      <c r="F127" s="117">
        <v>12.493682694012037</v>
      </c>
      <c r="I127" s="19"/>
      <c r="J127" s="58"/>
      <c r="K127" s="117"/>
      <c r="L127" s="117"/>
      <c r="M127" s="117"/>
      <c r="N127" s="117"/>
      <c r="O127" s="117"/>
      <c r="P127" s="117"/>
      <c r="Q127" s="117"/>
    </row>
    <row r="128" spans="1:17" x14ac:dyDescent="0.25">
      <c r="A128" s="58" t="s">
        <v>123</v>
      </c>
      <c r="B128" s="117">
        <v>3.2847799371633761</v>
      </c>
      <c r="C128" s="117">
        <v>2.9350069819105049</v>
      </c>
      <c r="D128" s="117">
        <v>1.3147364785992217</v>
      </c>
      <c r="E128" s="117">
        <v>5.1328767191977072</v>
      </c>
      <c r="F128" s="117">
        <v>12.667400116870809</v>
      </c>
      <c r="I128" s="19"/>
      <c r="J128" s="58"/>
      <c r="K128" s="117"/>
      <c r="L128" s="117"/>
      <c r="M128" s="117"/>
      <c r="N128" s="117"/>
      <c r="O128" s="117"/>
      <c r="P128" s="117"/>
      <c r="Q128" s="117"/>
    </row>
    <row r="129" spans="1:17" x14ac:dyDescent="0.25">
      <c r="A129" s="58" t="s">
        <v>124</v>
      </c>
      <c r="B129" s="117">
        <v>3.1609471274685825</v>
      </c>
      <c r="C129" s="117">
        <v>3.0416487146937481</v>
      </c>
      <c r="D129" s="117">
        <v>1.3303748054474707</v>
      </c>
      <c r="E129" s="117">
        <v>5.3926848853868199</v>
      </c>
      <c r="F129" s="117">
        <v>12.925655532996622</v>
      </c>
      <c r="I129" s="19"/>
      <c r="J129" s="58"/>
      <c r="K129" s="117"/>
      <c r="L129" s="117"/>
      <c r="M129" s="117"/>
      <c r="N129" s="117"/>
      <c r="O129" s="117"/>
      <c r="P129" s="117"/>
      <c r="Q129" s="117"/>
    </row>
    <row r="130" spans="1:17" x14ac:dyDescent="0.25">
      <c r="A130" s="58" t="s">
        <v>125</v>
      </c>
      <c r="B130" s="117">
        <v>3.0728882405745073</v>
      </c>
      <c r="C130" s="117">
        <v>3.1643338940019037</v>
      </c>
      <c r="D130" s="117">
        <v>1.3672365758754863</v>
      </c>
      <c r="E130" s="117">
        <v>5.6813606255969447</v>
      </c>
      <c r="F130" s="117">
        <v>13.285819336048842</v>
      </c>
      <c r="I130" s="19"/>
      <c r="J130" s="58"/>
      <c r="K130" s="117"/>
      <c r="L130" s="117"/>
      <c r="M130" s="117"/>
      <c r="N130" s="117"/>
      <c r="O130" s="117"/>
      <c r="P130" s="117"/>
      <c r="Q130" s="117"/>
    </row>
    <row r="131" spans="1:17" x14ac:dyDescent="0.25">
      <c r="A131" s="58" t="s">
        <v>126</v>
      </c>
      <c r="B131" s="117">
        <v>2.9233715888689416</v>
      </c>
      <c r="C131" s="117">
        <v>3.2030269120913997</v>
      </c>
      <c r="D131" s="117">
        <v>1.3906940661478597</v>
      </c>
      <c r="E131" s="117">
        <v>5.8023823782234949</v>
      </c>
      <c r="F131" s="117">
        <v>13.319474945331695</v>
      </c>
      <c r="I131" s="19"/>
      <c r="J131" s="58"/>
      <c r="K131" s="117"/>
      <c r="L131" s="117"/>
      <c r="M131" s="117"/>
      <c r="N131" s="117"/>
      <c r="O131" s="117"/>
      <c r="P131" s="117"/>
      <c r="Q131" s="117"/>
    </row>
    <row r="132" spans="1:17" x14ac:dyDescent="0.25">
      <c r="A132" s="58" t="s">
        <v>127</v>
      </c>
      <c r="B132" s="117">
        <v>2.6472702872531424</v>
      </c>
      <c r="C132" s="117">
        <v>3.2322826086956522</v>
      </c>
      <c r="D132" s="117">
        <v>1.3504812256809338</v>
      </c>
      <c r="E132" s="117">
        <v>5.7546398519579745</v>
      </c>
      <c r="F132" s="117">
        <v>12.984673973587702</v>
      </c>
      <c r="I132" s="19"/>
      <c r="J132" s="58"/>
      <c r="K132" s="117"/>
      <c r="L132" s="117"/>
      <c r="M132" s="117"/>
      <c r="N132" s="117"/>
      <c r="O132" s="117"/>
      <c r="P132" s="117"/>
      <c r="Q132" s="117"/>
    </row>
    <row r="133" spans="1:17" x14ac:dyDescent="0.25">
      <c r="A133" s="58" t="s">
        <v>128</v>
      </c>
      <c r="B133" s="117">
        <v>2.4830771543985644</v>
      </c>
      <c r="C133" s="117">
        <v>3.2898502697556329</v>
      </c>
      <c r="D133" s="117">
        <v>1.3460131322957201</v>
      </c>
      <c r="E133" s="117">
        <v>5.7990515042979949</v>
      </c>
      <c r="F133" s="117">
        <v>12.917992060747913</v>
      </c>
      <c r="I133" s="19"/>
      <c r="J133" s="58"/>
      <c r="K133" s="117"/>
      <c r="L133" s="117"/>
      <c r="M133" s="117"/>
      <c r="N133" s="117"/>
      <c r="O133" s="117"/>
      <c r="P133" s="117"/>
      <c r="Q133" s="117"/>
    </row>
    <row r="134" spans="1:17" x14ac:dyDescent="0.25">
      <c r="A134" s="58" t="s">
        <v>129</v>
      </c>
      <c r="B134" s="117">
        <v>2.3867627468581691</v>
      </c>
      <c r="C134" s="117">
        <v>3.2917377340526808</v>
      </c>
      <c r="D134" s="117">
        <v>1.4175026264591439</v>
      </c>
      <c r="E134" s="117">
        <v>5.8523454871060165</v>
      </c>
      <c r="F134" s="117">
        <v>12.948348594476011</v>
      </c>
      <c r="I134" s="19"/>
      <c r="J134" s="58"/>
      <c r="K134" s="117"/>
      <c r="L134" s="117"/>
      <c r="M134" s="117"/>
      <c r="N134" s="117"/>
      <c r="O134" s="117"/>
      <c r="P134" s="117"/>
      <c r="Q134" s="117"/>
    </row>
    <row r="135" spans="1:17" x14ac:dyDescent="0.25">
      <c r="A135" s="58" t="s">
        <v>130</v>
      </c>
      <c r="B135" s="117">
        <v>2.2867792190305209</v>
      </c>
      <c r="C135" s="117">
        <v>3.2068018406854963</v>
      </c>
      <c r="D135" s="117">
        <v>1.3292577821011673</v>
      </c>
      <c r="E135" s="117">
        <v>5.8057132521489967</v>
      </c>
      <c r="F135" s="117">
        <v>12.62855209396618</v>
      </c>
      <c r="I135" s="19"/>
      <c r="J135" s="58"/>
      <c r="K135" s="117"/>
      <c r="L135" s="117"/>
      <c r="M135" s="117"/>
      <c r="N135" s="117"/>
      <c r="O135" s="117"/>
      <c r="P135" s="117"/>
      <c r="Q135" s="117"/>
    </row>
    <row r="136" spans="1:17" x14ac:dyDescent="0.25">
      <c r="A136" s="58" t="s">
        <v>131</v>
      </c>
      <c r="B136" s="117">
        <v>2.18037473070018</v>
      </c>
      <c r="C136" s="117">
        <v>3.0888353221199618</v>
      </c>
      <c r="D136" s="117">
        <v>1.2499491245136187</v>
      </c>
      <c r="E136" s="117">
        <v>5.9145218003820439</v>
      </c>
      <c r="F136" s="117">
        <v>12.433680977715806</v>
      </c>
      <c r="I136" s="19"/>
      <c r="J136" s="58"/>
      <c r="K136" s="117"/>
      <c r="L136" s="117"/>
      <c r="M136" s="117"/>
      <c r="N136" s="117"/>
      <c r="O136" s="117"/>
      <c r="P136" s="117"/>
      <c r="Q136" s="117"/>
    </row>
    <row r="137" spans="1:17" x14ac:dyDescent="0.25">
      <c r="A137" s="58" t="s">
        <v>132</v>
      </c>
      <c r="B137" s="117">
        <v>2.0437000000000003</v>
      </c>
      <c r="C137" s="117">
        <v>2.9737</v>
      </c>
      <c r="D137" s="117">
        <v>1.1482999999999999</v>
      </c>
      <c r="E137" s="117">
        <v>5.8123750000000003</v>
      </c>
      <c r="F137" s="117">
        <v>11.978075</v>
      </c>
      <c r="G137" s="57"/>
      <c r="H137" s="57"/>
      <c r="I137" s="19"/>
      <c r="J137" s="58"/>
      <c r="K137" s="117"/>
      <c r="L137" s="117"/>
      <c r="M137" s="117"/>
      <c r="N137" s="117"/>
      <c r="O137" s="117"/>
      <c r="P137" s="117"/>
      <c r="Q137" s="117"/>
    </row>
    <row r="138" spans="1:17" x14ac:dyDescent="0.25">
      <c r="A138" s="58" t="s">
        <v>133</v>
      </c>
      <c r="B138" s="117">
        <v>1.9148242093353722</v>
      </c>
      <c r="C138" s="117">
        <v>2.797578546934322</v>
      </c>
      <c r="D138" s="117">
        <v>1.0614633449375346</v>
      </c>
      <c r="E138" s="117">
        <v>5.9127114043150657</v>
      </c>
      <c r="F138" s="117">
        <v>11.686577505522294</v>
      </c>
      <c r="G138" s="57"/>
      <c r="H138" s="57"/>
      <c r="I138" s="19"/>
      <c r="J138" s="58"/>
      <c r="K138" s="117"/>
      <c r="L138" s="117"/>
      <c r="M138" s="117"/>
      <c r="N138" s="117"/>
      <c r="O138" s="117"/>
      <c r="P138" s="117"/>
      <c r="Q138" s="117"/>
    </row>
    <row r="139" spans="1:17" x14ac:dyDescent="0.25">
      <c r="A139" s="58" t="s">
        <v>134</v>
      </c>
      <c r="B139" s="117">
        <v>1.8600544382788331</v>
      </c>
      <c r="C139" s="117">
        <v>2.6742990989693403</v>
      </c>
      <c r="D139" s="117">
        <v>1.0449340084215659</v>
      </c>
      <c r="E139" s="117">
        <v>6.0076859369295299</v>
      </c>
      <c r="F139" s="117">
        <v>11.586973482599268</v>
      </c>
      <c r="G139" s="57"/>
      <c r="H139" s="57"/>
      <c r="I139" s="19"/>
      <c r="J139" s="58"/>
      <c r="K139" s="117"/>
      <c r="L139" s="117"/>
      <c r="M139" s="117"/>
      <c r="N139" s="117"/>
      <c r="O139" s="117"/>
      <c r="P139" s="117"/>
      <c r="Q139" s="117"/>
    </row>
    <row r="140" spans="1:17" x14ac:dyDescent="0.25">
      <c r="A140" s="58" t="s">
        <v>135</v>
      </c>
      <c r="B140" s="117">
        <v>1.8425272211006614</v>
      </c>
      <c r="C140" s="117">
        <v>2.6203661320307821</v>
      </c>
      <c r="D140" s="117">
        <v>1.0150209466746274</v>
      </c>
      <c r="E140" s="117">
        <v>6.0719724347752262</v>
      </c>
      <c r="F140" s="117">
        <v>11.549886734581298</v>
      </c>
      <c r="G140" s="57"/>
      <c r="H140" s="57"/>
      <c r="I140" s="19"/>
      <c r="J140" s="58"/>
      <c r="K140" s="117"/>
      <c r="L140" s="117"/>
      <c r="M140" s="117"/>
      <c r="N140" s="117"/>
      <c r="O140" s="117"/>
      <c r="P140" s="117"/>
      <c r="Q140" s="117"/>
    </row>
    <row r="141" spans="1:17" x14ac:dyDescent="0.25">
      <c r="A141" s="58" t="s">
        <v>136</v>
      </c>
      <c r="B141" s="117">
        <v>1.7668168253814633</v>
      </c>
      <c r="C141" s="117">
        <v>2.5571913372199546</v>
      </c>
      <c r="D141" s="117">
        <v>0.88291234938249852</v>
      </c>
      <c r="E141" s="117">
        <v>6.0831551236868897</v>
      </c>
      <c r="F141" s="117">
        <v>11.290075635670807</v>
      </c>
      <c r="G141" s="57"/>
      <c r="H141" s="57"/>
      <c r="I141" s="19"/>
      <c r="J141" s="58"/>
      <c r="K141" s="117"/>
      <c r="L141" s="117"/>
      <c r="M141" s="117"/>
      <c r="N141" s="117"/>
      <c r="O141" s="117"/>
      <c r="P141" s="117"/>
      <c r="Q141" s="117"/>
    </row>
    <row r="142" spans="1:17" x14ac:dyDescent="0.25">
      <c r="A142" s="58" t="s">
        <v>137</v>
      </c>
      <c r="B142" s="117">
        <v>1.7007921918721807</v>
      </c>
      <c r="C142" s="117">
        <v>2.4859873569449542</v>
      </c>
      <c r="D142" s="117">
        <v>0.84036278061039349</v>
      </c>
      <c r="E142" s="117">
        <v>6.1513960951095692</v>
      </c>
      <c r="F142" s="117">
        <v>11.178538424537098</v>
      </c>
      <c r="G142" s="57"/>
      <c r="H142" s="57"/>
      <c r="I142" s="19"/>
      <c r="J142" s="58"/>
      <c r="K142" s="117"/>
      <c r="L142" s="117"/>
      <c r="M142" s="117"/>
      <c r="N142" s="117"/>
      <c r="O142" s="117"/>
      <c r="P142" s="117"/>
      <c r="Q142" s="117"/>
    </row>
    <row r="143" spans="1:17" x14ac:dyDescent="0.25">
      <c r="A143" s="58" t="s">
        <v>138</v>
      </c>
      <c r="B143" s="117">
        <v>1.5793086339475562</v>
      </c>
      <c r="C143" s="117">
        <v>2.5227144137608284</v>
      </c>
      <c r="D143" s="117">
        <v>0.90226735478839781</v>
      </c>
      <c r="E143" s="117">
        <v>6.4442750836733991</v>
      </c>
      <c r="F143" s="117">
        <v>11.44856548617018</v>
      </c>
      <c r="G143" s="57"/>
      <c r="H143" s="57"/>
      <c r="I143" s="19"/>
      <c r="J143" s="58"/>
      <c r="K143" s="117"/>
      <c r="L143" s="117"/>
      <c r="M143" s="117"/>
      <c r="N143" s="117"/>
      <c r="O143" s="117"/>
      <c r="P143" s="117"/>
      <c r="Q143" s="117"/>
    </row>
    <row r="144" spans="1:17" x14ac:dyDescent="0.25">
      <c r="A144" s="58" t="s">
        <v>139</v>
      </c>
      <c r="B144" s="117">
        <v>1.5352407872272458</v>
      </c>
      <c r="C144" s="117">
        <v>2.6041412424629637</v>
      </c>
      <c r="D144" s="117">
        <v>1.0093486939078209</v>
      </c>
      <c r="E144" s="117">
        <v>6.8618977144963607</v>
      </c>
      <c r="F144" s="117">
        <v>12.010628438094392</v>
      </c>
      <c r="G144" s="57"/>
      <c r="H144" s="57"/>
      <c r="I144" s="19"/>
      <c r="J144" s="58"/>
      <c r="K144" s="117"/>
      <c r="L144" s="117"/>
      <c r="M144" s="117"/>
      <c r="N144" s="117"/>
      <c r="O144" s="117"/>
      <c r="P144" s="117"/>
      <c r="Q144" s="117"/>
    </row>
    <row r="145" spans="1:17" x14ac:dyDescent="0.25">
      <c r="A145" s="58" t="s">
        <v>140</v>
      </c>
      <c r="B145" s="117">
        <v>1.5108097337852604</v>
      </c>
      <c r="C145" s="117">
        <v>2.6493905347908115</v>
      </c>
      <c r="D145" s="117">
        <v>1.1123893782086804</v>
      </c>
      <c r="E145" s="117">
        <v>7.1724248071912209</v>
      </c>
      <c r="F145" s="117">
        <v>12.445014453975975</v>
      </c>
      <c r="G145" s="57"/>
      <c r="H145" s="57"/>
      <c r="I145" s="19"/>
      <c r="J145" s="58"/>
      <c r="K145" s="117"/>
      <c r="L145" s="117"/>
      <c r="M145" s="117"/>
      <c r="N145" s="117"/>
      <c r="O145" s="117"/>
      <c r="P145" s="117"/>
      <c r="Q145" s="117"/>
    </row>
    <row r="146" spans="1:17" x14ac:dyDescent="0.25">
      <c r="A146" s="58" t="s">
        <v>141</v>
      </c>
      <c r="B146" s="117">
        <v>1.4058569872054729</v>
      </c>
      <c r="C146" s="117">
        <v>2.7274397605465031</v>
      </c>
      <c r="D146" s="117">
        <v>1.2358429876368737</v>
      </c>
      <c r="E146" s="117">
        <v>7.5443033177212504</v>
      </c>
      <c r="F146" s="117">
        <v>12.913443053110099</v>
      </c>
      <c r="G146" s="57"/>
      <c r="H146" s="57"/>
      <c r="I146" s="19"/>
      <c r="J146" s="58"/>
      <c r="K146" s="117"/>
      <c r="L146" s="117"/>
      <c r="M146" s="117"/>
      <c r="N146" s="117"/>
      <c r="O146" s="117"/>
      <c r="P146" s="117"/>
      <c r="Q146" s="117"/>
    </row>
    <row r="147" spans="1:17" x14ac:dyDescent="0.25">
      <c r="A147" s="58" t="s">
        <v>142</v>
      </c>
      <c r="B147" s="117">
        <v>1.3516268377813663</v>
      </c>
      <c r="C147" s="117">
        <v>2.810269366719981</v>
      </c>
      <c r="D147" s="117">
        <v>1.3341973979985908</v>
      </c>
      <c r="E147" s="117">
        <v>7.9260959258302268</v>
      </c>
      <c r="F147" s="117">
        <v>13.422189528330163</v>
      </c>
      <c r="G147" s="57"/>
      <c r="H147" s="57"/>
      <c r="I147" s="19"/>
      <c r="J147" s="58"/>
      <c r="K147" s="117"/>
      <c r="L147" s="117"/>
      <c r="M147" s="117"/>
      <c r="N147" s="117"/>
      <c r="O147" s="117"/>
      <c r="P147" s="117"/>
      <c r="Q147" s="117"/>
    </row>
    <row r="148" spans="1:17" x14ac:dyDescent="0.25">
      <c r="A148" s="58" t="s">
        <v>143</v>
      </c>
      <c r="B148" s="117">
        <v>1.2180585775989017</v>
      </c>
      <c r="C148" s="117">
        <v>2.7723734004731577</v>
      </c>
      <c r="D148" s="117">
        <v>1.3920821536403771</v>
      </c>
      <c r="E148" s="117">
        <v>8.2224984802421446</v>
      </c>
      <c r="F148" s="117">
        <v>13.60501261195458</v>
      </c>
      <c r="G148" s="57"/>
      <c r="H148" s="57"/>
      <c r="I148" s="19"/>
      <c r="J148" s="58"/>
      <c r="K148" s="117"/>
      <c r="L148" s="117"/>
      <c r="M148" s="117"/>
      <c r="N148" s="117"/>
      <c r="O148" s="117"/>
      <c r="P148" s="117"/>
      <c r="Q148" s="117"/>
    </row>
    <row r="149" spans="1:17" x14ac:dyDescent="0.25">
      <c r="A149" s="58" t="s">
        <v>144</v>
      </c>
      <c r="B149" s="117">
        <v>1.1274050621883278</v>
      </c>
      <c r="C149" s="117">
        <v>2.6799263142047978</v>
      </c>
      <c r="D149" s="117">
        <v>1.3074976014797701</v>
      </c>
      <c r="E149" s="117">
        <v>8.3188234917312087</v>
      </c>
      <c r="F149" s="117">
        <v>13.433652469604105</v>
      </c>
      <c r="G149" s="57"/>
      <c r="H149" s="57"/>
      <c r="I149" s="19"/>
      <c r="J149" s="58"/>
      <c r="K149" s="117"/>
      <c r="L149" s="117"/>
      <c r="M149" s="117"/>
      <c r="N149" s="117"/>
      <c r="O149" s="117"/>
      <c r="P149" s="117"/>
      <c r="Q149" s="117"/>
    </row>
    <row r="150" spans="1:17" x14ac:dyDescent="0.25">
      <c r="A150" s="58" t="s">
        <v>145</v>
      </c>
      <c r="B150" s="117">
        <v>1.0649803256920047</v>
      </c>
      <c r="C150" s="117">
        <v>2.5354545573720504</v>
      </c>
      <c r="D150" s="117">
        <v>1.190345317306279</v>
      </c>
      <c r="E150" s="117">
        <v>8.2772287650939891</v>
      </c>
      <c r="F150" s="117">
        <v>13.068008965464323</v>
      </c>
      <c r="G150" s="57"/>
      <c r="H150" s="57"/>
      <c r="I150" s="19"/>
      <c r="J150" s="58"/>
      <c r="K150" s="117"/>
      <c r="L150" s="117"/>
      <c r="M150" s="117"/>
      <c r="N150" s="117"/>
      <c r="O150" s="117"/>
      <c r="P150" s="117"/>
      <c r="Q150" s="117"/>
    </row>
    <row r="151" spans="1:17" x14ac:dyDescent="0.25">
      <c r="A151" s="58" t="s">
        <v>146</v>
      </c>
      <c r="B151" s="117">
        <v>1.0172259868272675</v>
      </c>
      <c r="C151" s="117">
        <v>2.4824803886639684</v>
      </c>
      <c r="D151" s="117">
        <v>1.157980325711492</v>
      </c>
      <c r="E151" s="117">
        <v>8.3706021133608406</v>
      </c>
      <c r="F151" s="117">
        <v>13.02828881456357</v>
      </c>
      <c r="G151" s="57"/>
      <c r="H151" s="57"/>
      <c r="I151" s="19"/>
      <c r="J151" s="58"/>
      <c r="K151" s="117"/>
      <c r="L151" s="117"/>
      <c r="M151" s="117"/>
      <c r="N151" s="117"/>
      <c r="O151" s="117"/>
      <c r="P151" s="117"/>
      <c r="Q151" s="117"/>
    </row>
    <row r="152" spans="1:17" x14ac:dyDescent="0.25">
      <c r="A152" s="58" t="s">
        <v>147</v>
      </c>
      <c r="B152" s="117">
        <v>0.96639999999999993</v>
      </c>
      <c r="C152" s="117">
        <v>2.5209999999999999</v>
      </c>
      <c r="D152" s="117">
        <v>1.2242</v>
      </c>
      <c r="E152" s="117">
        <v>8.5885999999999996</v>
      </c>
      <c r="F152" s="117">
        <v>13.3002</v>
      </c>
      <c r="G152" s="57"/>
      <c r="H152" s="57"/>
      <c r="I152" s="19"/>
      <c r="J152" s="58"/>
      <c r="K152" s="117"/>
      <c r="L152" s="117"/>
      <c r="M152" s="117"/>
      <c r="N152" s="117"/>
      <c r="O152" s="117"/>
      <c r="P152" s="117"/>
      <c r="Q152" s="117"/>
    </row>
    <row r="153" spans="1:17" x14ac:dyDescent="0.25">
      <c r="A153" s="58" t="s">
        <v>148</v>
      </c>
      <c r="B153" s="117">
        <v>0.99339999999999995</v>
      </c>
      <c r="C153" s="117">
        <v>2.61</v>
      </c>
      <c r="D153" s="117">
        <v>1.2343</v>
      </c>
      <c r="E153" s="117">
        <v>8.6292000000000009</v>
      </c>
      <c r="F153" s="117">
        <v>13.466900000000001</v>
      </c>
      <c r="G153" s="57"/>
      <c r="H153" s="57"/>
      <c r="I153" s="19"/>
      <c r="J153" s="58"/>
      <c r="K153" s="117"/>
      <c r="L153" s="117"/>
      <c r="M153" s="117"/>
      <c r="N153" s="117"/>
      <c r="O153" s="117"/>
      <c r="P153" s="117"/>
      <c r="Q153" s="117"/>
    </row>
    <row r="154" spans="1:17" x14ac:dyDescent="0.25">
      <c r="A154" s="58" t="s">
        <v>149</v>
      </c>
      <c r="B154" s="117">
        <v>0.97860000000000003</v>
      </c>
      <c r="C154" s="117">
        <v>2.7291999999999996</v>
      </c>
      <c r="D154" s="117">
        <v>1.3305</v>
      </c>
      <c r="E154" s="117">
        <v>8.906600000000001</v>
      </c>
      <c r="F154" s="117">
        <v>13.944900000000001</v>
      </c>
      <c r="G154" s="57"/>
      <c r="H154" s="57"/>
      <c r="I154" s="19"/>
      <c r="J154" s="58"/>
      <c r="K154" s="117"/>
      <c r="L154" s="117"/>
      <c r="M154" s="117"/>
      <c r="N154" s="117"/>
      <c r="O154" s="117"/>
      <c r="P154" s="117"/>
      <c r="Q154" s="117"/>
    </row>
    <row r="155" spans="1:17" x14ac:dyDescent="0.25">
      <c r="A155" s="58" t="s">
        <v>150</v>
      </c>
      <c r="B155" s="117">
        <v>0.98220000000000007</v>
      </c>
      <c r="C155" s="117">
        <v>2.8329</v>
      </c>
      <c r="D155" s="117">
        <v>1.4412</v>
      </c>
      <c r="E155" s="117">
        <v>9.2782</v>
      </c>
      <c r="F155" s="117">
        <v>14.5345</v>
      </c>
      <c r="G155" s="57"/>
      <c r="H155" s="57"/>
      <c r="I155" s="19"/>
      <c r="J155" s="58"/>
      <c r="K155" s="117"/>
      <c r="L155" s="117"/>
      <c r="M155" s="117"/>
      <c r="N155" s="117"/>
      <c r="O155" s="117"/>
      <c r="P155" s="117"/>
      <c r="Q155" s="117"/>
    </row>
    <row r="156" spans="1:17" x14ac:dyDescent="0.25">
      <c r="A156" s="71">
        <v>1999</v>
      </c>
      <c r="B156" s="117">
        <v>0.9556</v>
      </c>
      <c r="C156" s="117">
        <v>2.9308000000000001</v>
      </c>
      <c r="D156" s="117">
        <v>1.6133</v>
      </c>
      <c r="E156" s="117">
        <v>9.7059999999999995</v>
      </c>
      <c r="F156" s="117">
        <v>15.2057</v>
      </c>
      <c r="G156" s="57"/>
      <c r="H156" s="57"/>
      <c r="I156" s="19"/>
      <c r="J156" s="71"/>
      <c r="K156" s="117"/>
      <c r="L156" s="117"/>
      <c r="M156" s="117"/>
      <c r="N156" s="117"/>
      <c r="O156" s="117"/>
      <c r="P156" s="117"/>
      <c r="Q156" s="117"/>
    </row>
    <row r="157" spans="1:17" x14ac:dyDescent="0.25">
      <c r="A157" s="58" t="s">
        <v>155</v>
      </c>
      <c r="B157" s="117">
        <v>0.94210000000000005</v>
      </c>
      <c r="C157" s="117">
        <v>3.0268000000000002</v>
      </c>
      <c r="D157" s="117">
        <v>1.8466</v>
      </c>
      <c r="E157" s="117">
        <v>10.125999999999999</v>
      </c>
      <c r="F157" s="117">
        <v>15.9415</v>
      </c>
      <c r="G157" s="57"/>
      <c r="H157" s="57"/>
      <c r="I157" s="19"/>
      <c r="J157" s="58"/>
      <c r="K157" s="117"/>
      <c r="L157" s="117"/>
      <c r="M157" s="117"/>
      <c r="N157" s="117"/>
      <c r="O157" s="117"/>
      <c r="P157" s="117"/>
      <c r="Q157" s="117"/>
    </row>
    <row r="158" spans="1:17" x14ac:dyDescent="0.25">
      <c r="A158" s="71">
        <v>2001</v>
      </c>
      <c r="B158" s="117">
        <v>0.9446</v>
      </c>
      <c r="C158" s="117">
        <v>3.0095000000000001</v>
      </c>
      <c r="D158" s="117">
        <v>1.9822</v>
      </c>
      <c r="E158" s="117">
        <v>10.523100000000001</v>
      </c>
      <c r="F158" s="117">
        <v>16.459400000000002</v>
      </c>
      <c r="G158" s="57"/>
      <c r="H158" s="57"/>
      <c r="J158" s="71"/>
      <c r="K158" s="117"/>
      <c r="L158" s="117"/>
      <c r="M158" s="117"/>
      <c r="N158" s="117"/>
      <c r="O158" s="117"/>
      <c r="P158" s="117"/>
      <c r="Q158" s="117"/>
    </row>
    <row r="159" spans="1:17" x14ac:dyDescent="0.25">
      <c r="A159" s="71">
        <v>2002</v>
      </c>
      <c r="B159" s="117">
        <v>0.9282999999999999</v>
      </c>
      <c r="C159" s="117">
        <v>2.9645999999999999</v>
      </c>
      <c r="D159" s="117">
        <v>2.0598000000000001</v>
      </c>
      <c r="E159" s="117">
        <v>10.8775</v>
      </c>
      <c r="F159" s="117">
        <v>16.830200000000001</v>
      </c>
      <c r="G159" s="57"/>
      <c r="H159" s="57"/>
      <c r="J159" s="71"/>
      <c r="K159" s="117"/>
      <c r="L159" s="117"/>
      <c r="M159" s="117"/>
      <c r="N159" s="117"/>
      <c r="O159" s="117"/>
      <c r="P159" s="117"/>
      <c r="Q159" s="117"/>
    </row>
    <row r="160" spans="1:17" x14ac:dyDescent="0.25">
      <c r="A160" s="71">
        <v>2003</v>
      </c>
      <c r="B160" s="117">
        <v>0.91400000000000003</v>
      </c>
      <c r="C160" s="117">
        <v>2.9550999999999998</v>
      </c>
      <c r="D160" s="117">
        <v>2.1535000000000002</v>
      </c>
      <c r="E160" s="117">
        <v>11.25</v>
      </c>
      <c r="F160" s="117">
        <v>17.272599999999997</v>
      </c>
      <c r="G160" s="57"/>
      <c r="H160" s="57"/>
      <c r="J160" s="71"/>
      <c r="K160" s="117"/>
      <c r="L160" s="117"/>
      <c r="M160" s="117"/>
      <c r="N160" s="117"/>
      <c r="O160" s="117"/>
      <c r="P160" s="117"/>
      <c r="Q160" s="117"/>
    </row>
    <row r="161" spans="1:17" x14ac:dyDescent="0.25">
      <c r="A161" s="71">
        <v>2004</v>
      </c>
      <c r="B161" s="117">
        <v>0.88049999999999995</v>
      </c>
      <c r="C161" s="117">
        <v>2.9258000000000002</v>
      </c>
      <c r="D161" s="117">
        <v>2.2414999999999998</v>
      </c>
      <c r="E161" s="117">
        <v>11.6724</v>
      </c>
      <c r="F161" s="117">
        <v>17.720200000000002</v>
      </c>
      <c r="G161" s="57"/>
      <c r="H161" s="57"/>
      <c r="J161" s="71"/>
      <c r="K161" s="117"/>
      <c r="L161" s="117"/>
      <c r="M161" s="117"/>
      <c r="N161" s="117"/>
      <c r="O161" s="117"/>
      <c r="P161" s="117"/>
      <c r="Q161" s="117"/>
    </row>
    <row r="162" spans="1:17" x14ac:dyDescent="0.25">
      <c r="A162" s="71">
        <v>2005</v>
      </c>
      <c r="B162" s="117">
        <v>0.85289999999999999</v>
      </c>
      <c r="C162" s="117">
        <v>2.8959000000000001</v>
      </c>
      <c r="D162" s="117">
        <v>2.4020000000000001</v>
      </c>
      <c r="E162" s="117">
        <v>12.174200000000001</v>
      </c>
      <c r="F162" s="117">
        <v>18.324999999999999</v>
      </c>
      <c r="G162" s="57"/>
      <c r="H162" s="57"/>
      <c r="J162" s="71"/>
      <c r="K162" s="117"/>
      <c r="L162" s="117"/>
      <c r="M162" s="117"/>
      <c r="N162" s="117"/>
      <c r="O162" s="117"/>
      <c r="P162" s="117"/>
      <c r="Q162" s="117"/>
    </row>
    <row r="163" spans="1:17" x14ac:dyDescent="0.25">
      <c r="A163" s="71">
        <v>2006</v>
      </c>
      <c r="B163" s="117">
        <v>0.8014</v>
      </c>
      <c r="C163" s="117">
        <v>2.8309000000000002</v>
      </c>
      <c r="D163" s="117">
        <v>2.5467</v>
      </c>
      <c r="E163" s="117">
        <v>12.7875</v>
      </c>
      <c r="F163" s="117">
        <v>18.9665</v>
      </c>
      <c r="G163" s="57"/>
      <c r="H163" s="57"/>
      <c r="J163" s="71"/>
      <c r="K163" s="117"/>
      <c r="L163" s="117"/>
      <c r="M163" s="117"/>
      <c r="N163" s="117"/>
      <c r="O163" s="117"/>
      <c r="P163" s="117"/>
      <c r="Q163" s="117"/>
    </row>
    <row r="164" spans="1:17" x14ac:dyDescent="0.25">
      <c r="A164" s="71">
        <v>2007</v>
      </c>
      <c r="B164" s="117">
        <v>0.78300000000000003</v>
      </c>
      <c r="C164" s="117">
        <v>2.7650000000000001</v>
      </c>
      <c r="D164" s="117">
        <v>2.6809000000000003</v>
      </c>
      <c r="E164" s="117">
        <v>13.3164</v>
      </c>
      <c r="F164" s="117">
        <v>19.545300000000001</v>
      </c>
      <c r="G164" s="57"/>
      <c r="H164" s="57"/>
      <c r="J164" s="71"/>
      <c r="K164" s="117"/>
      <c r="L164" s="117"/>
      <c r="M164" s="117"/>
      <c r="N164" s="117"/>
      <c r="O164" s="117"/>
      <c r="P164" s="117"/>
      <c r="Q164" s="117"/>
    </row>
    <row r="165" spans="1:17" x14ac:dyDescent="0.25">
      <c r="A165" s="71">
        <v>2008</v>
      </c>
      <c r="B165" s="117">
        <v>0.75190000000000001</v>
      </c>
      <c r="C165" s="117">
        <v>2.7195</v>
      </c>
      <c r="D165" s="117">
        <v>2.3685</v>
      </c>
      <c r="E165" s="117">
        <v>13.701799999999999</v>
      </c>
      <c r="F165" s="117">
        <v>19.541699999999999</v>
      </c>
      <c r="G165" s="57"/>
      <c r="H165" s="57"/>
      <c r="J165" s="71"/>
      <c r="K165" s="117"/>
      <c r="L165" s="117"/>
      <c r="M165" s="117"/>
      <c r="N165" s="117"/>
      <c r="O165" s="117"/>
      <c r="P165" s="117"/>
      <c r="Q165" s="117"/>
    </row>
    <row r="166" spans="1:17" x14ac:dyDescent="0.25">
      <c r="A166" s="71">
        <v>2009</v>
      </c>
      <c r="B166" s="117">
        <v>0.71689999999999998</v>
      </c>
      <c r="C166" s="117">
        <v>2.3883000000000001</v>
      </c>
      <c r="D166" s="117">
        <v>1.8600999999999999</v>
      </c>
      <c r="E166" s="117">
        <v>13.3444</v>
      </c>
      <c r="F166" s="117">
        <v>18.309699999999999</v>
      </c>
      <c r="G166" s="57"/>
      <c r="H166" s="57"/>
      <c r="J166" s="71"/>
      <c r="K166" s="117"/>
      <c r="L166" s="117"/>
      <c r="M166" s="117"/>
      <c r="N166" s="117"/>
      <c r="O166" s="117"/>
      <c r="P166" s="117"/>
      <c r="Q166" s="117"/>
    </row>
    <row r="167" spans="1:17" x14ac:dyDescent="0.25">
      <c r="A167" s="71">
        <v>2010</v>
      </c>
      <c r="B167" s="117">
        <v>0.72260000000000002</v>
      </c>
      <c r="C167" s="117">
        <v>2.3033999999999999</v>
      </c>
      <c r="D167" s="117">
        <v>1.6048</v>
      </c>
      <c r="E167" s="117">
        <v>13.1648</v>
      </c>
      <c r="F167" s="117">
        <v>17.7956</v>
      </c>
      <c r="G167" s="57"/>
      <c r="H167" s="57"/>
      <c r="J167" s="71"/>
      <c r="K167" s="117"/>
      <c r="L167" s="117"/>
      <c r="M167" s="117"/>
      <c r="N167" s="117"/>
      <c r="O167" s="117"/>
      <c r="P167" s="117"/>
      <c r="Q167" s="117"/>
    </row>
    <row r="168" spans="1:17" x14ac:dyDescent="0.25">
      <c r="A168" s="71">
        <v>2011</v>
      </c>
      <c r="B168" s="117">
        <v>0.6996</v>
      </c>
      <c r="C168" s="117">
        <v>2.2073</v>
      </c>
      <c r="D168" s="117">
        <v>1.3624000000000001</v>
      </c>
      <c r="E168" s="117">
        <v>13.033200000000001</v>
      </c>
      <c r="F168" s="117">
        <v>17.302499999999998</v>
      </c>
      <c r="G168" s="57"/>
      <c r="H168" s="57"/>
      <c r="J168" s="71"/>
      <c r="K168" s="117"/>
      <c r="L168" s="117"/>
      <c r="M168" s="117"/>
      <c r="N168" s="117"/>
      <c r="O168" s="117"/>
      <c r="P168" s="117"/>
      <c r="Q168" s="117"/>
    </row>
    <row r="169" spans="1:17" x14ac:dyDescent="0.25">
      <c r="A169" s="71">
        <v>2012</v>
      </c>
      <c r="B169" s="117">
        <v>0.67189999999999994</v>
      </c>
      <c r="C169" s="117">
        <v>2.0428999999999999</v>
      </c>
      <c r="D169" s="117">
        <v>1.1222999999999999</v>
      </c>
      <c r="E169" s="117">
        <v>12.605</v>
      </c>
      <c r="F169" s="117">
        <v>16.4421</v>
      </c>
      <c r="G169" s="57"/>
      <c r="H169" s="57"/>
      <c r="J169" s="71"/>
      <c r="K169" s="117"/>
      <c r="L169" s="117"/>
      <c r="M169" s="117"/>
      <c r="N169" s="117"/>
      <c r="O169" s="117"/>
      <c r="P169" s="117"/>
      <c r="Q169" s="117"/>
    </row>
    <row r="170" spans="1:17" x14ac:dyDescent="0.25">
      <c r="A170" s="71">
        <v>2013</v>
      </c>
      <c r="B170" s="117">
        <v>0.66189999999999993</v>
      </c>
      <c r="C170" s="117">
        <v>1.9378</v>
      </c>
      <c r="D170" s="117">
        <v>0.98360000000000003</v>
      </c>
      <c r="E170" s="117">
        <v>12.3094</v>
      </c>
      <c r="F170" s="117">
        <v>15.8927</v>
      </c>
      <c r="G170" s="57"/>
      <c r="H170" s="57"/>
      <c r="J170" s="71"/>
      <c r="K170" s="117"/>
      <c r="L170" s="117"/>
      <c r="M170" s="117"/>
      <c r="N170" s="117"/>
      <c r="O170" s="117"/>
      <c r="P170" s="117"/>
      <c r="Q170" s="117"/>
    </row>
    <row r="171" spans="1:17" x14ac:dyDescent="0.25">
      <c r="A171" s="71">
        <v>2014</v>
      </c>
      <c r="B171" s="117">
        <v>0.6673</v>
      </c>
      <c r="C171" s="117">
        <v>1.9039000000000001</v>
      </c>
      <c r="D171" s="117">
        <v>0.96289999999999998</v>
      </c>
      <c r="E171" s="117">
        <v>12.5137</v>
      </c>
      <c r="F171" s="117">
        <v>16.047800000000002</v>
      </c>
      <c r="G171" s="57"/>
      <c r="H171" s="57"/>
      <c r="J171" s="71"/>
      <c r="K171" s="117"/>
      <c r="L171" s="117"/>
      <c r="M171" s="117"/>
      <c r="N171" s="117"/>
      <c r="O171" s="117"/>
      <c r="P171" s="117"/>
      <c r="Q171" s="117"/>
    </row>
    <row r="172" spans="1:17" x14ac:dyDescent="0.25">
      <c r="A172" s="71">
        <v>2015</v>
      </c>
      <c r="B172" s="117">
        <v>0.67589999999999995</v>
      </c>
      <c r="C172" s="117">
        <v>1.946</v>
      </c>
      <c r="D172" s="117">
        <v>1.0332000000000001</v>
      </c>
      <c r="E172" s="117">
        <v>12.900700000000001</v>
      </c>
      <c r="F172" s="117">
        <v>16.555800000000001</v>
      </c>
      <c r="G172" s="119"/>
      <c r="H172" s="119"/>
      <c r="J172" s="71"/>
      <c r="K172" s="117"/>
      <c r="L172" s="117"/>
      <c r="M172" s="117"/>
      <c r="N172" s="117"/>
      <c r="O172" s="117"/>
      <c r="P172" s="117"/>
      <c r="Q172" s="117"/>
    </row>
    <row r="173" spans="1:17" x14ac:dyDescent="0.25">
      <c r="A173" s="71">
        <v>2016</v>
      </c>
      <c r="B173" s="117">
        <v>0.70369999999999999</v>
      </c>
      <c r="C173" s="117">
        <v>2.0117000000000003</v>
      </c>
      <c r="D173" s="117">
        <v>1.0560999999999998</v>
      </c>
      <c r="E173" s="117">
        <v>13.2456</v>
      </c>
      <c r="F173" s="117">
        <v>17.017099999999999</v>
      </c>
    </row>
    <row r="174" spans="1:17" x14ac:dyDescent="0.25">
      <c r="A174" s="72">
        <v>2017</v>
      </c>
      <c r="B174" s="117">
        <v>0.72470000000000001</v>
      </c>
      <c r="C174" s="117">
        <v>2.0648</v>
      </c>
      <c r="D174" s="117">
        <v>1.1174999999999999</v>
      </c>
      <c r="E174" s="117">
        <v>13.603999999999999</v>
      </c>
      <c r="F174" s="117">
        <v>17.510999999999999</v>
      </c>
    </row>
    <row r="175" spans="1:17" x14ac:dyDescent="0.25">
      <c r="A175" s="72">
        <v>2018</v>
      </c>
      <c r="B175" s="117">
        <v>0.71960000000000002</v>
      </c>
      <c r="C175" s="117">
        <v>2.1043000000000003</v>
      </c>
      <c r="D175" s="117">
        <v>1.1842000000000001</v>
      </c>
      <c r="E175" s="117">
        <v>13.888999999999999</v>
      </c>
      <c r="F175" s="117">
        <v>17.897099999999998</v>
      </c>
      <c r="J175" s="120"/>
      <c r="K175" s="119"/>
      <c r="L175" s="119"/>
      <c r="M175" s="119"/>
      <c r="N175" s="119"/>
      <c r="O175" s="117"/>
      <c r="P175" s="117"/>
      <c r="Q175" s="117"/>
    </row>
    <row r="176" spans="1:17" x14ac:dyDescent="0.25">
      <c r="A176" s="72">
        <v>2019</v>
      </c>
      <c r="B176" s="117">
        <v>0.69520000000000004</v>
      </c>
      <c r="C176" s="117">
        <v>2.1280999999999999</v>
      </c>
      <c r="D176" s="117">
        <v>1.2762</v>
      </c>
      <c r="E176" s="117">
        <v>14.2615</v>
      </c>
      <c r="F176" s="117">
        <v>18.361000000000001</v>
      </c>
      <c r="J176" s="120"/>
      <c r="K176" s="119"/>
      <c r="L176" s="119"/>
      <c r="M176" s="119"/>
      <c r="N176" s="119"/>
      <c r="O176" s="117"/>
      <c r="P176" s="117"/>
      <c r="Q176" s="117"/>
    </row>
    <row r="177" spans="1:17" x14ac:dyDescent="0.25">
      <c r="A177" s="72">
        <v>2020</v>
      </c>
      <c r="B177" s="117">
        <v>0.66400000000000003</v>
      </c>
      <c r="C177" s="117">
        <v>1.9830000000000001</v>
      </c>
      <c r="D177" s="117">
        <v>1.1849000000000001</v>
      </c>
      <c r="E177" s="117">
        <v>13.1411</v>
      </c>
      <c r="F177" s="117">
        <v>16.972999999999999</v>
      </c>
      <c r="J177" s="120"/>
      <c r="K177" s="119"/>
      <c r="L177" s="119"/>
      <c r="M177" s="119"/>
      <c r="N177" s="119"/>
      <c r="O177" s="117"/>
      <c r="P177" s="117"/>
      <c r="Q177" s="117"/>
    </row>
    <row r="178" spans="1:17" x14ac:dyDescent="0.25">
      <c r="A178" s="120"/>
      <c r="B178" s="121"/>
      <c r="C178" s="121"/>
      <c r="D178" s="121"/>
      <c r="E178" s="121"/>
      <c r="F178" s="121"/>
      <c r="J178" s="120"/>
      <c r="K178" s="119"/>
      <c r="L178" s="119"/>
      <c r="M178" s="119"/>
      <c r="N178" s="119"/>
      <c r="O178" s="117"/>
      <c r="P178" s="117"/>
      <c r="Q178" s="117"/>
    </row>
    <row r="179" spans="1:17" x14ac:dyDescent="0.25">
      <c r="A179" s="120"/>
      <c r="B179" s="121"/>
      <c r="C179" s="121"/>
      <c r="D179" s="121"/>
      <c r="E179" s="121"/>
      <c r="F179" s="121"/>
      <c r="J179" s="120"/>
      <c r="K179" s="119"/>
      <c r="L179" s="119"/>
      <c r="M179" s="119"/>
      <c r="N179" s="119"/>
      <c r="O179" s="117"/>
      <c r="P179" s="117"/>
      <c r="Q179" s="117"/>
    </row>
    <row r="180" spans="1:17" x14ac:dyDescent="0.25">
      <c r="A180" s="120"/>
      <c r="B180" s="121"/>
      <c r="C180" s="121"/>
      <c r="D180" s="121"/>
      <c r="E180" s="121"/>
      <c r="F180" s="121"/>
      <c r="J180" s="120"/>
      <c r="K180" s="119"/>
      <c r="L180" s="119"/>
      <c r="M180" s="119"/>
      <c r="N180" s="119"/>
      <c r="O180" s="117"/>
      <c r="P180" s="117"/>
      <c r="Q180" s="117"/>
    </row>
    <row r="181" spans="1:17" x14ac:dyDescent="0.25">
      <c r="A181" s="120"/>
      <c r="B181" s="119"/>
      <c r="C181" s="119"/>
      <c r="D181" s="119"/>
      <c r="E181" s="119"/>
      <c r="F181" s="117"/>
      <c r="J181" s="120"/>
      <c r="K181" s="119"/>
      <c r="L181" s="119"/>
      <c r="M181" s="119"/>
      <c r="N181" s="119"/>
      <c r="O181" s="117"/>
      <c r="P181" s="117"/>
      <c r="Q181" s="117"/>
    </row>
    <row r="182" spans="1:17" x14ac:dyDescent="0.25">
      <c r="A182" s="120"/>
      <c r="B182" s="119"/>
      <c r="C182" s="119"/>
      <c r="D182" s="119"/>
      <c r="E182" s="119"/>
      <c r="F182" s="117"/>
      <c r="J182" s="120"/>
      <c r="K182" s="119"/>
      <c r="L182" s="119"/>
      <c r="M182" s="119"/>
      <c r="N182" s="119"/>
      <c r="O182" s="117"/>
      <c r="P182" s="117"/>
      <c r="Q182" s="117"/>
    </row>
    <row r="183" spans="1:17" x14ac:dyDescent="0.25">
      <c r="A183" s="120"/>
      <c r="B183" s="119"/>
      <c r="C183" s="119"/>
      <c r="D183" s="119"/>
      <c r="E183" s="119"/>
      <c r="F183" s="117"/>
      <c r="J183" s="120"/>
      <c r="K183" s="119"/>
      <c r="L183" s="119"/>
      <c r="M183" s="119"/>
      <c r="N183" s="119"/>
      <c r="O183" s="117"/>
      <c r="P183" s="117"/>
      <c r="Q183" s="117"/>
    </row>
    <row r="184" spans="1:17" x14ac:dyDescent="0.25">
      <c r="A184" s="120"/>
      <c r="B184" s="119"/>
      <c r="C184" s="119"/>
      <c r="D184" s="119"/>
      <c r="E184" s="119"/>
      <c r="F184" s="117"/>
      <c r="J184" s="120"/>
      <c r="K184" s="119"/>
      <c r="L184" s="119"/>
      <c r="M184" s="119"/>
      <c r="N184" s="119"/>
      <c r="O184" s="117"/>
      <c r="P184" s="117"/>
      <c r="Q184" s="117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10" width="10.875" style="73"/>
    <col min="11" max="16384" width="10.875" style="12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40" t="s">
        <v>220</v>
      </c>
      <c r="G2" s="40"/>
    </row>
    <row r="4" spans="1:12" x14ac:dyDescent="0.25">
      <c r="B4" s="11"/>
      <c r="D4" s="11"/>
      <c r="E4" s="11"/>
      <c r="G4" s="11"/>
      <c r="I4" s="11"/>
      <c r="J4" s="11"/>
    </row>
    <row r="5" spans="1:12" ht="12.75" x14ac:dyDescent="0.2">
      <c r="B5" s="109" t="s">
        <v>195</v>
      </c>
      <c r="C5" s="110" t="s">
        <v>0</v>
      </c>
      <c r="D5" s="110" t="s">
        <v>164</v>
      </c>
      <c r="E5" s="110" t="s">
        <v>1</v>
      </c>
      <c r="F5" s="108"/>
      <c r="G5" s="109"/>
      <c r="H5" s="110"/>
      <c r="I5" s="110"/>
      <c r="J5" s="110"/>
    </row>
    <row r="6" spans="1:12" ht="12.75" x14ac:dyDescent="0.2">
      <c r="B6" s="32" t="s">
        <v>176</v>
      </c>
      <c r="C6" s="32" t="s">
        <v>176</v>
      </c>
      <c r="D6" s="32" t="s">
        <v>176</v>
      </c>
      <c r="E6" s="32" t="s">
        <v>176</v>
      </c>
      <c r="F6" s="108"/>
      <c r="G6" s="32"/>
      <c r="H6" s="32"/>
      <c r="I6" s="32"/>
      <c r="J6" s="32"/>
    </row>
    <row r="7" spans="1:12" x14ac:dyDescent="0.25">
      <c r="A7" s="16" t="s">
        <v>2</v>
      </c>
      <c r="B7" s="13">
        <v>63.315361905227611</v>
      </c>
      <c r="C7" s="13">
        <v>12.147550128697024</v>
      </c>
      <c r="D7" s="13">
        <v>4.2876487461684754</v>
      </c>
      <c r="E7" s="13">
        <v>20.249439219906893</v>
      </c>
      <c r="F7" s="18"/>
      <c r="G7" s="13"/>
      <c r="H7" s="13"/>
      <c r="I7" s="13"/>
      <c r="J7" s="13"/>
    </row>
    <row r="8" spans="1:12" x14ac:dyDescent="0.25">
      <c r="A8" s="16" t="s">
        <v>3</v>
      </c>
      <c r="B8" s="13">
        <v>63.346989244156504</v>
      </c>
      <c r="C8" s="13">
        <v>12.108381083728663</v>
      </c>
      <c r="D8" s="13">
        <v>4.2739196336033887</v>
      </c>
      <c r="E8" s="13">
        <v>20.270710038511439</v>
      </c>
      <c r="F8" s="18"/>
      <c r="G8" s="13"/>
      <c r="H8" s="13"/>
      <c r="I8" s="13"/>
      <c r="J8" s="13"/>
    </row>
    <row r="9" spans="1:12" x14ac:dyDescent="0.25">
      <c r="A9" s="16" t="s">
        <v>4</v>
      </c>
      <c r="B9" s="13">
        <v>63.378500299996219</v>
      </c>
      <c r="C9" s="13">
        <v>12.069313184388143</v>
      </c>
      <c r="D9" s="13">
        <v>4.2602256034885126</v>
      </c>
      <c r="E9" s="13">
        <v>20.291960912127134</v>
      </c>
      <c r="F9" s="18"/>
      <c r="G9" s="13"/>
      <c r="H9" s="13"/>
      <c r="I9" s="13"/>
      <c r="J9" s="13"/>
    </row>
    <row r="10" spans="1:12" x14ac:dyDescent="0.25">
      <c r="A10" s="16" t="s">
        <v>5</v>
      </c>
      <c r="B10" s="13">
        <v>63.409895211958229</v>
      </c>
      <c r="C10" s="13">
        <v>12.030346329210472</v>
      </c>
      <c r="D10" s="13">
        <v>4.2465666223967009</v>
      </c>
      <c r="E10" s="13">
        <v>20.313191836434591</v>
      </c>
      <c r="F10" s="18"/>
      <c r="G10" s="13"/>
      <c r="H10" s="13"/>
      <c r="I10" s="13"/>
      <c r="J10" s="13"/>
    </row>
    <row r="11" spans="1:12" x14ac:dyDescent="0.25">
      <c r="A11" s="16" t="s">
        <v>6</v>
      </c>
      <c r="B11" s="13">
        <v>63.441174120217788</v>
      </c>
      <c r="C11" s="13">
        <v>11.991480415763482</v>
      </c>
      <c r="D11" s="13">
        <v>4.2329426565562773</v>
      </c>
      <c r="E11" s="13">
        <v>20.334402807462446</v>
      </c>
      <c r="F11" s="18"/>
      <c r="G11" s="13"/>
      <c r="H11" s="13"/>
      <c r="I11" s="13"/>
      <c r="J11" s="13"/>
    </row>
    <row r="12" spans="1:12" x14ac:dyDescent="0.25">
      <c r="A12" s="16" t="s">
        <v>7</v>
      </c>
      <c r="B12" s="13">
        <v>63.472337165905707</v>
      </c>
      <c r="C12" s="13">
        <v>11.952715340655086</v>
      </c>
      <c r="D12" s="13">
        <v>4.2193536718535674</v>
      </c>
      <c r="E12" s="13">
        <v>20.355593821585643</v>
      </c>
      <c r="F12" s="18"/>
      <c r="G12" s="13"/>
      <c r="H12" s="13"/>
      <c r="I12" s="13"/>
      <c r="J12" s="13"/>
    </row>
    <row r="13" spans="1:12" x14ac:dyDescent="0.25">
      <c r="A13" s="16" t="s">
        <v>8</v>
      </c>
      <c r="B13" s="13">
        <v>63.503384491100228</v>
      </c>
      <c r="C13" s="13">
        <v>11.914050999540553</v>
      </c>
      <c r="D13" s="13">
        <v>4.205799633835424</v>
      </c>
      <c r="E13" s="13">
        <v>20.376764875523783</v>
      </c>
      <c r="F13" s="18"/>
      <c r="G13" s="13"/>
      <c r="H13" s="13"/>
      <c r="I13" s="13"/>
      <c r="J13" s="13"/>
    </row>
    <row r="14" spans="1:12" x14ac:dyDescent="0.25">
      <c r="A14" s="16" t="s">
        <v>9</v>
      </c>
      <c r="B14" s="13">
        <v>63.534316238819009</v>
      </c>
      <c r="C14" s="13">
        <v>11.875487287129795</v>
      </c>
      <c r="D14" s="13">
        <v>4.1922805077117618</v>
      </c>
      <c r="E14" s="13">
        <v>20.397915966339454</v>
      </c>
      <c r="F14" s="18"/>
      <c r="G14" s="13"/>
      <c r="H14" s="13"/>
      <c r="I14" s="13"/>
      <c r="J14" s="13"/>
    </row>
    <row r="15" spans="1:12" x14ac:dyDescent="0.25">
      <c r="A15" s="16" t="s">
        <v>10</v>
      </c>
      <c r="B15" s="13">
        <v>63.565132553010905</v>
      </c>
      <c r="C15" s="13">
        <v>11.83702409719456</v>
      </c>
      <c r="D15" s="13">
        <v>4.1787962583580613</v>
      </c>
      <c r="E15" s="13">
        <v>20.419047091436472</v>
      </c>
      <c r="F15" s="18"/>
      <c r="G15" s="13"/>
      <c r="H15" s="13"/>
      <c r="I15" s="13"/>
      <c r="J15" s="13"/>
    </row>
    <row r="16" spans="1:12" x14ac:dyDescent="0.25">
      <c r="A16" s="16" t="s">
        <v>11</v>
      </c>
      <c r="B16" s="13">
        <v>63.595833578548067</v>
      </c>
      <c r="C16" s="13">
        <v>11.798661322575724</v>
      </c>
      <c r="D16" s="13">
        <v>4.1653468503179099</v>
      </c>
      <c r="E16" s="13">
        <v>20.440158248558298</v>
      </c>
      <c r="F16" s="18"/>
      <c r="G16" s="13"/>
      <c r="H16" s="13"/>
      <c r="I16" s="13"/>
      <c r="J16" s="13"/>
    </row>
    <row r="17" spans="1:10" x14ac:dyDescent="0.25">
      <c r="A17" s="16" t="s">
        <v>12</v>
      </c>
      <c r="B17" s="13">
        <v>63.626419461217736</v>
      </c>
      <c r="C17" s="13">
        <v>11.760398855190504</v>
      </c>
      <c r="D17" s="13">
        <v>4.1519322478054965</v>
      </c>
      <c r="E17" s="13">
        <v>20.461249435786254</v>
      </c>
      <c r="F17" s="18"/>
      <c r="G17" s="13"/>
      <c r="H17" s="13"/>
      <c r="I17" s="13"/>
      <c r="J17" s="13"/>
    </row>
    <row r="18" spans="1:10" x14ac:dyDescent="0.25">
      <c r="A18" s="16" t="s">
        <v>13</v>
      </c>
      <c r="B18" s="13">
        <v>63.656633119105663</v>
      </c>
      <c r="C18" s="13">
        <v>11.722602035265107</v>
      </c>
      <c r="D18" s="13">
        <v>4.1386808986327468</v>
      </c>
      <c r="E18" s="13">
        <v>20.482083946996479</v>
      </c>
      <c r="F18" s="18"/>
      <c r="G18" s="13"/>
      <c r="H18" s="13"/>
      <c r="I18" s="13"/>
      <c r="J18" s="13"/>
    </row>
    <row r="19" spans="1:10" x14ac:dyDescent="0.25">
      <c r="A19" s="16" t="s">
        <v>14</v>
      </c>
      <c r="B19" s="13">
        <v>63.686734177220529</v>
      </c>
      <c r="C19" s="13">
        <v>11.684903399209544</v>
      </c>
      <c r="D19" s="13">
        <v>4.1254636192965384</v>
      </c>
      <c r="E19" s="13">
        <v>20.502898804273393</v>
      </c>
      <c r="F19" s="18"/>
      <c r="G19" s="13"/>
      <c r="H19" s="13"/>
      <c r="I19" s="13"/>
      <c r="J19" s="13"/>
    </row>
    <row r="20" spans="1:10" x14ac:dyDescent="0.25">
      <c r="A20" s="16" t="s">
        <v>15</v>
      </c>
      <c r="B20" s="13">
        <v>63.716722779705016</v>
      </c>
      <c r="C20" s="13">
        <v>11.647302839345896</v>
      </c>
      <c r="D20" s="13">
        <v>4.1122803740854961</v>
      </c>
      <c r="E20" s="13">
        <v>20.523694006863593</v>
      </c>
      <c r="F20" s="18"/>
      <c r="G20" s="13"/>
      <c r="H20" s="13"/>
      <c r="I20" s="13"/>
      <c r="J20" s="13"/>
    </row>
    <row r="21" spans="1:10" x14ac:dyDescent="0.25">
      <c r="A21" s="16" t="s">
        <v>16</v>
      </c>
      <c r="B21" s="13">
        <v>63.746599071551607</v>
      </c>
      <c r="C21" s="13">
        <v>11.60980024713518</v>
      </c>
      <c r="D21" s="13">
        <v>4.099131126980919</v>
      </c>
      <c r="E21" s="13">
        <v>20.544469554332295</v>
      </c>
      <c r="F21" s="18"/>
      <c r="G21" s="13"/>
      <c r="H21" s="13"/>
      <c r="I21" s="13"/>
      <c r="J21" s="13"/>
    </row>
    <row r="22" spans="1:10" x14ac:dyDescent="0.25">
      <c r="A22" s="16" t="s">
        <v>17</v>
      </c>
      <c r="B22" s="13">
        <v>63.776363198594993</v>
      </c>
      <c r="C22" s="13">
        <v>11.572395513184176</v>
      </c>
      <c r="D22" s="13">
        <v>4.0860158416591696</v>
      </c>
      <c r="E22" s="13">
        <v>20.56522544656168</v>
      </c>
      <c r="F22" s="18"/>
      <c r="G22" s="13"/>
      <c r="H22" s="13"/>
      <c r="I22" s="13"/>
      <c r="J22" s="13"/>
    </row>
    <row r="23" spans="1:10" x14ac:dyDescent="0.25">
      <c r="A23" s="16" t="s">
        <v>18</v>
      </c>
      <c r="B23" s="13">
        <v>63.806015307504445</v>
      </c>
      <c r="C23" s="13">
        <v>11.535088527252233</v>
      </c>
      <c r="D23" s="13">
        <v>4.0729344814940376</v>
      </c>
      <c r="E23" s="13">
        <v>20.585961683749293</v>
      </c>
      <c r="F23" s="18"/>
      <c r="G23" s="13"/>
      <c r="H23" s="13"/>
      <c r="I23" s="13"/>
      <c r="J23" s="13"/>
    </row>
    <row r="24" spans="1:10" x14ac:dyDescent="0.25">
      <c r="A24" s="16" t="s">
        <v>19</v>
      </c>
      <c r="B24" s="13">
        <v>63.83555554577638</v>
      </c>
      <c r="C24" s="13">
        <v>11.497879178258104</v>
      </c>
      <c r="D24" s="13">
        <v>4.0598870095591177</v>
      </c>
      <c r="E24" s="13">
        <v>20.606678266406384</v>
      </c>
      <c r="F24" s="18"/>
      <c r="G24" s="13"/>
      <c r="H24" s="13"/>
      <c r="I24" s="13"/>
      <c r="J24" s="13"/>
    </row>
    <row r="25" spans="1:10" x14ac:dyDescent="0.25">
      <c r="A25" s="16" t="s">
        <v>20</v>
      </c>
      <c r="B25" s="13">
        <v>63.864984061726723</v>
      </c>
      <c r="C25" s="13">
        <v>11.460767354286746</v>
      </c>
      <c r="D25" s="13">
        <v>4.0468733886301793</v>
      </c>
      <c r="E25" s="13">
        <v>20.62737519535635</v>
      </c>
      <c r="F25" s="18"/>
      <c r="G25" s="13"/>
      <c r="H25" s="13"/>
      <c r="I25" s="13"/>
      <c r="J25" s="13"/>
    </row>
    <row r="26" spans="1:10" x14ac:dyDescent="0.25">
      <c r="A26" s="16" t="s">
        <v>21</v>
      </c>
      <c r="B26" s="13">
        <v>63.894301004483374</v>
      </c>
      <c r="C26" s="13">
        <v>11.423752942596062</v>
      </c>
      <c r="D26" s="13">
        <v>4.033893581187515</v>
      </c>
      <c r="E26" s="13">
        <v>20.648052471733038</v>
      </c>
      <c r="F26" s="18"/>
      <c r="G26" s="13"/>
      <c r="H26" s="13"/>
      <c r="I26" s="13"/>
      <c r="J26" s="13"/>
    </row>
    <row r="27" spans="1:10" x14ac:dyDescent="0.25">
      <c r="A27" s="16" t="s">
        <v>22</v>
      </c>
      <c r="B27" s="13">
        <v>63.923506523978773</v>
      </c>
      <c r="C27" s="13">
        <v>11.386835829623726</v>
      </c>
      <c r="D27" s="13">
        <v>4.0209475494183202</v>
      </c>
      <c r="E27" s="13">
        <v>20.668710096979169</v>
      </c>
      <c r="F27" s="18"/>
      <c r="G27" s="13"/>
      <c r="H27" s="13"/>
      <c r="I27" s="13"/>
      <c r="J27" s="13"/>
    </row>
    <row r="28" spans="1:10" x14ac:dyDescent="0.25">
      <c r="A28" s="16" t="s">
        <v>23</v>
      </c>
      <c r="B28" s="13">
        <v>63.952600770942361</v>
      </c>
      <c r="C28" s="13">
        <v>11.350015900993922</v>
      </c>
      <c r="D28" s="13">
        <v>4.0080352552190286</v>
      </c>
      <c r="E28" s="13">
        <v>20.689348072844691</v>
      </c>
      <c r="F28" s="18"/>
      <c r="G28" s="13"/>
      <c r="H28" s="13"/>
      <c r="I28" s="13"/>
      <c r="J28" s="13"/>
    </row>
    <row r="29" spans="1:10" x14ac:dyDescent="0.25">
      <c r="A29" s="16" t="s">
        <v>24</v>
      </c>
      <c r="B29" s="13">
        <v>63.981583896893113</v>
      </c>
      <c r="C29" s="13">
        <v>11.313293041524075</v>
      </c>
      <c r="D29" s="13">
        <v>3.9951566601976736</v>
      </c>
      <c r="E29" s="13">
        <v>20.709966401385142</v>
      </c>
      <c r="F29" s="18"/>
      <c r="G29" s="13"/>
      <c r="H29" s="13"/>
      <c r="I29" s="13"/>
      <c r="J29" s="13"/>
    </row>
    <row r="30" spans="1:10" x14ac:dyDescent="0.25">
      <c r="A30" s="16" t="s">
        <v>25</v>
      </c>
      <c r="B30" s="13">
        <v>64.010456054132106</v>
      </c>
      <c r="C30" s="13">
        <v>11.276667135231609</v>
      </c>
      <c r="D30" s="13">
        <v>3.9823117256762299</v>
      </c>
      <c r="E30" s="13">
        <v>20.730565084960059</v>
      </c>
      <c r="F30" s="18"/>
      <c r="G30" s="13"/>
      <c r="H30" s="13"/>
      <c r="I30" s="13"/>
      <c r="J30" s="13"/>
    </row>
    <row r="31" spans="1:10" x14ac:dyDescent="0.25">
      <c r="A31" s="16" t="s">
        <v>26</v>
      </c>
      <c r="B31" s="13">
        <v>64.039217395735093</v>
      </c>
      <c r="C31" s="13">
        <v>11.240138065340645</v>
      </c>
      <c r="D31" s="13">
        <v>3.9695004126929536</v>
      </c>
      <c r="E31" s="13">
        <v>20.75114412623131</v>
      </c>
      <c r="F31" s="18"/>
      <c r="G31" s="13"/>
      <c r="H31" s="13"/>
      <c r="I31" s="13"/>
      <c r="J31" s="13"/>
    </row>
    <row r="32" spans="1:10" x14ac:dyDescent="0.25">
      <c r="A32" s="16" t="s">
        <v>27</v>
      </c>
      <c r="B32" s="13">
        <v>64.067868075545064</v>
      </c>
      <c r="C32" s="13">
        <v>11.203705714288724</v>
      </c>
      <c r="D32" s="13">
        <v>3.9567226820047225</v>
      </c>
      <c r="E32" s="13">
        <v>20.771703528161485</v>
      </c>
      <c r="F32" s="18"/>
      <c r="G32" s="13"/>
      <c r="H32" s="13"/>
      <c r="I32" s="13"/>
      <c r="J32" s="13"/>
    </row>
    <row r="33" spans="1:10" x14ac:dyDescent="0.25">
      <c r="A33" s="16" t="s">
        <v>28</v>
      </c>
      <c r="B33" s="13">
        <v>64.096408248164863</v>
      </c>
      <c r="C33" s="13">
        <v>11.167369963733492</v>
      </c>
      <c r="D33" s="13">
        <v>3.943978494089365</v>
      </c>
      <c r="E33" s="13">
        <v>20.79224329401228</v>
      </c>
      <c r="F33" s="18"/>
      <c r="G33" s="13"/>
      <c r="H33" s="13"/>
      <c r="I33" s="13"/>
      <c r="J33" s="13"/>
    </row>
    <row r="34" spans="1:10" x14ac:dyDescent="0.25">
      <c r="A34" s="16" t="s">
        <v>29</v>
      </c>
      <c r="B34" s="13">
        <v>64.124838068949856</v>
      </c>
      <c r="C34" s="13">
        <v>11.131130694559367</v>
      </c>
      <c r="D34" s="13">
        <v>3.9312678091479882</v>
      </c>
      <c r="E34" s="13">
        <v>20.812763427342787</v>
      </c>
      <c r="F34" s="18"/>
      <c r="G34" s="13"/>
      <c r="H34" s="13"/>
      <c r="I34" s="13"/>
      <c r="J34" s="13"/>
    </row>
    <row r="35" spans="1:10" x14ac:dyDescent="0.25">
      <c r="A35" s="16" t="s">
        <v>30</v>
      </c>
      <c r="B35" s="13">
        <v>64.006375647192513</v>
      </c>
      <c r="C35" s="13">
        <v>11.276328524989536</v>
      </c>
      <c r="D35" s="13">
        <v>3.9825151089476316</v>
      </c>
      <c r="E35" s="13">
        <v>20.734780718870319</v>
      </c>
      <c r="F35" s="18"/>
      <c r="G35" s="13"/>
      <c r="H35" s="13"/>
      <c r="I35" s="13"/>
      <c r="J35" s="13"/>
    </row>
    <row r="36" spans="1:10" x14ac:dyDescent="0.25">
      <c r="A36" s="16" t="s">
        <v>31</v>
      </c>
      <c r="B36" s="13">
        <v>63.886168790047698</v>
      </c>
      <c r="C36" s="13">
        <v>11.42306931855712</v>
      </c>
      <c r="D36" s="13">
        <v>4.0343064814530898</v>
      </c>
      <c r="E36" s="13">
        <v>20.656455409942094</v>
      </c>
      <c r="F36" s="18"/>
      <c r="G36" s="13"/>
      <c r="H36" s="13"/>
      <c r="I36" s="13"/>
      <c r="J36" s="13"/>
    </row>
    <row r="37" spans="1:10" x14ac:dyDescent="0.25">
      <c r="A37" s="16" t="s">
        <v>32</v>
      </c>
      <c r="B37" s="13">
        <v>63.764207986482418</v>
      </c>
      <c r="C37" s="13">
        <v>11.571360416816317</v>
      </c>
      <c r="D37" s="13">
        <v>4.0866445057960181</v>
      </c>
      <c r="E37" s="13">
        <v>20.577787090905247</v>
      </c>
      <c r="F37" s="18"/>
      <c r="G37" s="13"/>
      <c r="H37" s="13"/>
      <c r="I37" s="13"/>
      <c r="J37" s="13"/>
    </row>
    <row r="38" spans="1:10" x14ac:dyDescent="0.25">
      <c r="A38" s="16" t="s">
        <v>33</v>
      </c>
      <c r="B38" s="13">
        <v>63.64048392884893</v>
      </c>
      <c r="C38" s="13">
        <v>11.721208953476188</v>
      </c>
      <c r="D38" s="13">
        <v>4.1395316876176453</v>
      </c>
      <c r="E38" s="13">
        <v>20.498775430057233</v>
      </c>
      <c r="F38" s="18"/>
      <c r="G38" s="13"/>
      <c r="H38" s="13"/>
      <c r="I38" s="13"/>
      <c r="J38" s="13"/>
    </row>
    <row r="39" spans="1:10" x14ac:dyDescent="0.25">
      <c r="A39" s="16" t="s">
        <v>34</v>
      </c>
      <c r="B39" s="13">
        <v>63.514987520500988</v>
      </c>
      <c r="C39" s="13">
        <v>11.87262184747672</v>
      </c>
      <c r="D39" s="13">
        <v>4.1929704566265675</v>
      </c>
      <c r="E39" s="13">
        <v>20.419420175395715</v>
      </c>
      <c r="F39" s="18"/>
      <c r="G39" s="13"/>
      <c r="H39" s="13"/>
      <c r="I39" s="13"/>
      <c r="J39" s="13"/>
    </row>
    <row r="40" spans="1:10" x14ac:dyDescent="0.25">
      <c r="A40" s="16" t="s">
        <v>35</v>
      </c>
      <c r="B40" s="13">
        <v>63.387709883479992</v>
      </c>
      <c r="C40" s="13">
        <v>12.025605796014412</v>
      </c>
      <c r="D40" s="13">
        <v>4.2469631641388448</v>
      </c>
      <c r="E40" s="13">
        <v>20.339721156366739</v>
      </c>
      <c r="F40" s="18"/>
      <c r="G40" s="13"/>
      <c r="H40" s="13"/>
      <c r="I40" s="13"/>
      <c r="J40" s="13"/>
    </row>
    <row r="41" spans="1:10" x14ac:dyDescent="0.25">
      <c r="A41" s="16" t="s">
        <v>36</v>
      </c>
      <c r="B41" s="13">
        <v>63.258642366266876</v>
      </c>
      <c r="C41" s="13">
        <v>12.180167267521385</v>
      </c>
      <c r="D41" s="13">
        <v>4.3015120806017997</v>
      </c>
      <c r="E41" s="13">
        <v>20.25967828560993</v>
      </c>
      <c r="F41" s="18"/>
      <c r="G41" s="13"/>
      <c r="H41" s="13"/>
      <c r="I41" s="13"/>
      <c r="J41" s="13"/>
    </row>
    <row r="42" spans="1:10" x14ac:dyDescent="0.25">
      <c r="A42" s="16" t="s">
        <v>37</v>
      </c>
      <c r="B42" s="13">
        <v>63.127776551595737</v>
      </c>
      <c r="C42" s="13">
        <v>12.336312494602222</v>
      </c>
      <c r="D42" s="13">
        <v>4.3566193931030206</v>
      </c>
      <c r="E42" s="13">
        <v>20.179291560699028</v>
      </c>
      <c r="F42" s="18"/>
      <c r="G42" s="13"/>
      <c r="H42" s="13"/>
      <c r="I42" s="13"/>
      <c r="J42" s="13"/>
    </row>
    <row r="43" spans="1:10" x14ac:dyDescent="0.25">
      <c r="A43" s="16" t="s">
        <v>38</v>
      </c>
      <c r="B43" s="13">
        <v>62.995104264324524</v>
      </c>
      <c r="C43" s="13">
        <v>12.494047466932869</v>
      </c>
      <c r="D43" s="13">
        <v>4.4122872028660858</v>
      </c>
      <c r="E43" s="13">
        <v>20.098561065876499</v>
      </c>
      <c r="F43" s="18"/>
      <c r="G43" s="13"/>
      <c r="H43" s="13"/>
      <c r="I43" s="13"/>
      <c r="J43" s="13"/>
    </row>
    <row r="44" spans="1:10" x14ac:dyDescent="0.25">
      <c r="A44" s="16" t="s">
        <v>39</v>
      </c>
      <c r="B44" s="13">
        <v>62.86061757935866</v>
      </c>
      <c r="C44" s="13">
        <v>12.653377924126167</v>
      </c>
      <c r="D44" s="13">
        <v>4.4685175227346363</v>
      </c>
      <c r="E44" s="13">
        <v>20.017486973780542</v>
      </c>
      <c r="F44" s="18"/>
      <c r="G44" s="13"/>
      <c r="H44" s="13"/>
      <c r="I44" s="13"/>
      <c r="J44" s="13"/>
    </row>
    <row r="45" spans="1:10" x14ac:dyDescent="0.25">
      <c r="A45" s="16" t="s">
        <v>40</v>
      </c>
      <c r="B45" s="13">
        <v>62.708684185750663</v>
      </c>
      <c r="C45" s="13">
        <v>12.65680621375842</v>
      </c>
      <c r="D45" s="13">
        <v>4.4696910973015838</v>
      </c>
      <c r="E45" s="13">
        <v>20.164818503189341</v>
      </c>
      <c r="F45" s="18"/>
      <c r="G45" s="13"/>
      <c r="H45" s="13"/>
      <c r="I45" s="13"/>
      <c r="J45" s="13"/>
    </row>
    <row r="46" spans="1:10" x14ac:dyDescent="0.25">
      <c r="A46" s="16" t="s">
        <v>41</v>
      </c>
      <c r="B46" s="13">
        <v>62.556209172288412</v>
      </c>
      <c r="C46" s="13">
        <v>12.660051502056076</v>
      </c>
      <c r="D46" s="13">
        <v>4.4708000265511556</v>
      </c>
      <c r="E46" s="13">
        <v>20.312939299104357</v>
      </c>
      <c r="F46" s="18"/>
      <c r="G46" s="13"/>
      <c r="H46" s="13"/>
      <c r="I46" s="13"/>
      <c r="J46" s="13"/>
    </row>
    <row r="47" spans="1:10" x14ac:dyDescent="0.25">
      <c r="A47" s="16" t="s">
        <v>42</v>
      </c>
      <c r="B47" s="13">
        <v>62.403193893743101</v>
      </c>
      <c r="C47" s="13">
        <v>12.663112757529394</v>
      </c>
      <c r="D47" s="13">
        <v>4.4718439478340235</v>
      </c>
      <c r="E47" s="13">
        <v>20.461849400893477</v>
      </c>
      <c r="F47" s="18"/>
      <c r="G47" s="13"/>
      <c r="H47" s="13"/>
      <c r="I47" s="13"/>
      <c r="J47" s="13"/>
    </row>
    <row r="48" spans="1:10" x14ac:dyDescent="0.25">
      <c r="A48" s="16" t="s">
        <v>43</v>
      </c>
      <c r="B48" s="13">
        <v>62.249639759673038</v>
      </c>
      <c r="C48" s="13">
        <v>12.665988956291951</v>
      </c>
      <c r="D48" s="13">
        <v>4.4728225011979399</v>
      </c>
      <c r="E48" s="13">
        <v>20.611548782837069</v>
      </c>
      <c r="F48" s="18"/>
      <c r="G48" s="13"/>
      <c r="H48" s="13"/>
      <c r="I48" s="13"/>
      <c r="J48" s="13"/>
    </row>
    <row r="49" spans="1:10" x14ac:dyDescent="0.25">
      <c r="A49" s="16" t="s">
        <v>44</v>
      </c>
      <c r="B49" s="13">
        <v>62.095548234790762</v>
      </c>
      <c r="C49" s="13">
        <v>12.668679082277929</v>
      </c>
      <c r="D49" s="13">
        <v>4.4737353294643638</v>
      </c>
      <c r="E49" s="13">
        <v>20.76203735346694</v>
      </c>
      <c r="F49" s="18"/>
      <c r="G49" s="13"/>
      <c r="H49" s="13"/>
      <c r="I49" s="13"/>
      <c r="J49" s="13"/>
    </row>
    <row r="50" spans="1:10" x14ac:dyDescent="0.25">
      <c r="A50" s="16" t="s">
        <v>45</v>
      </c>
      <c r="B50" s="13">
        <v>61.940920839322821</v>
      </c>
      <c r="C50" s="13">
        <v>12.67118212746036</v>
      </c>
      <c r="D50" s="13">
        <v>4.4745820783054064</v>
      </c>
      <c r="E50" s="13">
        <v>20.913314954911414</v>
      </c>
      <c r="F50" s="18"/>
      <c r="G50" s="13"/>
      <c r="H50" s="13"/>
      <c r="I50" s="13"/>
      <c r="J50" s="13"/>
    </row>
    <row r="51" spans="1:10" x14ac:dyDescent="0.25">
      <c r="A51" s="16" t="s">
        <v>46</v>
      </c>
      <c r="B51" s="13">
        <v>61.78575914936188</v>
      </c>
      <c r="C51" s="13">
        <v>12.673497092070214</v>
      </c>
      <c r="D51" s="13">
        <v>4.475362396321084</v>
      </c>
      <c r="E51" s="13">
        <v>21.065381362246821</v>
      </c>
      <c r="F51" s="18"/>
      <c r="G51" s="13"/>
      <c r="H51" s="13"/>
      <c r="I51" s="13"/>
      <c r="J51" s="13"/>
    </row>
    <row r="52" spans="1:10" x14ac:dyDescent="0.25">
      <c r="A52" s="16" t="s">
        <v>47</v>
      </c>
      <c r="B52" s="13">
        <v>61.630064797211134</v>
      </c>
      <c r="C52" s="13">
        <v>12.675622984816309</v>
      </c>
      <c r="D52" s="13">
        <v>4.4760759351168513</v>
      </c>
      <c r="E52" s="13">
        <v>21.218236282855706</v>
      </c>
      <c r="F52" s="18"/>
      <c r="G52" s="13"/>
      <c r="H52" s="13"/>
      <c r="I52" s="13"/>
      <c r="J52" s="13"/>
    </row>
    <row r="53" spans="1:10" x14ac:dyDescent="0.25">
      <c r="A53" s="16" t="s">
        <v>48</v>
      </c>
      <c r="B53" s="13">
        <v>61.473839471720666</v>
      </c>
      <c r="C53" s="13">
        <v>12.677558823105969</v>
      </c>
      <c r="D53" s="13">
        <v>4.4767223493813981</v>
      </c>
      <c r="E53" s="13">
        <v>21.371879355791965</v>
      </c>
      <c r="F53" s="18"/>
      <c r="G53" s="13"/>
      <c r="H53" s="13"/>
      <c r="I53" s="13"/>
      <c r="J53" s="13"/>
    </row>
    <row r="54" spans="1:10" x14ac:dyDescent="0.25">
      <c r="A54" s="16" t="s">
        <v>49</v>
      </c>
      <c r="B54" s="13">
        <v>61.317084918615649</v>
      </c>
      <c r="C54" s="13">
        <v>12.679303633266379</v>
      </c>
      <c r="D54" s="13">
        <v>4.4773012969646748</v>
      </c>
      <c r="E54" s="13">
        <v>21.5263101511533</v>
      </c>
      <c r="F54" s="18"/>
      <c r="G54" s="13"/>
      <c r="H54" s="13"/>
      <c r="I54" s="13"/>
      <c r="J54" s="13"/>
    </row>
    <row r="55" spans="1:10" x14ac:dyDescent="0.25">
      <c r="A55" s="16" t="s">
        <v>50</v>
      </c>
      <c r="B55" s="13">
        <v>61.159802940816007</v>
      </c>
      <c r="C55" s="13">
        <v>12.68085645076661</v>
      </c>
      <c r="D55" s="13">
        <v>4.4778124389561853</v>
      </c>
      <c r="E55" s="13">
        <v>21.681528169461206</v>
      </c>
      <c r="F55" s="18"/>
      <c r="G55" s="13"/>
      <c r="H55" s="13"/>
      <c r="I55" s="13"/>
      <c r="J55" s="13"/>
    </row>
    <row r="56" spans="1:10" x14ac:dyDescent="0.25">
      <c r="A56" s="16" t="s">
        <v>51</v>
      </c>
      <c r="B56" s="13">
        <v>61.001995398747574</v>
      </c>
      <c r="C56" s="13">
        <v>12.682216320440192</v>
      </c>
      <c r="D56" s="13">
        <v>4.4782554397634193</v>
      </c>
      <c r="E56" s="13">
        <v>21.837532841048805</v>
      </c>
      <c r="F56" s="18"/>
      <c r="G56" s="13"/>
      <c r="H56" s="13"/>
      <c r="I56" s="13"/>
      <c r="J56" s="13"/>
    </row>
    <row r="57" spans="1:10" x14ac:dyDescent="0.25">
      <c r="A57" s="16" t="s">
        <v>52</v>
      </c>
      <c r="B57" s="13">
        <v>60.843664210644405</v>
      </c>
      <c r="C57" s="13">
        <v>12.683382296708229</v>
      </c>
      <c r="D57" s="13">
        <v>4.478629967190523</v>
      </c>
      <c r="E57" s="13">
        <v>21.994323525456849</v>
      </c>
      <c r="F57" s="18"/>
      <c r="G57" s="13"/>
      <c r="H57" s="13"/>
      <c r="I57" s="13"/>
      <c r="J57" s="13"/>
    </row>
    <row r="58" spans="1:10" x14ac:dyDescent="0.25">
      <c r="A58" s="16" t="s">
        <v>53</v>
      </c>
      <c r="B58" s="13">
        <v>60.571712740788954</v>
      </c>
      <c r="C58" s="13">
        <v>12.769380345079849</v>
      </c>
      <c r="D58" s="13">
        <v>4.4685619883657948</v>
      </c>
      <c r="E58" s="13">
        <v>22.190344925765395</v>
      </c>
      <c r="F58" s="18"/>
      <c r="G58" s="13"/>
      <c r="H58" s="13"/>
      <c r="I58" s="13"/>
      <c r="J58" s="13"/>
    </row>
    <row r="59" spans="1:10" x14ac:dyDescent="0.25">
      <c r="A59" s="16" t="s">
        <v>54</v>
      </c>
      <c r="B59" s="13">
        <v>60.298825174688076</v>
      </c>
      <c r="C59" s="13">
        <v>12.855502771799442</v>
      </c>
      <c r="D59" s="13">
        <v>4.458357555696006</v>
      </c>
      <c r="E59" s="13">
        <v>22.387314497816483</v>
      </c>
      <c r="F59" s="18"/>
      <c r="G59" s="13"/>
      <c r="H59" s="13"/>
      <c r="I59" s="13"/>
      <c r="J59" s="13"/>
    </row>
    <row r="60" spans="1:10" x14ac:dyDescent="0.25">
      <c r="A60" s="16" t="s">
        <v>55</v>
      </c>
      <c r="B60" s="13">
        <v>60.025016962683395</v>
      </c>
      <c r="C60" s="13">
        <v>12.941742481684322</v>
      </c>
      <c r="D60" s="13">
        <v>4.4480171007424465</v>
      </c>
      <c r="E60" s="13">
        <v>22.585223454889846</v>
      </c>
      <c r="F60" s="18"/>
      <c r="G60" s="13"/>
      <c r="H60" s="13"/>
      <c r="I60" s="13"/>
      <c r="J60" s="13"/>
    </row>
    <row r="61" spans="1:10" x14ac:dyDescent="0.25">
      <c r="A61" s="16" t="s">
        <v>56</v>
      </c>
      <c r="B61" s="13">
        <v>59.750303813912183</v>
      </c>
      <c r="C61" s="13">
        <v>13.028092309540257</v>
      </c>
      <c r="D61" s="13">
        <v>4.4375410816578054</v>
      </c>
      <c r="E61" s="13">
        <v>22.784062794889753</v>
      </c>
      <c r="F61" s="18"/>
      <c r="G61" s="13"/>
      <c r="H61" s="13"/>
      <c r="I61" s="13"/>
      <c r="J61" s="13"/>
    </row>
    <row r="62" spans="1:10" x14ac:dyDescent="0.25">
      <c r="A62" s="16" t="s">
        <v>57</v>
      </c>
      <c r="B62" s="13">
        <v>59.474701693588926</v>
      </c>
      <c r="C62" s="13">
        <v>13.114545021786961</v>
      </c>
      <c r="D62" s="13">
        <v>4.4269299832453788</v>
      </c>
      <c r="E62" s="13">
        <v>22.983823301378727</v>
      </c>
      <c r="F62" s="18"/>
      <c r="G62" s="13"/>
      <c r="H62" s="13"/>
      <c r="I62" s="13"/>
      <c r="J62" s="13"/>
    </row>
    <row r="63" spans="1:10" x14ac:dyDescent="0.25">
      <c r="A63" s="16" t="s">
        <v>58</v>
      </c>
      <c r="B63" s="13">
        <v>59.198226820145344</v>
      </c>
      <c r="C63" s="13">
        <v>13.201093318129869</v>
      </c>
      <c r="D63" s="13">
        <v>4.4161843170066701</v>
      </c>
      <c r="E63" s="13">
        <v>23.184495544718107</v>
      </c>
      <c r="F63" s="18"/>
      <c r="G63" s="13"/>
      <c r="H63" s="13"/>
      <c r="I63" s="13"/>
      <c r="J63" s="13"/>
    </row>
    <row r="64" spans="1:10" x14ac:dyDescent="0.25">
      <c r="A64" s="16" t="s">
        <v>59</v>
      </c>
      <c r="B64" s="13">
        <v>58.920895662229356</v>
      </c>
      <c r="C64" s="13">
        <v>13.287729833277526</v>
      </c>
      <c r="D64" s="13">
        <v>4.4053046211772315</v>
      </c>
      <c r="E64" s="13">
        <v>23.386069883315887</v>
      </c>
      <c r="F64" s="18"/>
      <c r="G64" s="13"/>
      <c r="H64" s="13"/>
      <c r="I64" s="13"/>
      <c r="J64" s="13"/>
    </row>
    <row r="65" spans="1:10" x14ac:dyDescent="0.25">
      <c r="A65" s="16" t="s">
        <v>60</v>
      </c>
      <c r="B65" s="13">
        <v>58.642724935563109</v>
      </c>
      <c r="C65" s="13">
        <v>13.374447138704014</v>
      </c>
      <c r="D65" s="13">
        <v>4.3942914607505941</v>
      </c>
      <c r="E65" s="13">
        <v>23.588536464982276</v>
      </c>
      <c r="F65" s="18"/>
      <c r="G65" s="13"/>
      <c r="H65" s="13"/>
      <c r="I65" s="13"/>
      <c r="J65" s="13"/>
    </row>
    <row r="66" spans="1:10" x14ac:dyDescent="0.25">
      <c r="A66" s="16" t="s">
        <v>61</v>
      </c>
      <c r="B66" s="13">
        <v>58.363731599661129</v>
      </c>
      <c r="C66" s="13">
        <v>13.461237744455721</v>
      </c>
      <c r="D66" s="13">
        <v>4.3831454274901667</v>
      </c>
      <c r="E66" s="13">
        <v>23.791885228392989</v>
      </c>
      <c r="F66" s="18"/>
      <c r="G66" s="13"/>
      <c r="H66" s="13"/>
      <c r="I66" s="13"/>
      <c r="J66" s="13"/>
    </row>
    <row r="67" spans="1:10" x14ac:dyDescent="0.25">
      <c r="A67" s="16" t="s">
        <v>62</v>
      </c>
      <c r="B67" s="13">
        <v>58.08393285440885</v>
      </c>
      <c r="C67" s="13">
        <v>13.548094101001688</v>
      </c>
      <c r="D67" s="13">
        <v>4.3718671399289537</v>
      </c>
      <c r="E67" s="13">
        <v>23.99610590466051</v>
      </c>
      <c r="F67" s="18"/>
      <c r="G67" s="13"/>
      <c r="H67" s="13"/>
      <c r="I67" s="13"/>
      <c r="J67" s="13"/>
    </row>
    <row r="68" spans="1:10" x14ac:dyDescent="0.25">
      <c r="A68" s="16" t="s">
        <v>63</v>
      </c>
      <c r="B68" s="13">
        <v>57.775479986889408</v>
      </c>
      <c r="C68" s="13">
        <v>13.853497225825491</v>
      </c>
      <c r="D68" s="13">
        <v>4.3866315803296159</v>
      </c>
      <c r="E68" s="13">
        <v>23.984391206955493</v>
      </c>
      <c r="F68" s="18"/>
      <c r="G68" s="13"/>
      <c r="H68" s="13"/>
      <c r="I68" s="13"/>
      <c r="J68" s="13"/>
    </row>
    <row r="69" spans="1:10" x14ac:dyDescent="0.25">
      <c r="A69" s="16" t="s">
        <v>64</v>
      </c>
      <c r="B69" s="13">
        <v>57.463735879402442</v>
      </c>
      <c r="C69" s="13">
        <v>14.164569748557579</v>
      </c>
      <c r="D69" s="13">
        <v>4.4010683564987794</v>
      </c>
      <c r="E69" s="13">
        <v>23.970626015541196</v>
      </c>
      <c r="F69" s="18"/>
      <c r="G69" s="13"/>
      <c r="H69" s="13"/>
      <c r="I69" s="13"/>
      <c r="J69" s="13"/>
    </row>
    <row r="70" spans="1:10" x14ac:dyDescent="0.25">
      <c r="A70" s="16" t="s">
        <v>65</v>
      </c>
      <c r="B70" s="13">
        <v>57.148689095323455</v>
      </c>
      <c r="C70" s="13">
        <v>14.48136409701608</v>
      </c>
      <c r="D70" s="13">
        <v>4.4151675333703952</v>
      </c>
      <c r="E70" s="13">
        <v>23.954779274290079</v>
      </c>
      <c r="F70" s="18"/>
      <c r="G70" s="13"/>
      <c r="H70" s="13"/>
      <c r="I70" s="13"/>
      <c r="J70" s="13"/>
    </row>
    <row r="71" spans="1:10" x14ac:dyDescent="0.25">
      <c r="A71" s="16" t="s">
        <v>66</v>
      </c>
      <c r="B71" s="13">
        <v>56.830329802017424</v>
      </c>
      <c r="C71" s="13">
        <v>14.803930809320795</v>
      </c>
      <c r="D71" s="13">
        <v>4.4289191176676521</v>
      </c>
      <c r="E71" s="13">
        <v>23.93682027099414</v>
      </c>
      <c r="F71" s="18"/>
      <c r="G71" s="13"/>
      <c r="H71" s="13"/>
      <c r="I71" s="13"/>
      <c r="J71" s="13"/>
    </row>
    <row r="72" spans="1:10" x14ac:dyDescent="0.25">
      <c r="A72" s="16" t="s">
        <v>67</v>
      </c>
      <c r="B72" s="13">
        <v>56.508649838887834</v>
      </c>
      <c r="C72" s="13">
        <v>15.132318415651422</v>
      </c>
      <c r="D72" s="13">
        <v>4.4423130658987242</v>
      </c>
      <c r="E72" s="13">
        <v>23.916718679562024</v>
      </c>
      <c r="F72" s="18"/>
      <c r="G72" s="13"/>
      <c r="H72" s="13"/>
      <c r="I72" s="13"/>
      <c r="J72" s="13"/>
    </row>
    <row r="73" spans="1:10" x14ac:dyDescent="0.25">
      <c r="A73" s="16" t="s">
        <v>68</v>
      </c>
      <c r="B73" s="13">
        <v>56.183642785678799</v>
      </c>
      <c r="C73" s="13">
        <v>15.466573318188585</v>
      </c>
      <c r="D73" s="13">
        <v>4.4553392927569897</v>
      </c>
      <c r="E73" s="13">
        <v>23.894444603375636</v>
      </c>
      <c r="F73" s="18"/>
      <c r="G73" s="13"/>
      <c r="H73" s="13"/>
      <c r="I73" s="13"/>
      <c r="J73" s="13"/>
    </row>
    <row r="74" spans="1:10" x14ac:dyDescent="0.25">
      <c r="A74" s="16" t="s">
        <v>69</v>
      </c>
      <c r="B74" s="13">
        <v>55.855304030893208</v>
      </c>
      <c r="C74" s="13">
        <v>15.806739669411561</v>
      </c>
      <c r="D74" s="13">
        <v>4.4679876799269742</v>
      </c>
      <c r="E74" s="13">
        <v>23.869968619768258</v>
      </c>
      <c r="F74" s="18"/>
      <c r="G74" s="13"/>
      <c r="H74" s="13"/>
      <c r="I74" s="13"/>
      <c r="J74" s="13"/>
    </row>
    <row r="75" spans="1:10" x14ac:dyDescent="0.25">
      <c r="A75" s="16" t="s">
        <v>70</v>
      </c>
      <c r="B75" s="13">
        <v>55.523630840182662</v>
      </c>
      <c r="C75" s="13">
        <v>16.15285924894064</v>
      </c>
      <c r="D75" s="13">
        <v>4.4802480852961404</v>
      </c>
      <c r="E75" s="13">
        <v>23.843261825580559</v>
      </c>
      <c r="F75" s="18"/>
      <c r="G75" s="13"/>
      <c r="H75" s="13"/>
      <c r="I75" s="13"/>
      <c r="J75" s="13"/>
    </row>
    <row r="76" spans="1:10" x14ac:dyDescent="0.25">
      <c r="A76" s="16" t="s">
        <v>71</v>
      </c>
      <c r="B76" s="13">
        <v>55.188622424556094</v>
      </c>
      <c r="C76" s="13">
        <v>16.504971339126776</v>
      </c>
      <c r="D76" s="13">
        <v>4.4921103525715411</v>
      </c>
      <c r="E76" s="13">
        <v>23.814295883745594</v>
      </c>
      <c r="F76" s="18"/>
      <c r="G76" s="13"/>
      <c r="H76" s="13"/>
      <c r="I76" s="13"/>
      <c r="J76" s="13"/>
    </row>
    <row r="77" spans="1:10" x14ac:dyDescent="0.25">
      <c r="A77" s="16" t="s">
        <v>72</v>
      </c>
      <c r="B77" s="13">
        <v>54.850280008247339</v>
      </c>
      <c r="C77" s="13">
        <v>16.863112599605621</v>
      </c>
      <c r="D77" s="13">
        <v>4.50356432129899</v>
      </c>
      <c r="E77" s="13">
        <v>23.783043070848038</v>
      </c>
      <c r="F77" s="18"/>
      <c r="G77" s="13"/>
      <c r="H77" s="13"/>
      <c r="I77" s="13"/>
      <c r="J77" s="13"/>
    </row>
    <row r="78" spans="1:10" x14ac:dyDescent="0.25">
      <c r="A78" s="16" t="s">
        <v>73</v>
      </c>
      <c r="B78" s="13">
        <v>53.945219483265241</v>
      </c>
      <c r="C78" s="13">
        <v>17.058098811821374</v>
      </c>
      <c r="D78" s="13">
        <v>4.6191034868779379</v>
      </c>
      <c r="E78" s="13">
        <v>24.377578218035453</v>
      </c>
      <c r="F78" s="18"/>
      <c r="G78" s="13"/>
      <c r="H78" s="13"/>
      <c r="I78" s="13"/>
      <c r="J78" s="13"/>
    </row>
    <row r="79" spans="1:10" x14ac:dyDescent="0.25">
      <c r="A79" s="16" t="s">
        <v>74</v>
      </c>
      <c r="B79" s="13">
        <v>53.036522159681994</v>
      </c>
      <c r="C79" s="13">
        <v>17.24929976221463</v>
      </c>
      <c r="D79" s="13">
        <v>4.7359485169362054</v>
      </c>
      <c r="E79" s="13">
        <v>24.978229561167169</v>
      </c>
      <c r="F79" s="18"/>
      <c r="G79" s="13"/>
      <c r="H79" s="13"/>
      <c r="I79" s="13"/>
      <c r="J79" s="13"/>
    </row>
    <row r="80" spans="1:10" x14ac:dyDescent="0.25">
      <c r="A80" s="16" t="s">
        <v>75</v>
      </c>
      <c r="B80" s="13">
        <v>52.124780917356283</v>
      </c>
      <c r="C80" s="13">
        <v>17.436505248929297</v>
      </c>
      <c r="D80" s="13">
        <v>4.8540403773692224</v>
      </c>
      <c r="E80" s="13">
        <v>25.584673456345211</v>
      </c>
      <c r="F80" s="18"/>
      <c r="G80" s="13"/>
      <c r="H80" s="13"/>
      <c r="I80" s="13"/>
      <c r="J80" s="13"/>
    </row>
    <row r="81" spans="1:10" x14ac:dyDescent="0.25">
      <c r="A81" s="16" t="s">
        <v>76</v>
      </c>
      <c r="B81" s="13">
        <v>51.210598148786623</v>
      </c>
      <c r="C81" s="13">
        <v>17.619509784275028</v>
      </c>
      <c r="D81" s="13">
        <v>4.9733176343463494</v>
      </c>
      <c r="E81" s="13">
        <v>26.196574432592008</v>
      </c>
      <c r="F81" s="18"/>
      <c r="G81" s="13"/>
      <c r="H81" s="13"/>
      <c r="I81" s="13"/>
      <c r="J81" s="13"/>
    </row>
    <row r="82" spans="1:10" x14ac:dyDescent="0.25">
      <c r="A82" s="16" t="s">
        <v>77</v>
      </c>
      <c r="B82" s="13">
        <v>50.294584201307629</v>
      </c>
      <c r="C82" s="13">
        <v>17.798113220761525</v>
      </c>
      <c r="D82" s="13">
        <v>5.0937165968052431</v>
      </c>
      <c r="E82" s="13">
        <v>26.813585981125609</v>
      </c>
      <c r="F82" s="18"/>
      <c r="G82" s="13"/>
      <c r="H82" s="13"/>
      <c r="I82" s="13"/>
      <c r="J82" s="13"/>
    </row>
    <row r="83" spans="1:10" x14ac:dyDescent="0.25">
      <c r="A83" s="16" t="s">
        <v>78</v>
      </c>
      <c r="B83" s="13">
        <v>49.377355769836015</v>
      </c>
      <c r="C83" s="13">
        <v>17.972121361737727</v>
      </c>
      <c r="D83" s="13">
        <v>5.2151714697762639</v>
      </c>
      <c r="E83" s="13">
        <v>27.435351398649992</v>
      </c>
      <c r="F83" s="18"/>
      <c r="G83" s="13"/>
      <c r="H83" s="13"/>
      <c r="I83" s="13"/>
      <c r="J83" s="13"/>
    </row>
    <row r="84" spans="1:10" x14ac:dyDescent="0.25">
      <c r="A84" s="16" t="s">
        <v>79</v>
      </c>
      <c r="B84" s="13">
        <v>48.459534248976034</v>
      </c>
      <c r="C84" s="13">
        <v>18.141346552884741</v>
      </c>
      <c r="D84" s="13">
        <v>5.3376145177682313</v>
      </c>
      <c r="E84" s="13">
        <v>28.061504680370998</v>
      </c>
      <c r="F84" s="18"/>
      <c r="G84" s="13"/>
      <c r="H84" s="13"/>
      <c r="I84" s="13"/>
      <c r="J84" s="13"/>
    </row>
    <row r="85" spans="1:10" x14ac:dyDescent="0.25">
      <c r="A85" s="16" t="s">
        <v>80</v>
      </c>
      <c r="B85" s="13">
        <v>47.541744053716187</v>
      </c>
      <c r="C85" s="13">
        <v>18.305608250915235</v>
      </c>
      <c r="D85" s="13">
        <v>5.4609762373594064</v>
      </c>
      <c r="E85" s="13">
        <v>28.691671458009161</v>
      </c>
      <c r="F85" s="18"/>
      <c r="G85" s="13"/>
      <c r="H85" s="13"/>
      <c r="I85" s="13"/>
      <c r="J85" s="13"/>
    </row>
    <row r="86" spans="1:10" x14ac:dyDescent="0.25">
      <c r="A86" s="16" t="s">
        <v>81</v>
      </c>
      <c r="B86" s="13">
        <v>46.624610918283267</v>
      </c>
      <c r="C86" s="13">
        <v>18.464733565973962</v>
      </c>
      <c r="D86" s="13">
        <v>5.5851855380575035</v>
      </c>
      <c r="E86" s="13">
        <v>29.325469977685273</v>
      </c>
      <c r="F86" s="18"/>
      <c r="G86" s="13"/>
      <c r="H86" s="13"/>
      <c r="I86" s="13"/>
      <c r="J86" s="13"/>
    </row>
    <row r="87" spans="1:10" x14ac:dyDescent="0.25">
      <c r="A87" s="16" t="s">
        <v>82</v>
      </c>
      <c r="B87" s="13">
        <v>45.708760182961946</v>
      </c>
      <c r="C87" s="13">
        <v>18.618557774412171</v>
      </c>
      <c r="D87" s="13">
        <v>5.7101699304212197</v>
      </c>
      <c r="E87" s="13">
        <v>29.962512112204674</v>
      </c>
      <c r="F87" s="18"/>
      <c r="G87" s="13"/>
      <c r="H87" s="13"/>
      <c r="I87" s="13"/>
      <c r="J87" s="13"/>
    </row>
    <row r="88" spans="1:10" x14ac:dyDescent="0.25">
      <c r="A88" s="16" t="s">
        <v>83</v>
      </c>
      <c r="B88" s="13">
        <v>44.794815078833558</v>
      </c>
      <c r="C88" s="13">
        <v>18.766924798822131</v>
      </c>
      <c r="D88" s="13">
        <v>5.835855720373857</v>
      </c>
      <c r="E88" s="13">
        <v>30.60240440197046</v>
      </c>
      <c r="F88" s="18"/>
      <c r="G88" s="13"/>
      <c r="H88" s="13"/>
      <c r="I88" s="13"/>
      <c r="J88" s="13"/>
    </row>
    <row r="89" spans="1:10" x14ac:dyDescent="0.25">
      <c r="A89" s="16" t="s">
        <v>84</v>
      </c>
      <c r="B89" s="13">
        <v>43.883395020434058</v>
      </c>
      <c r="C89" s="13">
        <v>18.909687652462633</v>
      </c>
      <c r="D89" s="13">
        <v>5.9621682085883467</v>
      </c>
      <c r="E89" s="13">
        <v>31.244749118514964</v>
      </c>
      <c r="F89" s="18"/>
      <c r="G89" s="13"/>
      <c r="H89" s="13"/>
      <c r="I89" s="13"/>
      <c r="J89" s="13"/>
    </row>
    <row r="90" spans="1:10" x14ac:dyDescent="0.25">
      <c r="A90" s="16" t="s">
        <v>85</v>
      </c>
      <c r="B90" s="13">
        <v>42.975113916277678</v>
      </c>
      <c r="C90" s="13">
        <v>19.046708845481199</v>
      </c>
      <c r="D90" s="13">
        <v>6.0890318937825096</v>
      </c>
      <c r="E90" s="13">
        <v>31.889145344458608</v>
      </c>
      <c r="F90" s="18"/>
      <c r="G90" s="13"/>
      <c r="H90" s="13"/>
      <c r="I90" s="13"/>
      <c r="J90" s="13"/>
    </row>
    <row r="91" spans="1:10" x14ac:dyDescent="0.25">
      <c r="A91" s="16" t="s">
        <v>86</v>
      </c>
      <c r="B91" s="13">
        <v>42.070578507040061</v>
      </c>
      <c r="C91" s="13">
        <v>19.177860750638768</v>
      </c>
      <c r="D91" s="13">
        <v>6.2163706787348065</v>
      </c>
      <c r="E91" s="13">
        <v>32.535190063586356</v>
      </c>
      <c r="F91" s="18"/>
      <c r="G91" s="13"/>
      <c r="H91" s="13"/>
      <c r="I91" s="13"/>
      <c r="J91" s="13"/>
    </row>
    <row r="92" spans="1:10" x14ac:dyDescent="0.25">
      <c r="A92" s="16" t="s">
        <v>87</v>
      </c>
      <c r="B92" s="13">
        <v>41.170386740944444</v>
      </c>
      <c r="C92" s="13">
        <v>19.303025926565162</v>
      </c>
      <c r="D92" s="13">
        <v>6.3441080778140782</v>
      </c>
      <c r="E92" s="13">
        <v>33.182479254676316</v>
      </c>
      <c r="F92" s="18"/>
      <c r="G92" s="13"/>
      <c r="H92" s="13"/>
      <c r="I92" s="13"/>
      <c r="J92" s="13"/>
    </row>
    <row r="93" spans="1:10" x14ac:dyDescent="0.25">
      <c r="A93" s="16" t="s">
        <v>88</v>
      </c>
      <c r="B93" s="13">
        <v>43.01114317977428</v>
      </c>
      <c r="C93" s="13">
        <v>18.347260376460266</v>
      </c>
      <c r="D93" s="13">
        <v>6.2144202978300846</v>
      </c>
      <c r="E93" s="13">
        <v>32.42717614593537</v>
      </c>
      <c r="F93" s="18"/>
      <c r="G93" s="13"/>
      <c r="H93" s="13"/>
      <c r="I93" s="13"/>
      <c r="J93" s="13"/>
    </row>
    <row r="94" spans="1:10" x14ac:dyDescent="0.25">
      <c r="A94" s="16" t="s">
        <v>89</v>
      </c>
      <c r="B94" s="13">
        <v>44.867138896408548</v>
      </c>
      <c r="C94" s="13">
        <v>17.412791751266631</v>
      </c>
      <c r="D94" s="13">
        <v>6.0782984883833988</v>
      </c>
      <c r="E94" s="13">
        <v>31.641770863941428</v>
      </c>
      <c r="F94" s="18"/>
      <c r="G94" s="13"/>
      <c r="H94" s="13"/>
      <c r="I94" s="13"/>
      <c r="J94" s="13"/>
    </row>
    <row r="95" spans="1:10" x14ac:dyDescent="0.25">
      <c r="A95" s="16" t="s">
        <v>90</v>
      </c>
      <c r="B95" s="13">
        <v>46.733269396444783</v>
      </c>
      <c r="C95" s="13">
        <v>16.501217395489991</v>
      </c>
      <c r="D95" s="13">
        <v>5.9362724115197825</v>
      </c>
      <c r="E95" s="13">
        <v>30.829240796545449</v>
      </c>
      <c r="F95" s="18"/>
      <c r="G95" s="13"/>
      <c r="H95" s="13"/>
      <c r="I95" s="13"/>
      <c r="J95" s="13"/>
    </row>
    <row r="96" spans="1:10" x14ac:dyDescent="0.25">
      <c r="A96" s="16" t="s">
        <v>91</v>
      </c>
      <c r="B96" s="13">
        <v>48.604342470483942</v>
      </c>
      <c r="C96" s="13">
        <v>15.614018326558901</v>
      </c>
      <c r="D96" s="13">
        <v>5.7889092330360601</v>
      </c>
      <c r="E96" s="13">
        <v>29.992729969921101</v>
      </c>
      <c r="F96" s="18"/>
      <c r="G96" s="13"/>
      <c r="H96" s="13"/>
      <c r="I96" s="13"/>
      <c r="J96" s="13"/>
    </row>
    <row r="97" spans="1:10" x14ac:dyDescent="0.25">
      <c r="A97" s="16" t="s">
        <v>92</v>
      </c>
      <c r="B97" s="13">
        <v>50.475135754525837</v>
      </c>
      <c r="C97" s="13">
        <v>14.75254334872465</v>
      </c>
      <c r="D97" s="13">
        <v>5.6368071130969479</v>
      </c>
      <c r="E97" s="13">
        <v>29.135513783652566</v>
      </c>
      <c r="F97" s="18"/>
      <c r="G97" s="13"/>
      <c r="H97" s="13"/>
      <c r="I97" s="13"/>
      <c r="J97" s="13"/>
    </row>
    <row r="98" spans="1:10" x14ac:dyDescent="0.25">
      <c r="A98" s="16" t="s">
        <v>93</v>
      </c>
      <c r="B98" s="13">
        <v>50.213870226689309</v>
      </c>
      <c r="C98" s="13">
        <v>15.0017109057786</v>
      </c>
      <c r="D98" s="13">
        <v>5.7851964995681007</v>
      </c>
      <c r="E98" s="13">
        <v>28.999222367963991</v>
      </c>
      <c r="F98" s="18"/>
      <c r="G98" s="13"/>
      <c r="H98" s="13"/>
      <c r="I98" s="13"/>
      <c r="J98" s="13"/>
    </row>
    <row r="99" spans="1:10" x14ac:dyDescent="0.25">
      <c r="A99" s="16" t="s">
        <v>94</v>
      </c>
      <c r="B99" s="13">
        <v>49.948909880962169</v>
      </c>
      <c r="C99" s="13">
        <v>15.253545537122019</v>
      </c>
      <c r="D99" s="13">
        <v>5.9368923462502678</v>
      </c>
      <c r="E99" s="13">
        <v>28.860652235665526</v>
      </c>
      <c r="F99" s="18"/>
      <c r="G99" s="13"/>
      <c r="H99" s="13"/>
      <c r="I99" s="13"/>
      <c r="J99" s="13"/>
    </row>
    <row r="100" spans="1:10" x14ac:dyDescent="0.25">
      <c r="A100" s="16" t="s">
        <v>95</v>
      </c>
      <c r="B100" s="13">
        <v>49.680247717742773</v>
      </c>
      <c r="C100" s="13">
        <v>15.508015759117788</v>
      </c>
      <c r="D100" s="13">
        <v>6.0919405005948866</v>
      </c>
      <c r="E100" s="13">
        <v>28.71979602254455</v>
      </c>
      <c r="F100" s="18"/>
      <c r="G100" s="13"/>
      <c r="H100" s="13"/>
      <c r="I100" s="13"/>
      <c r="J100" s="13"/>
    </row>
    <row r="101" spans="1:10" x14ac:dyDescent="0.25">
      <c r="A101" s="16" t="s">
        <v>96</v>
      </c>
      <c r="B101" s="13">
        <v>49.40787885147099</v>
      </c>
      <c r="C101" s="13">
        <v>15.765087401804459</v>
      </c>
      <c r="D101" s="13">
        <v>6.2503861710061219</v>
      </c>
      <c r="E101" s="13">
        <v>28.576647575718429</v>
      </c>
      <c r="F101" s="18"/>
      <c r="G101" s="13"/>
      <c r="H101" s="13"/>
      <c r="I101" s="13"/>
      <c r="J101" s="13"/>
    </row>
    <row r="102" spans="1:10" x14ac:dyDescent="0.25">
      <c r="A102" s="16" t="s">
        <v>97</v>
      </c>
      <c r="B102" s="13">
        <v>49.131800583757844</v>
      </c>
      <c r="C102" s="13">
        <v>16.024723558416259</v>
      </c>
      <c r="D102" s="13">
        <v>6.4122738588240757</v>
      </c>
      <c r="E102" s="13">
        <v>28.431201999001836</v>
      </c>
      <c r="F102" s="18"/>
      <c r="G102" s="13"/>
      <c r="H102" s="13"/>
      <c r="I102" s="13"/>
      <c r="J102" s="13"/>
    </row>
    <row r="103" spans="1:10" x14ac:dyDescent="0.25">
      <c r="A103" s="16" t="s">
        <v>98</v>
      </c>
      <c r="B103" s="13">
        <v>48.852012475756084</v>
      </c>
      <c r="C103" s="13">
        <v>16.286884537471252</v>
      </c>
      <c r="D103" s="13">
        <v>6.5776472888062729</v>
      </c>
      <c r="E103" s="13">
        <v>28.283455697966399</v>
      </c>
      <c r="F103" s="18"/>
      <c r="G103" s="13"/>
      <c r="H103" s="13"/>
      <c r="I103" s="13"/>
      <c r="J103" s="13"/>
    </row>
    <row r="104" spans="1:10" x14ac:dyDescent="0.25">
      <c r="A104" s="16" t="s">
        <v>99</v>
      </c>
      <c r="B104" s="13">
        <v>48.568516419572447</v>
      </c>
      <c r="C104" s="13">
        <v>16.551527817652605</v>
      </c>
      <c r="D104" s="13">
        <v>6.7465493381990598</v>
      </c>
      <c r="E104" s="13">
        <v>28.133406424575874</v>
      </c>
      <c r="F104" s="18"/>
      <c r="G104" s="13"/>
      <c r="H104" s="13"/>
      <c r="I104" s="13"/>
      <c r="J104" s="13"/>
    </row>
    <row r="105" spans="1:10" x14ac:dyDescent="0.25">
      <c r="A105" s="16" t="s">
        <v>100</v>
      </c>
      <c r="B105" s="13">
        <v>48.281316708514645</v>
      </c>
      <c r="C105" s="13">
        <v>16.818608005710736</v>
      </c>
      <c r="D105" s="13">
        <v>6.9190219644992981</v>
      </c>
      <c r="E105" s="13">
        <v>27.981053321275311</v>
      </c>
      <c r="F105" s="18"/>
      <c r="G105" s="13"/>
      <c r="H105" s="13"/>
      <c r="I105" s="13"/>
      <c r="J105" s="13"/>
    </row>
    <row r="106" spans="1:10" x14ac:dyDescent="0.25">
      <c r="A106" s="16" t="s">
        <v>101</v>
      </c>
      <c r="B106" s="13">
        <v>47.990420105959842</v>
      </c>
      <c r="C106" s="13">
        <v>17.088076797615962</v>
      </c>
      <c r="D106" s="13">
        <v>7.0951061320159665</v>
      </c>
      <c r="E106" s="13">
        <v>27.826396964408229</v>
      </c>
      <c r="F106" s="18"/>
      <c r="G106" s="13"/>
      <c r="H106" s="13"/>
      <c r="I106" s="13"/>
      <c r="J106" s="13"/>
    </row>
    <row r="107" spans="1:10" x14ac:dyDescent="0.25">
      <c r="A107" s="16" t="s">
        <v>102</v>
      </c>
      <c r="B107" s="13">
        <v>47.695835912625036</v>
      </c>
      <c r="C107" s="13">
        <v>17.359882943192726</v>
      </c>
      <c r="D107" s="13">
        <v>7.2748417373503358</v>
      </c>
      <c r="E107" s="13">
        <v>27.669439406831902</v>
      </c>
      <c r="F107" s="18"/>
      <c r="G107" s="13"/>
      <c r="H107" s="13"/>
      <c r="I107" s="13"/>
      <c r="J107" s="13"/>
    </row>
    <row r="108" spans="1:10" x14ac:dyDescent="0.25">
      <c r="A108" s="16" t="s">
        <v>103</v>
      </c>
      <c r="B108" s="13">
        <v>46.57597398356004</v>
      </c>
      <c r="C108" s="13">
        <v>17.690262344254776</v>
      </c>
      <c r="D108" s="13">
        <v>7.2966961813692111</v>
      </c>
      <c r="E108" s="13">
        <v>28.437067490815974</v>
      </c>
      <c r="F108" s="18"/>
      <c r="G108" s="13"/>
      <c r="H108" s="13"/>
      <c r="I108" s="13"/>
      <c r="J108" s="13"/>
    </row>
    <row r="109" spans="1:10" x14ac:dyDescent="0.25">
      <c r="A109" s="16" t="s">
        <v>104</v>
      </c>
      <c r="B109" s="13">
        <v>45.457884287522127</v>
      </c>
      <c r="C109" s="13">
        <v>18.017210267192631</v>
      </c>
      <c r="D109" s="13">
        <v>7.3146705377317209</v>
      </c>
      <c r="E109" s="13">
        <v>29.210234907553513</v>
      </c>
      <c r="F109" s="18"/>
      <c r="G109" s="13"/>
      <c r="H109" s="13"/>
      <c r="I109" s="13"/>
      <c r="J109" s="13"/>
    </row>
    <row r="110" spans="1:10" x14ac:dyDescent="0.25">
      <c r="A110" s="16" t="s">
        <v>105</v>
      </c>
      <c r="B110" s="13">
        <v>44.342712757826192</v>
      </c>
      <c r="C110" s="13">
        <v>18.340306394125136</v>
      </c>
      <c r="D110" s="13">
        <v>7.3287354035170011</v>
      </c>
      <c r="E110" s="13">
        <v>29.988245444531689</v>
      </c>
      <c r="F110" s="18"/>
      <c r="G110" s="13"/>
      <c r="H110" s="13"/>
      <c r="I110" s="13"/>
      <c r="J110" s="13"/>
    </row>
    <row r="111" spans="1:10" x14ac:dyDescent="0.25">
      <c r="A111" s="16" t="s">
        <v>106</v>
      </c>
      <c r="B111" s="13">
        <v>43.23159650792909</v>
      </c>
      <c r="C111" s="13">
        <v>18.659139105073983</v>
      </c>
      <c r="D111" s="13">
        <v>7.3388716200701012</v>
      </c>
      <c r="E111" s="13">
        <v>30.770392766926825</v>
      </c>
      <c r="F111" s="18"/>
      <c r="G111" s="13"/>
      <c r="H111" s="13"/>
      <c r="I111" s="13"/>
      <c r="J111" s="13"/>
    </row>
    <row r="112" spans="1:10" x14ac:dyDescent="0.25">
      <c r="A112" s="16" t="s">
        <v>107</v>
      </c>
      <c r="B112" s="13">
        <v>42.310305321787503</v>
      </c>
      <c r="C112" s="13">
        <v>19.11300563983237</v>
      </c>
      <c r="D112" s="13">
        <v>7.5209563933697536</v>
      </c>
      <c r="E112" s="13">
        <v>31.055732645010359</v>
      </c>
      <c r="F112" s="18"/>
      <c r="G112" s="13"/>
      <c r="H112" s="13"/>
      <c r="I112" s="13"/>
      <c r="J112" s="13"/>
    </row>
    <row r="113" spans="1:10" x14ac:dyDescent="0.25">
      <c r="A113" s="16" t="s">
        <v>108</v>
      </c>
      <c r="B113" s="13">
        <v>41.28575809819948</v>
      </c>
      <c r="C113" s="13">
        <v>19.625499106346844</v>
      </c>
      <c r="D113" s="13">
        <v>7.726160509477098</v>
      </c>
      <c r="E113" s="13">
        <v>31.36258228597659</v>
      </c>
      <c r="F113" s="18"/>
      <c r="G113" s="13"/>
      <c r="H113" s="13"/>
      <c r="I113" s="13"/>
      <c r="J113" s="13"/>
    </row>
    <row r="114" spans="1:10" x14ac:dyDescent="0.25">
      <c r="A114" s="16" t="s">
        <v>109</v>
      </c>
      <c r="B114" s="13">
        <v>40.278741200365729</v>
      </c>
      <c r="C114" s="13">
        <v>20.043420329126896</v>
      </c>
      <c r="D114" s="13">
        <v>7.8941554270312073</v>
      </c>
      <c r="E114" s="13">
        <v>31.78368304347617</v>
      </c>
      <c r="F114" s="18"/>
      <c r="G114" s="13"/>
      <c r="H114" s="13"/>
      <c r="I114" s="13"/>
      <c r="J114" s="13"/>
    </row>
    <row r="115" spans="1:10" x14ac:dyDescent="0.25">
      <c r="A115" s="16" t="s">
        <v>110</v>
      </c>
      <c r="B115" s="13">
        <v>39.121957202696329</v>
      </c>
      <c r="C115" s="13">
        <v>20.538956610821788</v>
      </c>
      <c r="D115" s="13">
        <v>8.0927537414210473</v>
      </c>
      <c r="E115" s="13">
        <v>32.246332445060837</v>
      </c>
      <c r="F115" s="18"/>
      <c r="G115" s="13"/>
      <c r="H115" s="13"/>
      <c r="I115" s="13"/>
      <c r="J115" s="13"/>
    </row>
    <row r="116" spans="1:10" x14ac:dyDescent="0.25">
      <c r="A116" s="16" t="s">
        <v>111</v>
      </c>
      <c r="B116" s="13">
        <v>39.119513569490763</v>
      </c>
      <c r="C116" s="13">
        <v>20.786254146542586</v>
      </c>
      <c r="D116" s="13">
        <v>8.1935200320804356</v>
      </c>
      <c r="E116" s="13">
        <v>31.900712251886219</v>
      </c>
      <c r="F116" s="18"/>
      <c r="G116" s="13"/>
      <c r="H116" s="13"/>
      <c r="I116" s="13"/>
      <c r="J116" s="13"/>
    </row>
    <row r="117" spans="1:10" x14ac:dyDescent="0.25">
      <c r="A117" s="16" t="s">
        <v>112</v>
      </c>
      <c r="B117" s="13">
        <v>38.99374225870087</v>
      </c>
      <c r="C117" s="13">
        <v>20.748086154037932</v>
      </c>
      <c r="D117" s="13">
        <v>8.1817964308575721</v>
      </c>
      <c r="E117" s="13">
        <v>32.076375156403628</v>
      </c>
      <c r="F117" s="18"/>
      <c r="G117" s="13"/>
      <c r="H117" s="13"/>
      <c r="I117" s="13"/>
      <c r="J117" s="13"/>
    </row>
    <row r="118" spans="1:10" x14ac:dyDescent="0.25">
      <c r="A118" s="16" t="s">
        <v>113</v>
      </c>
      <c r="B118" s="13">
        <v>37.756269477989861</v>
      </c>
      <c r="C118" s="13">
        <v>21.097413825667321</v>
      </c>
      <c r="D118" s="13">
        <v>8.3229732989979297</v>
      </c>
      <c r="E118" s="13">
        <v>32.823343397344885</v>
      </c>
      <c r="F118" s="18"/>
      <c r="G118" s="13"/>
      <c r="H118" s="13"/>
      <c r="I118" s="13"/>
      <c r="J118" s="13"/>
    </row>
    <row r="119" spans="1:10" x14ac:dyDescent="0.25">
      <c r="A119" s="16" t="s">
        <v>114</v>
      </c>
      <c r="B119" s="13">
        <v>36.370470427383225</v>
      </c>
      <c r="C119" s="13">
        <v>21.717543880663072</v>
      </c>
      <c r="D119" s="13">
        <v>8.5710253328854229</v>
      </c>
      <c r="E119" s="13">
        <v>33.340960359068276</v>
      </c>
      <c r="F119" s="18"/>
      <c r="G119" s="13"/>
      <c r="H119" s="13"/>
      <c r="I119" s="13"/>
      <c r="J119" s="13"/>
    </row>
    <row r="120" spans="1:10" x14ac:dyDescent="0.25">
      <c r="A120" s="16" t="s">
        <v>115</v>
      </c>
      <c r="B120" s="13">
        <v>34.980260480921359</v>
      </c>
      <c r="C120" s="13">
        <v>22.200752808018017</v>
      </c>
      <c r="D120" s="13">
        <v>8.7650584715215825</v>
      </c>
      <c r="E120" s="13">
        <v>34.053928239539033</v>
      </c>
      <c r="F120" s="18"/>
      <c r="G120" s="13"/>
      <c r="H120" s="13"/>
      <c r="I120" s="13"/>
      <c r="J120" s="13"/>
    </row>
    <row r="121" spans="1:10" x14ac:dyDescent="0.25">
      <c r="A121" s="16" t="s">
        <v>116</v>
      </c>
      <c r="B121" s="13">
        <v>32.822880445069373</v>
      </c>
      <c r="C121" s="13">
        <v>23.127857384239373</v>
      </c>
      <c r="D121" s="13">
        <v>9.1344250719958175</v>
      </c>
      <c r="E121" s="13">
        <v>34.914837098695429</v>
      </c>
      <c r="F121" s="18"/>
      <c r="G121" s="18"/>
      <c r="H121" s="18"/>
      <c r="I121" s="18"/>
      <c r="J121" s="18"/>
    </row>
    <row r="122" spans="1:10" x14ac:dyDescent="0.25">
      <c r="A122" s="16" t="s">
        <v>117</v>
      </c>
      <c r="B122" s="13">
        <v>32.651300951232713</v>
      </c>
      <c r="C122" s="13">
        <v>22.085500956610069</v>
      </c>
      <c r="D122" s="13">
        <v>9.376631910489305</v>
      </c>
      <c r="E122" s="13">
        <v>35.886566181667902</v>
      </c>
      <c r="F122" s="18"/>
      <c r="G122" s="18"/>
      <c r="H122" s="18"/>
      <c r="I122" s="18"/>
      <c r="J122" s="18"/>
    </row>
    <row r="123" spans="1:10" x14ac:dyDescent="0.25">
      <c r="A123" s="16" t="s">
        <v>118</v>
      </c>
      <c r="B123" s="13">
        <v>32.67224126964684</v>
      </c>
      <c r="C123" s="13">
        <v>22.175164965025651</v>
      </c>
      <c r="D123" s="13">
        <v>9.7248536893933917</v>
      </c>
      <c r="E123" s="13">
        <v>35.427740075934103</v>
      </c>
      <c r="F123" s="18"/>
      <c r="G123" s="18"/>
      <c r="H123" s="18"/>
      <c r="I123" s="18"/>
      <c r="J123" s="18"/>
    </row>
    <row r="124" spans="1:10" x14ac:dyDescent="0.25">
      <c r="A124" s="16" t="s">
        <v>119</v>
      </c>
      <c r="B124" s="13">
        <v>31.238464502479918</v>
      </c>
      <c r="C124" s="13">
        <v>22.417068880042841</v>
      </c>
      <c r="D124" s="13">
        <v>9.9930854139931196</v>
      </c>
      <c r="E124" s="13">
        <v>36.35138120348411</v>
      </c>
      <c r="F124" s="18"/>
      <c r="G124" s="18"/>
      <c r="H124" s="18"/>
      <c r="I124" s="18"/>
      <c r="J124" s="18"/>
    </row>
    <row r="125" spans="1:10" x14ac:dyDescent="0.25">
      <c r="A125" s="16" t="s">
        <v>120</v>
      </c>
      <c r="B125" s="13">
        <v>30.346091488330085</v>
      </c>
      <c r="C125" s="13">
        <v>22.334520994777325</v>
      </c>
      <c r="D125" s="13">
        <v>10.176559042055024</v>
      </c>
      <c r="E125" s="13">
        <v>37.142828474837557</v>
      </c>
      <c r="F125" s="18"/>
      <c r="G125" s="18"/>
      <c r="H125" s="18"/>
      <c r="I125" s="18"/>
      <c r="J125" s="18"/>
    </row>
    <row r="126" spans="1:10" x14ac:dyDescent="0.25">
      <c r="A126" s="16" t="s">
        <v>121</v>
      </c>
      <c r="B126" s="13">
        <v>28.943225603294106</v>
      </c>
      <c r="C126" s="13">
        <v>22.889701371890514</v>
      </c>
      <c r="D126" s="13">
        <v>10.301370252159565</v>
      </c>
      <c r="E126" s="13">
        <v>37.865702772655808</v>
      </c>
      <c r="F126" s="18"/>
      <c r="G126" s="18"/>
      <c r="H126" s="18"/>
      <c r="I126" s="18"/>
      <c r="J126" s="18"/>
    </row>
    <row r="127" spans="1:10" x14ac:dyDescent="0.25">
      <c r="A127" s="16" t="s">
        <v>122</v>
      </c>
      <c r="B127" s="13">
        <v>27.370793636042016</v>
      </c>
      <c r="C127" s="13">
        <v>23.076476202837132</v>
      </c>
      <c r="D127" s="13">
        <v>10.290751758979255</v>
      </c>
      <c r="E127" s="13">
        <v>39.261978402141608</v>
      </c>
      <c r="F127" s="18"/>
      <c r="G127" s="18"/>
      <c r="H127" s="18"/>
      <c r="I127" s="18"/>
      <c r="J127" s="18"/>
    </row>
    <row r="128" spans="1:10" x14ac:dyDescent="0.25">
      <c r="A128" s="16" t="s">
        <v>123</v>
      </c>
      <c r="B128" s="13">
        <v>25.930971682094508</v>
      </c>
      <c r="C128" s="13">
        <v>23.169766130633057</v>
      </c>
      <c r="D128" s="13">
        <v>10.37889753595308</v>
      </c>
      <c r="E128" s="13">
        <v>40.520364651319362</v>
      </c>
      <c r="F128" s="18"/>
      <c r="G128" s="18"/>
      <c r="H128" s="18"/>
      <c r="I128" s="18"/>
      <c r="J128" s="18"/>
    </row>
    <row r="129" spans="1:10" x14ac:dyDescent="0.25">
      <c r="A129" s="16" t="s">
        <v>124</v>
      </c>
      <c r="B129" s="13">
        <v>24.454830313242642</v>
      </c>
      <c r="C129" s="13">
        <v>23.531871996194123</v>
      </c>
      <c r="D129" s="13">
        <v>10.292513227288852</v>
      </c>
      <c r="E129" s="13">
        <v>41.720784463274377</v>
      </c>
      <c r="F129" s="18"/>
      <c r="G129" s="18"/>
      <c r="H129" s="18"/>
      <c r="I129" s="18"/>
      <c r="J129" s="18"/>
    </row>
    <row r="130" spans="1:10" x14ac:dyDescent="0.25">
      <c r="A130" s="16" t="s">
        <v>125</v>
      </c>
      <c r="B130" s="13">
        <v>23.129083444908364</v>
      </c>
      <c r="C130" s="13">
        <v>23.817378619743945</v>
      </c>
      <c r="D130" s="13">
        <v>10.290946619797239</v>
      </c>
      <c r="E130" s="13">
        <v>42.762591315550445</v>
      </c>
      <c r="F130" s="18"/>
      <c r="G130" s="18"/>
      <c r="H130" s="18"/>
      <c r="I130" s="18"/>
      <c r="J130" s="18"/>
    </row>
    <row r="131" spans="1:10" x14ac:dyDescent="0.25">
      <c r="A131" s="16" t="s">
        <v>126</v>
      </c>
      <c r="B131" s="13">
        <v>21.948099312229612</v>
      </c>
      <c r="C131" s="13">
        <v>24.047696513848091</v>
      </c>
      <c r="D131" s="13">
        <v>10.441057713279307</v>
      </c>
      <c r="E131" s="13">
        <v>43.56314646064299</v>
      </c>
      <c r="F131" s="18"/>
      <c r="G131" s="18"/>
      <c r="H131" s="18"/>
      <c r="I131" s="18"/>
      <c r="J131" s="18"/>
    </row>
    <row r="132" spans="1:10" x14ac:dyDescent="0.25">
      <c r="A132" s="16" t="s">
        <v>127</v>
      </c>
      <c r="B132" s="13">
        <v>20.387653110413016</v>
      </c>
      <c r="C132" s="13">
        <v>24.893059427371696</v>
      </c>
      <c r="D132" s="13">
        <v>10.400578623906659</v>
      </c>
      <c r="E132" s="13">
        <v>44.318708838308645</v>
      </c>
      <c r="F132" s="18"/>
      <c r="G132" s="18"/>
      <c r="H132" s="18"/>
      <c r="I132" s="18"/>
      <c r="J132" s="18"/>
    </row>
    <row r="133" spans="1:10" x14ac:dyDescent="0.25">
      <c r="A133" s="16" t="s">
        <v>128</v>
      </c>
      <c r="B133" s="13">
        <v>19.221850754526638</v>
      </c>
      <c r="C133" s="13">
        <v>25.46719532172526</v>
      </c>
      <c r="D133" s="13">
        <v>10.419677655520946</v>
      </c>
      <c r="E133" s="13">
        <v>44.891276268227145</v>
      </c>
      <c r="F133" s="18"/>
      <c r="G133" s="18"/>
      <c r="H133" s="18"/>
      <c r="I133" s="18"/>
      <c r="J133" s="18"/>
    </row>
    <row r="134" spans="1:10" x14ac:dyDescent="0.25">
      <c r="A134" s="16" t="s">
        <v>129</v>
      </c>
      <c r="B134" s="13">
        <v>18.432950962382982</v>
      </c>
      <c r="C134" s="13">
        <v>25.422066065297262</v>
      </c>
      <c r="D134" s="13">
        <v>10.947362253313717</v>
      </c>
      <c r="E134" s="13">
        <v>45.197620719006039</v>
      </c>
      <c r="F134" s="18"/>
      <c r="G134" s="18"/>
      <c r="H134" s="18"/>
      <c r="I134" s="18"/>
      <c r="J134" s="18"/>
    </row>
    <row r="135" spans="1:10" x14ac:dyDescent="0.25">
      <c r="A135" s="16" t="s">
        <v>130</v>
      </c>
      <c r="B135" s="13">
        <v>18.108007964928344</v>
      </c>
      <c r="C135" s="13">
        <v>25.393266122865189</v>
      </c>
      <c r="D135" s="13">
        <v>10.525813032329145</v>
      </c>
      <c r="E135" s="13">
        <v>45.972912879877327</v>
      </c>
      <c r="F135" s="18"/>
      <c r="G135" s="18"/>
      <c r="H135" s="18"/>
      <c r="I135" s="18"/>
      <c r="J135" s="18"/>
    </row>
    <row r="136" spans="1:10" x14ac:dyDescent="0.25">
      <c r="A136" s="16" t="s">
        <v>131</v>
      </c>
      <c r="B136" s="13">
        <v>17.536035664803883</v>
      </c>
      <c r="C136" s="13">
        <v>24.842484921849845</v>
      </c>
      <c r="D136" s="13">
        <v>10.052929030058218</v>
      </c>
      <c r="E136" s="13">
        <v>47.568550383288034</v>
      </c>
      <c r="F136" s="18"/>
      <c r="G136" s="18"/>
      <c r="H136" s="18"/>
      <c r="I136" s="18"/>
      <c r="J136" s="18"/>
    </row>
    <row r="137" spans="1:10" x14ac:dyDescent="0.25">
      <c r="A137" s="16" t="s">
        <v>132</v>
      </c>
      <c r="B137" s="13">
        <v>17.062007042033049</v>
      </c>
      <c r="C137" s="13">
        <v>24.82619285653162</v>
      </c>
      <c r="D137" s="13">
        <v>9.5866823341814094</v>
      </c>
      <c r="E137" s="13">
        <v>48.525117767253924</v>
      </c>
      <c r="F137" s="18"/>
      <c r="G137" s="18"/>
      <c r="H137" s="18"/>
      <c r="I137" s="18"/>
      <c r="J137" s="18"/>
    </row>
    <row r="138" spans="1:10" x14ac:dyDescent="0.25">
      <c r="A138" s="16" t="s">
        <v>133</v>
      </c>
      <c r="B138" s="13">
        <v>16.384815900382762</v>
      </c>
      <c r="C138" s="13">
        <v>23.938390393700583</v>
      </c>
      <c r="D138" s="13">
        <v>9.0827562170015828</v>
      </c>
      <c r="E138" s="13">
        <v>50.59403748891507</v>
      </c>
      <c r="F138" s="18"/>
      <c r="G138" s="18"/>
      <c r="H138" s="18"/>
      <c r="I138" s="18"/>
      <c r="J138" s="18"/>
    </row>
    <row r="139" spans="1:10" x14ac:dyDescent="0.25">
      <c r="A139" s="16" t="s">
        <v>134</v>
      </c>
      <c r="B139" s="13">
        <v>16.052979158640252</v>
      </c>
      <c r="C139" s="13">
        <v>23.08022110334047</v>
      </c>
      <c r="D139" s="13">
        <v>9.0181789920447741</v>
      </c>
      <c r="E139" s="13">
        <v>51.848620745974522</v>
      </c>
      <c r="F139" s="18"/>
      <c r="G139" s="18"/>
      <c r="H139" s="18"/>
      <c r="I139" s="18"/>
      <c r="J139" s="18"/>
    </row>
    <row r="140" spans="1:10" x14ac:dyDescent="0.25">
      <c r="A140" s="16" t="s">
        <v>135</v>
      </c>
      <c r="B140" s="13">
        <v>15.952773074250031</v>
      </c>
      <c r="C140" s="13">
        <v>22.687375142694634</v>
      </c>
      <c r="D140" s="13">
        <v>8.7881463255875261</v>
      </c>
      <c r="E140" s="13">
        <v>52.571705457467807</v>
      </c>
      <c r="F140" s="18"/>
      <c r="G140" s="18"/>
      <c r="H140" s="18"/>
      <c r="I140" s="18"/>
      <c r="J140" s="18"/>
    </row>
    <row r="141" spans="1:10" x14ac:dyDescent="0.25">
      <c r="A141" s="16" t="s">
        <v>136</v>
      </c>
      <c r="B141" s="13">
        <v>15.649291310318905</v>
      </c>
      <c r="C141" s="13">
        <v>22.649904391610548</v>
      </c>
      <c r="D141" s="13">
        <v>7.8202518554698752</v>
      </c>
      <c r="E141" s="13">
        <v>53.880552442600667</v>
      </c>
      <c r="F141" s="18"/>
      <c r="G141" s="18"/>
      <c r="H141" s="18"/>
      <c r="I141" s="18"/>
      <c r="J141" s="18"/>
    </row>
    <row r="142" spans="1:10" x14ac:dyDescent="0.25">
      <c r="A142" s="16" t="s">
        <v>137</v>
      </c>
      <c r="B142" s="13">
        <v>15.214799352828724</v>
      </c>
      <c r="C142" s="13">
        <v>22.238930194023986</v>
      </c>
      <c r="D142" s="13">
        <v>7.5176445139355756</v>
      </c>
      <c r="E142" s="13">
        <v>55.028625939211707</v>
      </c>
      <c r="F142" s="18"/>
      <c r="G142" s="18"/>
      <c r="H142" s="18"/>
      <c r="I142" s="18"/>
      <c r="J142" s="18"/>
    </row>
    <row r="143" spans="1:10" x14ac:dyDescent="0.25">
      <c r="A143" s="16" t="s">
        <v>138</v>
      </c>
      <c r="B143" s="13">
        <v>13.794816790412341</v>
      </c>
      <c r="C143" s="13">
        <v>22.035200976124536</v>
      </c>
      <c r="D143" s="13">
        <v>7.8810516119100953</v>
      </c>
      <c r="E143" s="13">
        <v>56.288930621553035</v>
      </c>
      <c r="F143" s="18"/>
      <c r="G143" s="18"/>
      <c r="H143" s="18"/>
      <c r="I143" s="18"/>
      <c r="J143" s="18"/>
    </row>
    <row r="144" spans="1:10" x14ac:dyDescent="0.25">
      <c r="A144" s="16" t="s">
        <v>139</v>
      </c>
      <c r="B144" s="13">
        <v>12.782351857275732</v>
      </c>
      <c r="C144" s="13">
        <v>21.68197322800652</v>
      </c>
      <c r="D144" s="13">
        <v>8.4037958472384844</v>
      </c>
      <c r="E144" s="13">
        <v>57.131879067479261</v>
      </c>
      <c r="F144" s="18"/>
      <c r="G144" s="18"/>
      <c r="H144" s="18"/>
      <c r="I144" s="18"/>
      <c r="J144" s="18"/>
    </row>
    <row r="145" spans="1:10" x14ac:dyDescent="0.25">
      <c r="A145" s="16" t="s">
        <v>140</v>
      </c>
      <c r="B145" s="13">
        <v>12.139879301647429</v>
      </c>
      <c r="C145" s="13">
        <v>21.28877025084029</v>
      </c>
      <c r="D145" s="13">
        <v>8.9384337987111824</v>
      </c>
      <c r="E145" s="13">
        <v>57.632916648801086</v>
      </c>
      <c r="F145" s="18"/>
      <c r="G145" s="18"/>
      <c r="H145" s="18"/>
      <c r="I145" s="18"/>
      <c r="J145" s="18"/>
    </row>
    <row r="146" spans="1:10" x14ac:dyDescent="0.25">
      <c r="A146" s="16" t="s">
        <v>141</v>
      </c>
      <c r="B146" s="13">
        <v>10.886771106849645</v>
      </c>
      <c r="C146" s="13">
        <v>21.120933815475503</v>
      </c>
      <c r="D146" s="13">
        <v>9.5702051153524916</v>
      </c>
      <c r="E146" s="13">
        <v>58.422089962322367</v>
      </c>
      <c r="F146" s="18"/>
      <c r="G146" s="18"/>
      <c r="H146" s="18"/>
      <c r="I146" s="18"/>
      <c r="J146" s="18"/>
    </row>
    <row r="147" spans="1:10" x14ac:dyDescent="0.25">
      <c r="A147" s="16" t="s">
        <v>142</v>
      </c>
      <c r="B147" s="13">
        <v>10.070092028789288</v>
      </c>
      <c r="C147" s="13">
        <v>20.937488334435724</v>
      </c>
      <c r="D147" s="13">
        <v>9.9402366147677004</v>
      </c>
      <c r="E147" s="13">
        <v>59.052183022007306</v>
      </c>
      <c r="F147" s="18"/>
      <c r="G147" s="18"/>
      <c r="H147" s="18"/>
      <c r="I147" s="18"/>
      <c r="J147" s="18"/>
    </row>
    <row r="148" spans="1:10" x14ac:dyDescent="0.25">
      <c r="A148" s="16" t="s">
        <v>143</v>
      </c>
      <c r="B148" s="13">
        <v>8.9530132190293354</v>
      </c>
      <c r="C148" s="13">
        <v>20.37758787549453</v>
      </c>
      <c r="D148" s="13">
        <v>10.232126888417357</v>
      </c>
      <c r="E148" s="13">
        <v>60.437272017058788</v>
      </c>
      <c r="F148" s="18"/>
      <c r="G148" s="18"/>
      <c r="H148" s="18"/>
      <c r="I148" s="18"/>
      <c r="J148" s="18"/>
    </row>
    <row r="149" spans="1:10" x14ac:dyDescent="0.25">
      <c r="A149" s="16" t="s">
        <v>144</v>
      </c>
      <c r="B149" s="13">
        <v>8.3923941365854979</v>
      </c>
      <c r="C149" s="13">
        <v>19.949349741394464</v>
      </c>
      <c r="D149" s="13">
        <v>9.7330015380270041</v>
      </c>
      <c r="E149" s="13">
        <v>61.925254583993031</v>
      </c>
      <c r="F149" s="18"/>
      <c r="G149" s="18"/>
      <c r="H149" s="18"/>
      <c r="I149" s="18"/>
      <c r="J149" s="18"/>
    </row>
    <row r="150" spans="1:10" x14ac:dyDescent="0.25">
      <c r="A150" s="16" t="s">
        <v>145</v>
      </c>
      <c r="B150" s="13">
        <v>8.1495224598215188</v>
      </c>
      <c r="C150" s="13">
        <v>19.401995851645502</v>
      </c>
      <c r="D150" s="13">
        <v>9.1088498672757421</v>
      </c>
      <c r="E150" s="13">
        <v>63.339631821257242</v>
      </c>
      <c r="F150" s="18"/>
      <c r="G150" s="18"/>
      <c r="H150" s="18"/>
      <c r="I150" s="18"/>
      <c r="J150" s="18"/>
    </row>
    <row r="151" spans="1:10" x14ac:dyDescent="0.25">
      <c r="A151" s="16" t="s">
        <v>146</v>
      </c>
      <c r="B151" s="13">
        <v>7.8078249669301885</v>
      </c>
      <c r="C151" s="13">
        <v>19.054539118667272</v>
      </c>
      <c r="D151" s="13">
        <v>8.8881996875679707</v>
      </c>
      <c r="E151" s="13">
        <v>64.249436226834561</v>
      </c>
      <c r="F151" s="18"/>
      <c r="G151" s="18"/>
      <c r="H151" s="18"/>
      <c r="I151" s="18"/>
      <c r="J151" s="18"/>
    </row>
    <row r="152" spans="1:10" x14ac:dyDescent="0.25">
      <c r="A152" s="16" t="s">
        <v>147</v>
      </c>
      <c r="B152" s="13">
        <v>7.2660561495315852</v>
      </c>
      <c r="C152" s="13">
        <v>18.954602186433284</v>
      </c>
      <c r="D152" s="13">
        <v>9.2043728665734346</v>
      </c>
      <c r="E152" s="13">
        <v>64.574968797461679</v>
      </c>
      <c r="F152" s="18"/>
      <c r="G152" s="18"/>
      <c r="H152" s="18"/>
      <c r="I152" s="18"/>
      <c r="J152" s="18"/>
    </row>
    <row r="153" spans="1:10" x14ac:dyDescent="0.25">
      <c r="A153" s="16" t="s">
        <v>148</v>
      </c>
      <c r="B153" s="13">
        <v>7.3766048608068662</v>
      </c>
      <c r="C153" s="13">
        <v>19.38085231196489</v>
      </c>
      <c r="D153" s="13">
        <v>9.1654352523594884</v>
      </c>
      <c r="E153" s="13">
        <v>64.077107574868748</v>
      </c>
      <c r="F153" s="18"/>
      <c r="G153" s="18"/>
      <c r="H153" s="18"/>
      <c r="I153" s="18"/>
      <c r="J153" s="18"/>
    </row>
    <row r="154" spans="1:10" x14ac:dyDescent="0.25">
      <c r="A154" s="16" t="s">
        <v>149</v>
      </c>
      <c r="B154" s="13">
        <v>7.0176193447066666</v>
      </c>
      <c r="C154" s="13">
        <v>19.571312809701034</v>
      </c>
      <c r="D154" s="13">
        <v>9.5411225609362571</v>
      </c>
      <c r="E154" s="13">
        <v>63.86994528465604</v>
      </c>
      <c r="F154" s="18"/>
      <c r="G154" s="18"/>
      <c r="H154" s="18"/>
      <c r="I154" s="18"/>
      <c r="J154" s="18"/>
    </row>
    <row r="155" spans="1:10" x14ac:dyDescent="0.25">
      <c r="A155" s="16" t="s">
        <v>150</v>
      </c>
      <c r="B155" s="13">
        <v>6.7577144036602581</v>
      </c>
      <c r="C155" s="13">
        <v>19.490866558877155</v>
      </c>
      <c r="D155" s="13">
        <v>9.9157177749492593</v>
      </c>
      <c r="E155" s="13">
        <v>63.835701262513339</v>
      </c>
      <c r="F155" s="18"/>
      <c r="G155" s="18"/>
      <c r="H155" s="18"/>
      <c r="I155" s="18"/>
      <c r="J155" s="18"/>
    </row>
    <row r="156" spans="1:10" x14ac:dyDescent="0.25">
      <c r="A156" s="15">
        <v>1999</v>
      </c>
      <c r="B156" s="13">
        <v>6.2844854232294471</v>
      </c>
      <c r="C156" s="13">
        <v>19.274351065718776</v>
      </c>
      <c r="D156" s="13">
        <v>10.609837100560974</v>
      </c>
      <c r="E156" s="13">
        <v>63.831326410490796</v>
      </c>
      <c r="F156" s="18"/>
      <c r="G156" s="18"/>
      <c r="H156" s="18"/>
      <c r="I156" s="18"/>
      <c r="J156" s="18"/>
    </row>
    <row r="157" spans="1:10" x14ac:dyDescent="0.25">
      <c r="A157" s="16" t="s">
        <v>155</v>
      </c>
      <c r="B157" s="13">
        <v>5.9097324593043323</v>
      </c>
      <c r="C157" s="13">
        <v>18.986920929649031</v>
      </c>
      <c r="D157" s="13">
        <v>11.583602546811781</v>
      </c>
      <c r="E157" s="13">
        <v>63.519744064234857</v>
      </c>
      <c r="F157" s="18"/>
      <c r="G157" s="18"/>
      <c r="H157" s="18"/>
      <c r="I157" s="18"/>
      <c r="J157" s="18"/>
    </row>
    <row r="158" spans="1:10" x14ac:dyDescent="0.25">
      <c r="A158" s="17">
        <v>2001</v>
      </c>
      <c r="B158" s="13">
        <v>5.7389698287908422</v>
      </c>
      <c r="C158" s="13">
        <v>18.284384606972303</v>
      </c>
      <c r="D158" s="13">
        <v>12.04296632927081</v>
      </c>
      <c r="E158" s="13">
        <v>63.933679234966043</v>
      </c>
      <c r="F158" s="18"/>
      <c r="G158" s="18"/>
      <c r="H158" s="18"/>
      <c r="I158" s="18"/>
      <c r="J158" s="18"/>
    </row>
    <row r="159" spans="1:10" x14ac:dyDescent="0.25">
      <c r="A159" s="17">
        <v>2002</v>
      </c>
      <c r="B159" s="13">
        <v>5.5156801464034872</v>
      </c>
      <c r="C159" s="13">
        <v>17.61476393625744</v>
      </c>
      <c r="D159" s="13">
        <v>12.238713740775511</v>
      </c>
      <c r="E159" s="13">
        <v>64.630842176563547</v>
      </c>
      <c r="F159" s="18"/>
      <c r="G159" s="18"/>
      <c r="H159" s="18"/>
      <c r="I159" s="18"/>
      <c r="J159" s="18"/>
    </row>
    <row r="160" spans="1:10" x14ac:dyDescent="0.25">
      <c r="A160" s="17">
        <v>2003</v>
      </c>
      <c r="B160" s="13">
        <v>5.2916179382374411</v>
      </c>
      <c r="C160" s="13">
        <v>17.108599747577088</v>
      </c>
      <c r="D160" s="13">
        <v>12.467723446383292</v>
      </c>
      <c r="E160" s="13">
        <v>65.132058867802201</v>
      </c>
      <c r="F160" s="18"/>
      <c r="G160" s="18"/>
      <c r="H160" s="18"/>
      <c r="I160" s="18"/>
      <c r="J160" s="18"/>
    </row>
    <row r="161" spans="1:10" x14ac:dyDescent="0.25">
      <c r="A161" s="17">
        <v>2004</v>
      </c>
      <c r="B161" s="13">
        <v>4.9689055428268301</v>
      </c>
      <c r="C161" s="13">
        <v>16.51110032618142</v>
      </c>
      <c r="D161" s="13">
        <v>12.649405762914638</v>
      </c>
      <c r="E161" s="13">
        <v>65.870588368077108</v>
      </c>
      <c r="F161" s="18"/>
      <c r="G161" s="18"/>
      <c r="H161" s="18"/>
      <c r="I161" s="18"/>
      <c r="J161" s="18"/>
    </row>
    <row r="162" spans="1:10" x14ac:dyDescent="0.25">
      <c r="A162" s="17">
        <v>2005</v>
      </c>
      <c r="B162" s="13">
        <v>4.6542974079126873</v>
      </c>
      <c r="C162" s="13">
        <v>15.803001364256483</v>
      </c>
      <c r="D162" s="13">
        <v>13.107776261937246</v>
      </c>
      <c r="E162" s="13">
        <v>66.4349249658936</v>
      </c>
      <c r="F162" s="18"/>
      <c r="G162" s="18"/>
      <c r="H162" s="18"/>
      <c r="I162" s="18"/>
      <c r="J162" s="18"/>
    </row>
    <row r="163" spans="1:10" x14ac:dyDescent="0.25">
      <c r="A163" s="17">
        <v>2006</v>
      </c>
      <c r="B163" s="13">
        <v>4.2253446866844175</v>
      </c>
      <c r="C163" s="13">
        <v>14.925790209052805</v>
      </c>
      <c r="D163" s="13">
        <v>13.427358764136766</v>
      </c>
      <c r="E163" s="13">
        <v>67.421506340126015</v>
      </c>
      <c r="F163" s="18"/>
      <c r="G163" s="18"/>
      <c r="H163" s="18"/>
      <c r="I163" s="18"/>
      <c r="J163" s="18"/>
    </row>
    <row r="164" spans="1:10" x14ac:dyDescent="0.25">
      <c r="A164" s="17">
        <v>2007</v>
      </c>
      <c r="B164" s="13">
        <v>4.0060781875949711</v>
      </c>
      <c r="C164" s="13">
        <v>14.146623484929879</v>
      </c>
      <c r="D164" s="13">
        <v>13.71634101292894</v>
      </c>
      <c r="E164" s="13">
        <v>68.130957314546194</v>
      </c>
      <c r="F164" s="18"/>
      <c r="G164" s="18"/>
      <c r="H164" s="18"/>
      <c r="I164" s="18"/>
      <c r="J164" s="18"/>
    </row>
    <row r="165" spans="1:10" x14ac:dyDescent="0.25">
      <c r="A165" s="17">
        <v>2008</v>
      </c>
      <c r="B165" s="13">
        <v>3.8476693429947244</v>
      </c>
      <c r="C165" s="13">
        <v>13.916394172461967</v>
      </c>
      <c r="D165" s="13">
        <v>12.120235189364283</v>
      </c>
      <c r="E165" s="13">
        <v>70.115701295179022</v>
      </c>
      <c r="F165" s="18"/>
      <c r="G165" s="18"/>
      <c r="H165" s="18"/>
      <c r="I165" s="18"/>
      <c r="J165" s="18"/>
    </row>
    <row r="166" spans="1:10" x14ac:dyDescent="0.25">
      <c r="A166" s="17">
        <v>2009</v>
      </c>
      <c r="B166" s="13">
        <v>3.9154109570337035</v>
      </c>
      <c r="C166" s="13">
        <v>13.043905689334069</v>
      </c>
      <c r="D166" s="13">
        <v>10.159095998295985</v>
      </c>
      <c r="E166" s="13">
        <v>72.881587355336251</v>
      </c>
      <c r="F166" s="18"/>
      <c r="G166" s="18"/>
      <c r="H166" s="18"/>
      <c r="I166" s="18"/>
      <c r="J166" s="18"/>
    </row>
    <row r="167" spans="1:10" x14ac:dyDescent="0.25">
      <c r="A167" s="17">
        <v>2010</v>
      </c>
      <c r="B167" s="13">
        <v>4.0605542943199442</v>
      </c>
      <c r="C167" s="13">
        <v>12.943648991885633</v>
      </c>
      <c r="D167" s="13">
        <v>9.0179594956056555</v>
      </c>
      <c r="E167" s="13">
        <v>73.977837218188768</v>
      </c>
      <c r="F167" s="18"/>
      <c r="G167" s="18"/>
      <c r="H167" s="18"/>
      <c r="I167" s="18"/>
      <c r="J167" s="18"/>
    </row>
    <row r="168" spans="1:10" x14ac:dyDescent="0.25">
      <c r="A168" s="17">
        <v>2011</v>
      </c>
      <c r="B168" s="13">
        <v>4.043346337234504</v>
      </c>
      <c r="C168" s="13">
        <v>12.757116023696</v>
      </c>
      <c r="D168" s="13">
        <v>7.8740066464383771</v>
      </c>
      <c r="E168" s="13">
        <v>75.325530992631144</v>
      </c>
      <c r="F168" s="18"/>
      <c r="G168" s="18"/>
      <c r="H168" s="18"/>
      <c r="I168" s="18"/>
      <c r="J168" s="18"/>
    </row>
    <row r="169" spans="1:10" x14ac:dyDescent="0.25">
      <c r="A169" s="17">
        <v>2012</v>
      </c>
      <c r="B169" s="13">
        <v>4.0864609751795697</v>
      </c>
      <c r="C169" s="13">
        <v>12.424811915752853</v>
      </c>
      <c r="D169" s="13">
        <v>6.8257704307843881</v>
      </c>
      <c r="E169" s="13">
        <v>76.662956678283194</v>
      </c>
      <c r="F169" s="18"/>
      <c r="G169" s="18"/>
      <c r="H169" s="18"/>
      <c r="I169" s="18"/>
      <c r="J169" s="18"/>
    </row>
    <row r="170" spans="1:10" x14ac:dyDescent="0.25">
      <c r="A170" s="17">
        <v>2013</v>
      </c>
      <c r="B170" s="13">
        <v>4.1648052250404275</v>
      </c>
      <c r="C170" s="13">
        <v>12.193019436596677</v>
      </c>
      <c r="D170" s="13">
        <v>6.1890050148810465</v>
      </c>
      <c r="E170" s="13">
        <v>77.453170323481856</v>
      </c>
      <c r="F170" s="18"/>
      <c r="G170" s="18"/>
      <c r="H170" s="18"/>
      <c r="I170" s="18"/>
      <c r="J170" s="18"/>
    </row>
    <row r="171" spans="1:10" x14ac:dyDescent="0.25">
      <c r="A171" s="17">
        <v>2014</v>
      </c>
      <c r="B171" s="13">
        <v>4.1582023704183744</v>
      </c>
      <c r="C171" s="13">
        <v>11.863931504629917</v>
      </c>
      <c r="D171" s="13">
        <v>6.0001994042797131</v>
      </c>
      <c r="E171" s="13">
        <v>77.977666720671976</v>
      </c>
      <c r="F171" s="18"/>
      <c r="G171" s="18"/>
      <c r="H171" s="18"/>
      <c r="I171" s="18"/>
      <c r="J171" s="18"/>
    </row>
    <row r="172" spans="1:10" x14ac:dyDescent="0.25">
      <c r="A172" s="17">
        <v>2015</v>
      </c>
      <c r="B172" s="13">
        <v>4.0825571702968135</v>
      </c>
      <c r="C172" s="13">
        <v>11.754188864325492</v>
      </c>
      <c r="D172" s="13">
        <v>6.2407132243684993</v>
      </c>
      <c r="E172" s="13">
        <v>77.9225407410092</v>
      </c>
      <c r="F172" s="19"/>
      <c r="G172" s="18"/>
      <c r="H172" s="18"/>
      <c r="I172" s="18"/>
      <c r="J172" s="18"/>
    </row>
    <row r="173" spans="1:10" x14ac:dyDescent="0.25">
      <c r="A173" s="72">
        <v>2016</v>
      </c>
      <c r="B173" s="13">
        <v>4.1352521875055093</v>
      </c>
      <c r="C173" s="13">
        <v>11.821638234481787</v>
      </c>
      <c r="D173" s="13">
        <v>6.2061103243208295</v>
      </c>
      <c r="E173" s="13">
        <v>77.836999253691872</v>
      </c>
    </row>
    <row r="174" spans="1:10" x14ac:dyDescent="0.25">
      <c r="A174" s="72">
        <v>2017</v>
      </c>
      <c r="B174" s="13">
        <v>4.1385414882074123</v>
      </c>
      <c r="C174" s="13">
        <v>11.791445377191479</v>
      </c>
      <c r="D174" s="13">
        <v>6.3817029295871173</v>
      </c>
      <c r="E174" s="13">
        <v>77.688310205013991</v>
      </c>
    </row>
    <row r="175" spans="1:10" x14ac:dyDescent="0.25">
      <c r="A175" s="72">
        <v>2018</v>
      </c>
      <c r="B175" s="13">
        <v>4.0207631403970483</v>
      </c>
      <c r="C175" s="13">
        <v>11.757770812031003</v>
      </c>
      <c r="D175" s="13">
        <v>6.6167144397695727</v>
      </c>
      <c r="E175" s="13">
        <v>77.604751607802385</v>
      </c>
    </row>
    <row r="176" spans="1:10" x14ac:dyDescent="0.25">
      <c r="A176" s="72">
        <v>2019</v>
      </c>
      <c r="B176" s="13">
        <v>3.786286149991831</v>
      </c>
      <c r="C176" s="13">
        <v>11.590327324219814</v>
      </c>
      <c r="D176" s="13">
        <v>6.950601819073035</v>
      </c>
      <c r="E176" s="13">
        <v>77.672784706715319</v>
      </c>
    </row>
    <row r="177" spans="1:5" x14ac:dyDescent="0.25">
      <c r="A177" s="72">
        <v>2020</v>
      </c>
      <c r="B177" s="13">
        <v>3.9120956813763041</v>
      </c>
      <c r="C177" s="13">
        <v>11.683261650857245</v>
      </c>
      <c r="D177" s="13">
        <v>6.9810876097331063</v>
      </c>
      <c r="E177" s="13">
        <v>77.423555058033344</v>
      </c>
    </row>
    <row r="178" spans="1:5" x14ac:dyDescent="0.25">
      <c r="A178" s="13"/>
      <c r="B178" s="18"/>
      <c r="C178" s="18"/>
      <c r="D178" s="18"/>
      <c r="E178" s="18"/>
    </row>
    <row r="179" spans="1:5" x14ac:dyDescent="0.25">
      <c r="A179" s="13"/>
      <c r="B179" s="18"/>
      <c r="C179" s="18"/>
      <c r="D179" s="18"/>
      <c r="E179" s="18"/>
    </row>
    <row r="180" spans="1:5" x14ac:dyDescent="0.25">
      <c r="A180" s="13"/>
      <c r="B180" s="18"/>
      <c r="C180" s="18"/>
      <c r="D180" s="18"/>
      <c r="E180" s="18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73"/>
    <col min="6" max="7" width="10.875" style="26"/>
    <col min="8" max="12" width="10.875" style="73"/>
    <col min="13" max="16384" width="10.875" style="26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ht="15" x14ac:dyDescent="0.2">
      <c r="B2" s="62" t="s">
        <v>221</v>
      </c>
      <c r="C2" s="26"/>
      <c r="D2" s="26"/>
      <c r="E2" s="26"/>
      <c r="H2" s="26"/>
      <c r="I2" s="26"/>
      <c r="J2" s="26"/>
      <c r="K2" s="26"/>
      <c r="L2" s="26"/>
    </row>
    <row r="3" spans="1:12" ht="15" x14ac:dyDescent="0.2">
      <c r="B3" s="62"/>
      <c r="C3" s="26"/>
      <c r="D3" s="26"/>
      <c r="E3" s="26"/>
      <c r="H3" s="26"/>
      <c r="I3" s="26"/>
      <c r="J3" s="26"/>
      <c r="K3" s="26"/>
      <c r="L3" s="26"/>
    </row>
    <row r="4" spans="1:12" ht="15" x14ac:dyDescent="0.2">
      <c r="B4" s="26"/>
      <c r="C4" s="26"/>
      <c r="D4" s="26"/>
      <c r="E4" s="26"/>
      <c r="H4" s="26"/>
      <c r="I4" s="26"/>
      <c r="J4" s="26"/>
      <c r="K4" s="26"/>
      <c r="L4" s="26"/>
    </row>
    <row r="5" spans="1:12" x14ac:dyDescent="0.25">
      <c r="B5" s="11"/>
      <c r="D5" s="11"/>
      <c r="E5" s="11"/>
      <c r="I5" s="11"/>
      <c r="J5" s="11"/>
      <c r="K5" s="26"/>
      <c r="L5" s="26"/>
    </row>
    <row r="6" spans="1:12" ht="15" x14ac:dyDescent="0.2">
      <c r="B6" s="109" t="s">
        <v>195</v>
      </c>
      <c r="C6" s="110" t="s">
        <v>0</v>
      </c>
      <c r="D6" s="110" t="s">
        <v>164</v>
      </c>
      <c r="E6" s="110" t="s">
        <v>1</v>
      </c>
      <c r="H6" s="110"/>
      <c r="I6" s="110"/>
      <c r="J6" s="110"/>
      <c r="K6" s="122"/>
      <c r="L6" s="123"/>
    </row>
    <row r="7" spans="1:12" ht="15" x14ac:dyDescent="0.2">
      <c r="A7" s="16" t="s">
        <v>2</v>
      </c>
      <c r="B7" s="16">
        <v>0.5908804624800964</v>
      </c>
      <c r="C7" s="16">
        <v>1.1205622016008643</v>
      </c>
      <c r="D7" s="16">
        <v>0.83418226174185806</v>
      </c>
      <c r="E7" s="16">
        <v>2.2420089335515985</v>
      </c>
      <c r="H7" s="16"/>
      <c r="I7" s="16"/>
      <c r="J7" s="16"/>
      <c r="K7" s="16"/>
      <c r="L7" s="16"/>
    </row>
    <row r="8" spans="1:12" ht="15" x14ac:dyDescent="0.2">
      <c r="A8" s="16" t="s">
        <v>3</v>
      </c>
      <c r="B8" s="16">
        <v>0.58339882715265534</v>
      </c>
      <c r="C8" s="16">
        <v>1.2022254409054534</v>
      </c>
      <c r="D8" s="16">
        <v>0.85947774554982459</v>
      </c>
      <c r="E8" s="16">
        <v>2.2107315475275038</v>
      </c>
      <c r="H8" s="16"/>
      <c r="I8" s="16"/>
      <c r="J8" s="16"/>
      <c r="K8" s="16"/>
      <c r="L8" s="16"/>
    </row>
    <row r="9" spans="1:12" ht="15" x14ac:dyDescent="0.2">
      <c r="A9" s="16" t="s">
        <v>4</v>
      </c>
      <c r="B9" s="16">
        <v>0.55663974987459675</v>
      </c>
      <c r="C9" s="16">
        <v>1.2877877236725983</v>
      </c>
      <c r="D9" s="16">
        <v>0.93661216561777871</v>
      </c>
      <c r="E9" s="16">
        <v>2.2268973984696867</v>
      </c>
      <c r="H9" s="16"/>
      <c r="I9" s="16"/>
      <c r="J9" s="16"/>
      <c r="K9" s="16"/>
      <c r="L9" s="16"/>
    </row>
    <row r="10" spans="1:12" ht="15" x14ac:dyDescent="0.2">
      <c r="A10" s="16" t="s">
        <v>5</v>
      </c>
      <c r="B10" s="16">
        <v>0.7012339180089816</v>
      </c>
      <c r="C10" s="16">
        <v>1.0384366978435813</v>
      </c>
      <c r="D10" s="16">
        <v>0.77313810880674716</v>
      </c>
      <c r="E10" s="16">
        <v>1.9572943266003493</v>
      </c>
      <c r="H10" s="16"/>
      <c r="I10" s="16"/>
      <c r="J10" s="16"/>
      <c r="K10" s="16"/>
      <c r="L10" s="16"/>
    </row>
    <row r="11" spans="1:12" ht="15" x14ac:dyDescent="0.2">
      <c r="A11" s="16" t="s">
        <v>6</v>
      </c>
      <c r="B11" s="16">
        <v>0.68429990325596235</v>
      </c>
      <c r="C11" s="16">
        <v>1.0853052349466312</v>
      </c>
      <c r="D11" s="16">
        <v>0.71613359247403241</v>
      </c>
      <c r="E11" s="16">
        <v>1.9937365345614095</v>
      </c>
      <c r="H11" s="16"/>
      <c r="I11" s="16"/>
      <c r="J11" s="16"/>
      <c r="K11" s="16"/>
      <c r="L11" s="16"/>
    </row>
    <row r="12" spans="1:12" ht="15" x14ac:dyDescent="0.2">
      <c r="A12" s="16" t="s">
        <v>7</v>
      </c>
      <c r="B12" s="16">
        <v>0.76449870322735047</v>
      </c>
      <c r="C12" s="16">
        <v>1.0624004319459162</v>
      </c>
      <c r="D12" s="16">
        <v>0.57358616228950221</v>
      </c>
      <c r="E12" s="16">
        <v>1.7860814105301632</v>
      </c>
      <c r="H12" s="16"/>
      <c r="I12" s="16"/>
      <c r="J12" s="16"/>
      <c r="K12" s="16"/>
      <c r="L12" s="16"/>
    </row>
    <row r="13" spans="1:12" ht="15" x14ac:dyDescent="0.2">
      <c r="A13" s="16" t="s">
        <v>8</v>
      </c>
      <c r="B13" s="16">
        <v>0.65619566057647605</v>
      </c>
      <c r="C13" s="16">
        <v>1.3131353992385018</v>
      </c>
      <c r="D13" s="16">
        <v>0.69174967432877932</v>
      </c>
      <c r="E13" s="16">
        <v>1.9519895461899626</v>
      </c>
      <c r="H13" s="16"/>
      <c r="I13" s="16"/>
      <c r="J13" s="16"/>
      <c r="K13" s="16"/>
      <c r="L13" s="16"/>
    </row>
    <row r="14" spans="1:12" ht="15" x14ac:dyDescent="0.2">
      <c r="A14" s="16" t="s">
        <v>9</v>
      </c>
      <c r="B14" s="16">
        <v>0.61147817119901304</v>
      </c>
      <c r="C14" s="16">
        <v>1.3654491398994744</v>
      </c>
      <c r="D14" s="16">
        <v>0.83123119306127058</v>
      </c>
      <c r="E14" s="16">
        <v>2.0320715280980939</v>
      </c>
      <c r="H14" s="16"/>
      <c r="I14" s="16"/>
      <c r="J14" s="16"/>
      <c r="K14" s="16"/>
      <c r="L14" s="16"/>
    </row>
    <row r="15" spans="1:12" ht="15" x14ac:dyDescent="0.2">
      <c r="A15" s="16" t="s">
        <v>10</v>
      </c>
      <c r="B15" s="16">
        <v>0.59905648889712837</v>
      </c>
      <c r="C15" s="16">
        <v>1.4405031375438622</v>
      </c>
      <c r="D15" s="16">
        <v>0.91057673446931664</v>
      </c>
      <c r="E15" s="16">
        <v>2.01108845532735</v>
      </c>
      <c r="H15" s="16"/>
      <c r="I15" s="16"/>
      <c r="J15" s="16"/>
      <c r="K15" s="16"/>
      <c r="L15" s="16"/>
    </row>
    <row r="16" spans="1:12" ht="15" x14ac:dyDescent="0.2">
      <c r="A16" s="16" t="s">
        <v>11</v>
      </c>
      <c r="B16" s="16">
        <v>0.61830808889921662</v>
      </c>
      <c r="C16" s="16">
        <v>1.4077851972942284</v>
      </c>
      <c r="D16" s="16">
        <v>1.017365579008513</v>
      </c>
      <c r="E16" s="16">
        <v>1.9486405107920171</v>
      </c>
      <c r="H16" s="16"/>
      <c r="I16" s="16"/>
      <c r="J16" s="16"/>
      <c r="K16" s="16"/>
      <c r="L16" s="16"/>
    </row>
    <row r="17" spans="1:12" ht="15" x14ac:dyDescent="0.2">
      <c r="A17" s="16" t="s">
        <v>12</v>
      </c>
      <c r="B17" s="16">
        <v>0.62018893311034762</v>
      </c>
      <c r="C17" s="16">
        <v>1.316199610176815</v>
      </c>
      <c r="D17" s="16">
        <v>1.1952548180280893</v>
      </c>
      <c r="E17" s="16">
        <v>1.9597018994619269</v>
      </c>
      <c r="H17" s="16"/>
      <c r="I17" s="16"/>
      <c r="J17" s="16"/>
      <c r="K17" s="16"/>
      <c r="L17" s="16"/>
    </row>
    <row r="18" spans="1:12" ht="15" x14ac:dyDescent="0.2">
      <c r="A18" s="16" t="s">
        <v>13</v>
      </c>
      <c r="B18" s="16">
        <v>0.62273044270471278</v>
      </c>
      <c r="C18" s="16">
        <v>1.3987524377449778</v>
      </c>
      <c r="D18" s="16">
        <v>1.0287178758930884</v>
      </c>
      <c r="E18" s="16">
        <v>1.9385001830288902</v>
      </c>
      <c r="H18" s="16"/>
      <c r="I18" s="16"/>
      <c r="J18" s="16"/>
      <c r="K18" s="16"/>
      <c r="L18" s="16"/>
    </row>
    <row r="19" spans="1:12" ht="15" x14ac:dyDescent="0.2">
      <c r="A19" s="16" t="s">
        <v>14</v>
      </c>
      <c r="B19" s="16">
        <v>0.61384033286397632</v>
      </c>
      <c r="C19" s="16">
        <v>1.4658975781730483</v>
      </c>
      <c r="D19" s="16">
        <v>1.0408059196839059</v>
      </c>
      <c r="E19" s="16">
        <v>1.9257684349938888</v>
      </c>
      <c r="H19" s="16"/>
      <c r="I19" s="16"/>
      <c r="J19" s="16"/>
      <c r="K19" s="16"/>
      <c r="L19" s="16"/>
    </row>
    <row r="20" spans="1:12" ht="15" x14ac:dyDescent="0.2">
      <c r="A20" s="16" t="s">
        <v>15</v>
      </c>
      <c r="B20" s="16">
        <v>0.61482570958047145</v>
      </c>
      <c r="C20" s="16">
        <v>1.5394836985249112</v>
      </c>
      <c r="D20" s="16">
        <v>0.97507035179172363</v>
      </c>
      <c r="E20" s="16">
        <v>1.8946260438223288</v>
      </c>
      <c r="H20" s="16"/>
      <c r="I20" s="16"/>
      <c r="J20" s="16"/>
      <c r="K20" s="16"/>
      <c r="L20" s="16"/>
    </row>
    <row r="21" spans="1:12" ht="15" x14ac:dyDescent="0.2">
      <c r="A21" s="16" t="s">
        <v>16</v>
      </c>
      <c r="B21" s="16">
        <v>0.58957980281932121</v>
      </c>
      <c r="C21" s="16">
        <v>1.5928598728666983</v>
      </c>
      <c r="D21" s="16">
        <v>0.89473108477862617</v>
      </c>
      <c r="E21" s="16">
        <v>1.9594513062008148</v>
      </c>
      <c r="H21" s="16"/>
      <c r="I21" s="16"/>
      <c r="J21" s="16"/>
      <c r="K21" s="16"/>
      <c r="L21" s="16"/>
    </row>
    <row r="22" spans="1:12" ht="15" x14ac:dyDescent="0.2">
      <c r="A22" s="16" t="s">
        <v>17</v>
      </c>
      <c r="B22" s="16">
        <v>0.60082180016875097</v>
      </c>
      <c r="C22" s="16">
        <v>1.5866845441776314</v>
      </c>
      <c r="D22" s="16">
        <v>0.77909497212884138</v>
      </c>
      <c r="E22" s="16">
        <v>1.9516749408336387</v>
      </c>
      <c r="H22" s="16"/>
      <c r="I22" s="16"/>
      <c r="J22" s="16"/>
      <c r="K22" s="16"/>
      <c r="L22" s="16"/>
    </row>
    <row r="23" spans="1:12" ht="15" x14ac:dyDescent="0.2">
      <c r="A23" s="16" t="s">
        <v>18</v>
      </c>
      <c r="B23" s="16">
        <v>0.62124707272139235</v>
      </c>
      <c r="C23" s="16">
        <v>1.562485726198535</v>
      </c>
      <c r="D23" s="16">
        <v>0.68767960961903196</v>
      </c>
      <c r="E23" s="16">
        <v>1.920552229090227</v>
      </c>
      <c r="H23" s="16"/>
      <c r="I23" s="16"/>
      <c r="J23" s="16"/>
      <c r="K23" s="16"/>
      <c r="L23" s="16"/>
    </row>
    <row r="24" spans="1:12" ht="15" x14ac:dyDescent="0.2">
      <c r="A24" s="16" t="s">
        <v>19</v>
      </c>
      <c r="B24" s="16">
        <v>0.66045180008645954</v>
      </c>
      <c r="C24" s="16">
        <v>1.5189883511364619</v>
      </c>
      <c r="D24" s="16">
        <v>0.62987292276688545</v>
      </c>
      <c r="E24" s="16">
        <v>1.8351980125084451</v>
      </c>
      <c r="H24" s="16"/>
      <c r="I24" s="16"/>
      <c r="J24" s="16"/>
      <c r="K24" s="16"/>
      <c r="L24" s="16"/>
    </row>
    <row r="25" spans="1:12" ht="15" x14ac:dyDescent="0.2">
      <c r="A25" s="16" t="s">
        <v>20</v>
      </c>
      <c r="B25" s="16">
        <v>0.55900597171188826</v>
      </c>
      <c r="C25" s="16">
        <v>1.6375815853570317</v>
      </c>
      <c r="D25" s="16">
        <v>0.65348433150749152</v>
      </c>
      <c r="E25" s="16">
        <v>2.0791100271138414</v>
      </c>
      <c r="H25" s="16"/>
      <c r="I25" s="16"/>
      <c r="J25" s="16"/>
      <c r="K25" s="16"/>
      <c r="L25" s="16"/>
    </row>
    <row r="26" spans="1:12" ht="15" x14ac:dyDescent="0.2">
      <c r="A26" s="16" t="s">
        <v>21</v>
      </c>
      <c r="B26" s="16">
        <v>0.52641732077552383</v>
      </c>
      <c r="C26" s="16">
        <v>1.7681681385299903</v>
      </c>
      <c r="D26" s="16">
        <v>0.66789274844028823</v>
      </c>
      <c r="E26" s="16">
        <v>2.1053612230749419</v>
      </c>
      <c r="H26" s="16"/>
      <c r="I26" s="16"/>
      <c r="J26" s="16"/>
      <c r="K26" s="16"/>
      <c r="L26" s="16"/>
    </row>
    <row r="27" spans="1:12" ht="15" x14ac:dyDescent="0.2">
      <c r="A27" s="16" t="s">
        <v>22</v>
      </c>
      <c r="B27" s="16">
        <v>0.59866226390730504</v>
      </c>
      <c r="C27" s="16">
        <v>1.6184897328706929</v>
      </c>
      <c r="D27" s="16">
        <v>0.61465454968957467</v>
      </c>
      <c r="E27" s="16">
        <v>1.9754710424810593</v>
      </c>
      <c r="H27" s="16"/>
      <c r="I27" s="16"/>
      <c r="J27" s="16"/>
      <c r="K27" s="16"/>
      <c r="L27" s="16"/>
    </row>
    <row r="28" spans="1:12" ht="15" x14ac:dyDescent="0.2">
      <c r="A28" s="16" t="s">
        <v>23</v>
      </c>
      <c r="B28" s="16">
        <v>0.6104166399136236</v>
      </c>
      <c r="C28" s="16">
        <v>1.6618871922182832</v>
      </c>
      <c r="D28" s="16">
        <v>0.59700764983786003</v>
      </c>
      <c r="E28" s="16">
        <v>1.9191998906074357</v>
      </c>
      <c r="H28" s="16"/>
      <c r="I28" s="16"/>
      <c r="J28" s="16"/>
      <c r="K28" s="16"/>
      <c r="L28" s="16"/>
    </row>
    <row r="29" spans="1:12" ht="15" x14ac:dyDescent="0.2">
      <c r="A29" s="16" t="s">
        <v>24</v>
      </c>
      <c r="B29" s="16">
        <v>0.66054326101804151</v>
      </c>
      <c r="C29" s="16">
        <v>1.6371360416526393</v>
      </c>
      <c r="D29" s="16">
        <v>0.56795520353505657</v>
      </c>
      <c r="E29" s="16">
        <v>1.7840167100909259</v>
      </c>
      <c r="H29" s="16"/>
      <c r="I29" s="16"/>
      <c r="J29" s="16"/>
      <c r="K29" s="16"/>
      <c r="L29" s="16"/>
    </row>
    <row r="30" spans="1:12" ht="15" x14ac:dyDescent="0.2">
      <c r="A30" s="16" t="s">
        <v>25</v>
      </c>
      <c r="B30" s="16">
        <v>0.62957383646729803</v>
      </c>
      <c r="C30" s="16">
        <v>1.8026471388038825</v>
      </c>
      <c r="D30" s="16">
        <v>0.53903714298460392</v>
      </c>
      <c r="E30" s="16">
        <v>1.7957168930881919</v>
      </c>
      <c r="H30" s="16"/>
      <c r="I30" s="16"/>
      <c r="J30" s="16"/>
      <c r="K30" s="16"/>
      <c r="L30" s="16"/>
    </row>
    <row r="31" spans="1:12" ht="15" x14ac:dyDescent="0.2">
      <c r="A31" s="16" t="s">
        <v>26</v>
      </c>
      <c r="B31" s="16">
        <v>0.60349021088132604</v>
      </c>
      <c r="C31" s="16">
        <v>1.6515713104289422</v>
      </c>
      <c r="D31" s="16">
        <v>0.58317626157351932</v>
      </c>
      <c r="E31" s="16">
        <v>1.9504539594539303</v>
      </c>
      <c r="H31" s="16"/>
      <c r="I31" s="16"/>
      <c r="J31" s="16"/>
      <c r="K31" s="16"/>
      <c r="L31" s="16"/>
    </row>
    <row r="32" spans="1:12" ht="15" x14ac:dyDescent="0.2">
      <c r="A32" s="16" t="s">
        <v>27</v>
      </c>
      <c r="B32" s="16">
        <v>0.57465686036466257</v>
      </c>
      <c r="C32" s="16">
        <v>1.717235578061219</v>
      </c>
      <c r="D32" s="16">
        <v>0.63629323688706096</v>
      </c>
      <c r="E32" s="16">
        <v>1.9943439922385069</v>
      </c>
      <c r="H32" s="16"/>
      <c r="I32" s="16"/>
      <c r="J32" s="16"/>
      <c r="K32" s="16"/>
      <c r="L32" s="16"/>
    </row>
    <row r="33" spans="1:12" ht="15" x14ac:dyDescent="0.2">
      <c r="A33" s="16" t="s">
        <v>28</v>
      </c>
      <c r="B33" s="16">
        <v>0.62943610705532171</v>
      </c>
      <c r="C33" s="16">
        <v>1.6596340154885669</v>
      </c>
      <c r="D33" s="16">
        <v>0.64821602230977982</v>
      </c>
      <c r="E33" s="16">
        <v>1.8547834720787948</v>
      </c>
      <c r="H33" s="16"/>
      <c r="I33" s="16"/>
      <c r="J33" s="16"/>
      <c r="K33" s="16"/>
      <c r="L33" s="16"/>
    </row>
    <row r="34" spans="1:12" ht="15" x14ac:dyDescent="0.2">
      <c r="A34" s="16" t="s">
        <v>29</v>
      </c>
      <c r="B34" s="16">
        <v>0.66091369909410125</v>
      </c>
      <c r="C34" s="16">
        <v>1.7377006696527542</v>
      </c>
      <c r="D34" s="16">
        <v>0.62516192561871808</v>
      </c>
      <c r="E34" s="16">
        <v>1.7209999036151631</v>
      </c>
      <c r="H34" s="16"/>
      <c r="I34" s="16"/>
      <c r="J34" s="16"/>
      <c r="K34" s="16"/>
      <c r="L34" s="16"/>
    </row>
    <row r="35" spans="1:12" ht="15" x14ac:dyDescent="0.2">
      <c r="A35" s="16" t="s">
        <v>30</v>
      </c>
      <c r="B35" s="16">
        <v>0.66302086112284309</v>
      </c>
      <c r="C35" s="16">
        <v>1.682439743802447</v>
      </c>
      <c r="D35" s="16">
        <v>0.58190917395760233</v>
      </c>
      <c r="E35" s="16">
        <v>1.7493906900157223</v>
      </c>
      <c r="H35" s="16"/>
      <c r="I35" s="16"/>
      <c r="J35" s="16"/>
      <c r="K35" s="16"/>
      <c r="L35" s="16"/>
    </row>
    <row r="36" spans="1:12" ht="15" x14ac:dyDescent="0.2">
      <c r="A36" s="16" t="s">
        <v>31</v>
      </c>
      <c r="B36" s="16">
        <v>0.6367992313130203</v>
      </c>
      <c r="C36" s="16">
        <v>1.7847085385991133</v>
      </c>
      <c r="D36" s="16">
        <v>0.5597447644507294</v>
      </c>
      <c r="E36" s="16">
        <v>1.7753435821468031</v>
      </c>
      <c r="H36" s="16"/>
      <c r="I36" s="16"/>
      <c r="J36" s="16"/>
      <c r="K36" s="16"/>
      <c r="L36" s="16"/>
    </row>
    <row r="37" spans="1:12" ht="15" x14ac:dyDescent="0.2">
      <c r="A37" s="16" t="s">
        <v>32</v>
      </c>
      <c r="B37" s="16">
        <v>0.61765367586174424</v>
      </c>
      <c r="C37" s="16">
        <v>1.9280530593574099</v>
      </c>
      <c r="D37" s="16">
        <v>0.59037314880881486</v>
      </c>
      <c r="E37" s="16">
        <v>1.7442575507587479</v>
      </c>
      <c r="H37" s="16"/>
      <c r="I37" s="16"/>
      <c r="J37" s="16"/>
      <c r="K37" s="16"/>
      <c r="L37" s="16"/>
    </row>
    <row r="38" spans="1:12" ht="15" x14ac:dyDescent="0.2">
      <c r="A38" s="16" t="s">
        <v>33</v>
      </c>
      <c r="B38" s="16">
        <v>0.60541345272409919</v>
      </c>
      <c r="C38" s="16">
        <v>2.0559540580779569</v>
      </c>
      <c r="D38" s="16">
        <v>0.54998117318025386</v>
      </c>
      <c r="E38" s="16">
        <v>1.712115116529827</v>
      </c>
      <c r="H38" s="16"/>
      <c r="I38" s="16"/>
      <c r="J38" s="16"/>
      <c r="K38" s="16"/>
      <c r="L38" s="16"/>
    </row>
    <row r="39" spans="1:12" ht="15" x14ac:dyDescent="0.2">
      <c r="A39" s="16" t="s">
        <v>34</v>
      </c>
      <c r="B39" s="16">
        <v>0.61000565909043147</v>
      </c>
      <c r="C39" s="16">
        <v>2.0462374383253121</v>
      </c>
      <c r="D39" s="16">
        <v>0.54853314608315229</v>
      </c>
      <c r="E39" s="16">
        <v>1.6974679636500289</v>
      </c>
      <c r="H39" s="16"/>
      <c r="I39" s="16"/>
      <c r="J39" s="16"/>
      <c r="K39" s="16"/>
      <c r="L39" s="16"/>
    </row>
    <row r="40" spans="1:12" ht="15" x14ac:dyDescent="0.2">
      <c r="A40" s="16" t="s">
        <v>35</v>
      </c>
      <c r="B40" s="16">
        <v>0.60125421483244113</v>
      </c>
      <c r="C40" s="16">
        <v>2.041908676917692</v>
      </c>
      <c r="D40" s="16">
        <v>0.56719926014450672</v>
      </c>
      <c r="E40" s="16">
        <v>1.7170249685756276</v>
      </c>
      <c r="H40" s="16"/>
      <c r="I40" s="16"/>
      <c r="J40" s="16"/>
      <c r="K40" s="16"/>
      <c r="L40" s="16"/>
    </row>
    <row r="41" spans="1:12" ht="15" x14ac:dyDescent="0.2">
      <c r="A41" s="16" t="s">
        <v>36</v>
      </c>
      <c r="B41" s="16">
        <v>0.60998774365882269</v>
      </c>
      <c r="C41" s="16">
        <v>1.9028275747886947</v>
      </c>
      <c r="D41" s="16">
        <v>0.55074039140949393</v>
      </c>
      <c r="E41" s="16">
        <v>1.7703750465008423</v>
      </c>
      <c r="H41" s="16"/>
      <c r="I41" s="16"/>
      <c r="J41" s="16"/>
      <c r="K41" s="16"/>
      <c r="L41" s="16"/>
    </row>
    <row r="42" spans="1:12" ht="15" x14ac:dyDescent="0.2">
      <c r="A42" s="16" t="s">
        <v>37</v>
      </c>
      <c r="B42" s="16">
        <v>0.60592737373695738</v>
      </c>
      <c r="C42" s="16">
        <v>1.920709189942132</v>
      </c>
      <c r="D42" s="16">
        <v>0.50502534686194644</v>
      </c>
      <c r="E42" s="16">
        <v>1.7767957828380927</v>
      </c>
      <c r="H42" s="16"/>
      <c r="I42" s="16"/>
      <c r="J42" s="16"/>
      <c r="K42" s="16"/>
      <c r="L42" s="16"/>
    </row>
    <row r="43" spans="1:12" ht="15" x14ac:dyDescent="0.2">
      <c r="A43" s="16" t="s">
        <v>38</v>
      </c>
      <c r="B43" s="16">
        <v>0.63514604884722692</v>
      </c>
      <c r="C43" s="16">
        <v>1.8082801362478982</v>
      </c>
      <c r="D43" s="16">
        <v>0.47480911790244879</v>
      </c>
      <c r="E43" s="16">
        <v>1.7564031705340151</v>
      </c>
      <c r="H43" s="16"/>
      <c r="I43" s="16"/>
      <c r="J43" s="16"/>
      <c r="K43" s="16"/>
      <c r="L43" s="16"/>
    </row>
    <row r="44" spans="1:12" ht="15" x14ac:dyDescent="0.2">
      <c r="A44" s="16" t="s">
        <v>39</v>
      </c>
      <c r="B44" s="16">
        <v>0.57012492099824363</v>
      </c>
      <c r="C44" s="16">
        <v>1.8825536360402289</v>
      </c>
      <c r="D44" s="16">
        <v>0.49352513467090448</v>
      </c>
      <c r="E44" s="16">
        <v>1.9051146173931139</v>
      </c>
      <c r="H44" s="16"/>
      <c r="I44" s="16"/>
      <c r="J44" s="16"/>
      <c r="K44" s="16"/>
      <c r="L44" s="16"/>
    </row>
    <row r="45" spans="1:12" ht="15" x14ac:dyDescent="0.2">
      <c r="A45" s="16" t="s">
        <v>40</v>
      </c>
      <c r="B45" s="16">
        <v>0.59634896144035798</v>
      </c>
      <c r="C45" s="16">
        <v>1.9466935202338476</v>
      </c>
      <c r="D45" s="16">
        <v>0.45819932195370006</v>
      </c>
      <c r="E45" s="16">
        <v>1.7811620389020792</v>
      </c>
      <c r="H45" s="16"/>
      <c r="I45" s="16"/>
      <c r="J45" s="16"/>
      <c r="K45" s="16"/>
      <c r="L45" s="16"/>
    </row>
    <row r="46" spans="1:12" ht="15" x14ac:dyDescent="0.2">
      <c r="A46" s="16" t="s">
        <v>41</v>
      </c>
      <c r="B46" s="16">
        <v>0.54849108803358038</v>
      </c>
      <c r="C46" s="16">
        <v>1.9113557989894865</v>
      </c>
      <c r="D46" s="16">
        <v>0.51296202877523467</v>
      </c>
      <c r="E46" s="16">
        <v>1.9296696890998488</v>
      </c>
      <c r="H46" s="16"/>
      <c r="I46" s="16"/>
      <c r="J46" s="16"/>
      <c r="K46" s="16"/>
      <c r="L46" s="16"/>
    </row>
    <row r="47" spans="1:12" ht="15" x14ac:dyDescent="0.2">
      <c r="A47" s="16" t="s">
        <v>42</v>
      </c>
      <c r="B47" s="16">
        <v>0.53864437538477483</v>
      </c>
      <c r="C47" s="16">
        <v>2.0128907826762874</v>
      </c>
      <c r="D47" s="16">
        <v>0.55858407104247565</v>
      </c>
      <c r="E47" s="16">
        <v>1.876639110360367</v>
      </c>
      <c r="H47" s="16"/>
      <c r="I47" s="16"/>
      <c r="J47" s="16"/>
      <c r="K47" s="16"/>
      <c r="L47" s="16"/>
    </row>
    <row r="48" spans="1:12" ht="15" x14ac:dyDescent="0.2">
      <c r="A48" s="16" t="s">
        <v>43</v>
      </c>
      <c r="B48" s="16">
        <v>0.53418162086277821</v>
      </c>
      <c r="C48" s="16">
        <v>2.1054637990710185</v>
      </c>
      <c r="D48" s="16">
        <v>0.52215094932542971</v>
      </c>
      <c r="E48" s="16">
        <v>1.8312120642002465</v>
      </c>
      <c r="H48" s="16"/>
      <c r="I48" s="16"/>
      <c r="J48" s="16"/>
      <c r="K48" s="16"/>
      <c r="L48" s="16"/>
    </row>
    <row r="49" spans="1:12" ht="15" x14ac:dyDescent="0.2">
      <c r="A49" s="16" t="s">
        <v>44</v>
      </c>
      <c r="B49" s="16">
        <v>0.53744852274960975</v>
      </c>
      <c r="C49" s="16">
        <v>2.0177859675352283</v>
      </c>
      <c r="D49" s="16">
        <v>0.56265431222460993</v>
      </c>
      <c r="E49" s="16">
        <v>1.8566092200554505</v>
      </c>
      <c r="H49" s="16"/>
      <c r="I49" s="16"/>
      <c r="J49" s="16"/>
      <c r="K49" s="16"/>
      <c r="L49" s="16"/>
    </row>
    <row r="50" spans="1:12" ht="15" x14ac:dyDescent="0.2">
      <c r="A50" s="16" t="s">
        <v>45</v>
      </c>
      <c r="B50" s="16">
        <v>0.50155585612963771</v>
      </c>
      <c r="C50" s="16">
        <v>2.0974687083679351</v>
      </c>
      <c r="D50" s="16">
        <v>0.58406682392151898</v>
      </c>
      <c r="E50" s="16">
        <v>1.9003350521630649</v>
      </c>
      <c r="H50" s="16"/>
      <c r="I50" s="16"/>
      <c r="J50" s="16"/>
      <c r="K50" s="16"/>
      <c r="L50" s="16"/>
    </row>
    <row r="51" spans="1:12" ht="15" x14ac:dyDescent="0.2">
      <c r="A51" s="16" t="s">
        <v>46</v>
      </c>
      <c r="B51" s="16">
        <v>0.51124738060642694</v>
      </c>
      <c r="C51" s="16">
        <v>2.0398560416068836</v>
      </c>
      <c r="D51" s="16">
        <v>0.59751455051429792</v>
      </c>
      <c r="E51" s="16">
        <v>1.8934377701520932</v>
      </c>
      <c r="H51" s="16"/>
      <c r="I51" s="16"/>
      <c r="J51" s="16"/>
      <c r="K51" s="16"/>
      <c r="L51" s="16"/>
    </row>
    <row r="52" spans="1:12" ht="15" x14ac:dyDescent="0.2">
      <c r="A52" s="16" t="s">
        <v>47</v>
      </c>
      <c r="B52" s="16">
        <v>0.52886430935089013</v>
      </c>
      <c r="C52" s="16">
        <v>2.0264615592077391</v>
      </c>
      <c r="D52" s="16">
        <v>0.59083870685825612</v>
      </c>
      <c r="E52" s="16">
        <v>1.8415647836997902</v>
      </c>
      <c r="H52" s="16"/>
      <c r="I52" s="16"/>
      <c r="J52" s="16"/>
      <c r="K52" s="16"/>
      <c r="L52" s="16"/>
    </row>
    <row r="53" spans="1:12" ht="15" x14ac:dyDescent="0.2">
      <c r="A53" s="16" t="s">
        <v>48</v>
      </c>
      <c r="B53" s="16">
        <v>0.49681013116939532</v>
      </c>
      <c r="C53" s="16">
        <v>2.0109972017201789</v>
      </c>
      <c r="D53" s="16">
        <v>0.61553521481553364</v>
      </c>
      <c r="E53" s="16">
        <v>1.928190660803774</v>
      </c>
      <c r="H53" s="16"/>
      <c r="I53" s="16"/>
      <c r="J53" s="16"/>
      <c r="K53" s="16"/>
      <c r="L53" s="16"/>
    </row>
    <row r="54" spans="1:12" ht="15" x14ac:dyDescent="0.2">
      <c r="A54" s="16" t="s">
        <v>49</v>
      </c>
      <c r="B54" s="16">
        <v>0.57569337086547534</v>
      </c>
      <c r="C54" s="16">
        <v>1.8344435979091271</v>
      </c>
      <c r="D54" s="16">
        <v>0.5749741482113182</v>
      </c>
      <c r="E54" s="16">
        <v>1.8055282369875216</v>
      </c>
      <c r="H54" s="16"/>
      <c r="I54" s="16"/>
      <c r="J54" s="16"/>
      <c r="K54" s="16"/>
      <c r="L54" s="16"/>
    </row>
    <row r="55" spans="1:12" ht="15" x14ac:dyDescent="0.2">
      <c r="A55" s="16" t="s">
        <v>50</v>
      </c>
      <c r="B55" s="16">
        <v>0.5356954929520561</v>
      </c>
      <c r="C55" s="16">
        <v>1.9643722278285782</v>
      </c>
      <c r="D55" s="16">
        <v>0.57182795640515793</v>
      </c>
      <c r="E55" s="16">
        <v>1.8341192710613474</v>
      </c>
      <c r="H55" s="16"/>
      <c r="I55" s="16"/>
      <c r="J55" s="16"/>
      <c r="K55" s="16"/>
      <c r="L55" s="16"/>
    </row>
    <row r="56" spans="1:12" ht="15" x14ac:dyDescent="0.2">
      <c r="A56" s="16" t="s">
        <v>51</v>
      </c>
      <c r="B56" s="16">
        <v>0.49832066191576041</v>
      </c>
      <c r="C56" s="16">
        <v>2.0792380301475384</v>
      </c>
      <c r="D56" s="16">
        <v>0.60986875307918287</v>
      </c>
      <c r="E56" s="16">
        <v>1.8546486468264036</v>
      </c>
      <c r="H56" s="16"/>
      <c r="I56" s="16"/>
      <c r="J56" s="16"/>
      <c r="K56" s="16"/>
      <c r="L56" s="16"/>
    </row>
    <row r="57" spans="1:12" ht="15" x14ac:dyDescent="0.2">
      <c r="A57" s="16" t="s">
        <v>52</v>
      </c>
      <c r="B57" s="16">
        <v>0.49125986508748526</v>
      </c>
      <c r="C57" s="16">
        <v>2.1465665644041194</v>
      </c>
      <c r="D57" s="16">
        <v>0.68127836544981601</v>
      </c>
      <c r="E57" s="16">
        <v>1.8110596407830213</v>
      </c>
      <c r="H57" s="16"/>
      <c r="I57" s="16"/>
      <c r="J57" s="16"/>
      <c r="K57" s="16"/>
      <c r="L57" s="16"/>
    </row>
    <row r="58" spans="1:12" ht="15" x14ac:dyDescent="0.2">
      <c r="A58" s="16" t="s">
        <v>53</v>
      </c>
      <c r="B58" s="16">
        <v>0.54826141818564966</v>
      </c>
      <c r="C58" s="16">
        <v>2.0698175306769588</v>
      </c>
      <c r="D58" s="16">
        <v>0.58252111340577761</v>
      </c>
      <c r="E58" s="16">
        <v>1.7015304628296704</v>
      </c>
      <c r="H58" s="16"/>
      <c r="I58" s="16"/>
      <c r="J58" s="16"/>
      <c r="K58" s="16"/>
      <c r="L58" s="16"/>
    </row>
    <row r="59" spans="1:12" ht="15" x14ac:dyDescent="0.2">
      <c r="A59" s="16" t="s">
        <v>54</v>
      </c>
      <c r="B59" s="16">
        <v>0.51891414228100563</v>
      </c>
      <c r="C59" s="16">
        <v>1.9993117654643877</v>
      </c>
      <c r="D59" s="16">
        <v>0.58451339723756235</v>
      </c>
      <c r="E59" s="16">
        <v>1.8046809140179223</v>
      </c>
      <c r="H59" s="16"/>
      <c r="I59" s="16"/>
      <c r="J59" s="16"/>
      <c r="K59" s="16"/>
      <c r="L59" s="16"/>
    </row>
    <row r="60" spans="1:12" ht="15" x14ac:dyDescent="0.2">
      <c r="A60" s="16" t="s">
        <v>55</v>
      </c>
      <c r="B60" s="16">
        <v>0.53227903831812395</v>
      </c>
      <c r="C60" s="16">
        <v>2.0247932114348575</v>
      </c>
      <c r="D60" s="16">
        <v>0.60800544196743966</v>
      </c>
      <c r="E60" s="16">
        <v>1.7330433258711608</v>
      </c>
      <c r="H60" s="16"/>
      <c r="I60" s="16"/>
      <c r="J60" s="16"/>
      <c r="K60" s="16"/>
      <c r="L60" s="16"/>
    </row>
    <row r="61" spans="1:12" ht="15" x14ac:dyDescent="0.2">
      <c r="A61" s="16" t="s">
        <v>56</v>
      </c>
      <c r="B61" s="16">
        <v>0.53087747491248183</v>
      </c>
      <c r="C61" s="16">
        <v>2.0555342634428104</v>
      </c>
      <c r="D61" s="16">
        <v>0.61915160170985395</v>
      </c>
      <c r="E61" s="16">
        <v>1.7008691178989839</v>
      </c>
      <c r="H61" s="16"/>
      <c r="I61" s="16"/>
      <c r="J61" s="16"/>
      <c r="K61" s="16"/>
      <c r="L61" s="16"/>
    </row>
    <row r="62" spans="1:12" ht="15" x14ac:dyDescent="0.2">
      <c r="A62" s="16" t="s">
        <v>57</v>
      </c>
      <c r="B62" s="16">
        <v>0.53958951640597741</v>
      </c>
      <c r="C62" s="16">
        <v>1.9506449486010977</v>
      </c>
      <c r="D62" s="16">
        <v>0.58246296816089294</v>
      </c>
      <c r="E62" s="16">
        <v>1.7293785361876797</v>
      </c>
      <c r="H62" s="16"/>
      <c r="I62" s="16"/>
      <c r="J62" s="16"/>
      <c r="K62" s="16"/>
      <c r="L62" s="16"/>
    </row>
    <row r="63" spans="1:12" ht="15" x14ac:dyDescent="0.2">
      <c r="A63" s="16" t="s">
        <v>58</v>
      </c>
      <c r="B63" s="16">
        <v>0.5345492915336939</v>
      </c>
      <c r="C63" s="16">
        <v>2.0023943819069934</v>
      </c>
      <c r="D63" s="16">
        <v>0.55671529136870446</v>
      </c>
      <c r="E63" s="16">
        <v>1.7021408675073564</v>
      </c>
      <c r="H63" s="16"/>
      <c r="I63" s="16"/>
      <c r="J63" s="16"/>
      <c r="K63" s="16"/>
      <c r="L63" s="16"/>
    </row>
    <row r="64" spans="1:12" ht="15" x14ac:dyDescent="0.2">
      <c r="A64" s="16" t="s">
        <v>59</v>
      </c>
      <c r="B64" s="16">
        <v>0.56015811594357279</v>
      </c>
      <c r="C64" s="16">
        <v>2.0666494503623274</v>
      </c>
      <c r="D64" s="16">
        <v>0.61739831917548305</v>
      </c>
      <c r="E64" s="16">
        <v>1.5741881835957738</v>
      </c>
      <c r="H64" s="16"/>
      <c r="I64" s="16"/>
      <c r="J64" s="16"/>
      <c r="K64" s="16"/>
      <c r="L64" s="16"/>
    </row>
    <row r="65" spans="1:12" ht="15" x14ac:dyDescent="0.2">
      <c r="A65" s="16" t="s">
        <v>60</v>
      </c>
      <c r="B65" s="16">
        <v>0.51827107788976767</v>
      </c>
      <c r="C65" s="16">
        <v>2.0418162596611968</v>
      </c>
      <c r="D65" s="16">
        <v>0.62745690622282402</v>
      </c>
      <c r="E65" s="16">
        <v>1.6763133922769757</v>
      </c>
      <c r="H65" s="16"/>
      <c r="I65" s="16"/>
      <c r="J65" s="16"/>
      <c r="K65" s="16"/>
      <c r="L65" s="16"/>
    </row>
    <row r="66" spans="1:12" ht="15" x14ac:dyDescent="0.2">
      <c r="A66" s="16" t="s">
        <v>61</v>
      </c>
      <c r="B66" s="16">
        <v>0.55971220730628113</v>
      </c>
      <c r="C66" s="16">
        <v>1.901180235077522</v>
      </c>
      <c r="D66" s="16">
        <v>0.65739705242130597</v>
      </c>
      <c r="E66" s="16">
        <v>1.6333048248544515</v>
      </c>
      <c r="H66" s="16"/>
      <c r="I66" s="16"/>
      <c r="J66" s="16"/>
      <c r="K66" s="16"/>
      <c r="L66" s="16"/>
    </row>
    <row r="67" spans="1:12" ht="15" x14ac:dyDescent="0.2">
      <c r="A67" s="16" t="s">
        <v>62</v>
      </c>
      <c r="B67" s="16">
        <v>0.47947539464260058</v>
      </c>
      <c r="C67" s="16">
        <v>2.0143965768751793</v>
      </c>
      <c r="D67" s="16">
        <v>0.78709096008769319</v>
      </c>
      <c r="E67" s="16">
        <v>1.7260255498126778</v>
      </c>
      <c r="H67" s="16"/>
      <c r="I67" s="16"/>
      <c r="J67" s="16"/>
      <c r="K67" s="16"/>
      <c r="L67" s="16"/>
    </row>
    <row r="68" spans="1:12" ht="15" x14ac:dyDescent="0.2">
      <c r="A68" s="16" t="s">
        <v>63</v>
      </c>
      <c r="B68" s="16">
        <v>0.53898206794364822</v>
      </c>
      <c r="C68" s="16">
        <v>1.8654815982937616</v>
      </c>
      <c r="D68" s="16">
        <v>0.74328740004158256</v>
      </c>
      <c r="E68" s="16">
        <v>1.65758137649229</v>
      </c>
      <c r="H68" s="16"/>
      <c r="I68" s="16"/>
      <c r="J68" s="16"/>
      <c r="K68" s="16"/>
      <c r="L68" s="16"/>
    </row>
    <row r="69" spans="1:12" ht="15" x14ac:dyDescent="0.2">
      <c r="A69" s="16" t="s">
        <v>64</v>
      </c>
      <c r="B69" s="16">
        <v>0.46828869233834686</v>
      </c>
      <c r="C69" s="16">
        <v>1.9990732302867862</v>
      </c>
      <c r="D69" s="16">
        <v>0.79862422375531039</v>
      </c>
      <c r="E69" s="16">
        <v>1.7212554331553018</v>
      </c>
      <c r="H69" s="16"/>
      <c r="I69" s="16"/>
      <c r="J69" s="16"/>
      <c r="K69" s="16"/>
      <c r="L69" s="16"/>
    </row>
    <row r="70" spans="1:12" ht="15" x14ac:dyDescent="0.2">
      <c r="A70" s="16" t="s">
        <v>65</v>
      </c>
      <c r="B70" s="16">
        <v>0.5088428358897048</v>
      </c>
      <c r="C70" s="16">
        <v>1.8723034244640551</v>
      </c>
      <c r="D70" s="16">
        <v>0.76996900326634143</v>
      </c>
      <c r="E70" s="16">
        <v>1.6868136740482207</v>
      </c>
      <c r="H70" s="16"/>
      <c r="I70" s="16"/>
      <c r="J70" s="16"/>
      <c r="K70" s="16"/>
      <c r="L70" s="16"/>
    </row>
    <row r="71" spans="1:12" ht="15" x14ac:dyDescent="0.2">
      <c r="A71" s="16" t="s">
        <v>66</v>
      </c>
      <c r="B71" s="16">
        <v>0.48767526899946761</v>
      </c>
      <c r="C71" s="16">
        <v>1.8010006045974036</v>
      </c>
      <c r="D71" s="16">
        <v>0.75708452590978448</v>
      </c>
      <c r="E71" s="16">
        <v>1.7659112062263924</v>
      </c>
      <c r="H71" s="16"/>
      <c r="I71" s="16"/>
      <c r="J71" s="16"/>
      <c r="K71" s="16"/>
      <c r="L71" s="16"/>
    </row>
    <row r="72" spans="1:12" ht="15" x14ac:dyDescent="0.2">
      <c r="A72" s="16" t="s">
        <v>67</v>
      </c>
      <c r="B72" s="16">
        <v>0.58426598297208676</v>
      </c>
      <c r="C72" s="16">
        <v>1.6970941658402987</v>
      </c>
      <c r="D72" s="16">
        <v>0.66444708475769321</v>
      </c>
      <c r="E72" s="16">
        <v>1.6035338042911624</v>
      </c>
      <c r="H72" s="16"/>
      <c r="I72" s="16"/>
      <c r="J72" s="16"/>
      <c r="K72" s="16"/>
      <c r="L72" s="16"/>
    </row>
    <row r="73" spans="1:12" ht="15" x14ac:dyDescent="0.2">
      <c r="A73" s="16" t="s">
        <v>68</v>
      </c>
      <c r="B73" s="16">
        <v>0.56918838721507192</v>
      </c>
      <c r="C73" s="16">
        <v>1.8242689318277887</v>
      </c>
      <c r="D73" s="16">
        <v>0.5572571557225815</v>
      </c>
      <c r="E73" s="16">
        <v>1.5619933715224399</v>
      </c>
      <c r="H73" s="16"/>
      <c r="I73" s="16"/>
      <c r="J73" s="16"/>
      <c r="K73" s="16"/>
      <c r="L73" s="16"/>
    </row>
    <row r="74" spans="1:12" ht="15" x14ac:dyDescent="0.2">
      <c r="A74" s="16" t="s">
        <v>69</v>
      </c>
      <c r="B74" s="16">
        <v>0.52781476637282931</v>
      </c>
      <c r="C74" s="16">
        <v>1.813648267692205</v>
      </c>
      <c r="D74" s="16">
        <v>0.50331596510099808</v>
      </c>
      <c r="E74" s="16">
        <v>1.6590750843711615</v>
      </c>
      <c r="H74" s="16"/>
      <c r="I74" s="16"/>
      <c r="J74" s="16"/>
      <c r="K74" s="16"/>
      <c r="L74" s="16"/>
    </row>
    <row r="75" spans="1:12" ht="15" x14ac:dyDescent="0.2">
      <c r="A75" s="16" t="s">
        <v>70</v>
      </c>
      <c r="B75" s="16">
        <v>0.54583517455404329</v>
      </c>
      <c r="C75" s="16">
        <v>1.7573600918781045</v>
      </c>
      <c r="D75" s="16">
        <v>0.44724644504328215</v>
      </c>
      <c r="E75" s="16">
        <v>1.6483937605984234</v>
      </c>
      <c r="H75" s="16"/>
      <c r="I75" s="16"/>
      <c r="J75" s="16"/>
      <c r="K75" s="16"/>
      <c r="L75" s="16"/>
    </row>
    <row r="76" spans="1:12" ht="15" x14ac:dyDescent="0.2">
      <c r="A76" s="16" t="s">
        <v>71</v>
      </c>
      <c r="B76" s="16">
        <v>0.58216910634632457</v>
      </c>
      <c r="C76" s="16">
        <v>1.5880446646562683</v>
      </c>
      <c r="D76" s="16">
        <v>0.50516785683194332</v>
      </c>
      <c r="E76" s="16">
        <v>1.6540899533641746</v>
      </c>
      <c r="H76" s="16"/>
      <c r="I76" s="16"/>
      <c r="J76" s="16"/>
      <c r="K76" s="16"/>
      <c r="L76" s="16"/>
    </row>
    <row r="77" spans="1:12" ht="15" x14ac:dyDescent="0.2">
      <c r="A77" s="16" t="s">
        <v>72</v>
      </c>
      <c r="B77" s="16">
        <v>0.58212079779779735</v>
      </c>
      <c r="C77" s="16">
        <v>1.6429879965760656</v>
      </c>
      <c r="D77" s="16">
        <v>0.55318346243355432</v>
      </c>
      <c r="E77" s="16">
        <v>1.5924506480828984</v>
      </c>
      <c r="H77" s="16"/>
      <c r="I77" s="16"/>
      <c r="J77" s="16"/>
      <c r="K77" s="16"/>
      <c r="L77" s="16"/>
    </row>
    <row r="78" spans="1:12" ht="15" x14ac:dyDescent="0.2">
      <c r="A78" s="16" t="s">
        <v>73</v>
      </c>
      <c r="B78" s="16">
        <v>0.53524161808059567</v>
      </c>
      <c r="C78" s="16">
        <v>1.5738923148804957</v>
      </c>
      <c r="D78" s="16">
        <v>0.68478752668962573</v>
      </c>
      <c r="E78" s="16">
        <v>1.686613739462645</v>
      </c>
      <c r="H78" s="16"/>
      <c r="I78" s="16"/>
      <c r="J78" s="16"/>
      <c r="K78" s="16"/>
      <c r="L78" s="16"/>
    </row>
    <row r="79" spans="1:12" ht="15" x14ac:dyDescent="0.2">
      <c r="A79" s="16" t="s">
        <v>74</v>
      </c>
      <c r="B79" s="16">
        <v>0.55511270641541466</v>
      </c>
      <c r="C79" s="16">
        <v>1.4954864633971718</v>
      </c>
      <c r="D79" s="16">
        <v>0.77028105385957846</v>
      </c>
      <c r="E79" s="16">
        <v>1.6460192597827292</v>
      </c>
      <c r="H79" s="16"/>
      <c r="I79" s="16"/>
      <c r="J79" s="16"/>
      <c r="K79" s="16"/>
      <c r="L79" s="16"/>
    </row>
    <row r="80" spans="1:12" ht="15" x14ac:dyDescent="0.2">
      <c r="A80" s="16" t="s">
        <v>75</v>
      </c>
      <c r="B80" s="16">
        <v>0.49683261536709827</v>
      </c>
      <c r="C80" s="16">
        <v>1.602812296273364</v>
      </c>
      <c r="D80" s="16">
        <v>0.75862322439269203</v>
      </c>
      <c r="E80" s="16">
        <v>1.6600906032446598</v>
      </c>
      <c r="H80" s="16"/>
      <c r="I80" s="16"/>
      <c r="J80" s="16"/>
      <c r="K80" s="16"/>
      <c r="L80" s="16"/>
    </row>
    <row r="81" spans="1:12" ht="15" x14ac:dyDescent="0.2">
      <c r="A81" s="16" t="s">
        <v>76</v>
      </c>
      <c r="B81" s="16">
        <v>0.5171041618239538</v>
      </c>
      <c r="C81" s="16">
        <v>1.613356873909469</v>
      </c>
      <c r="D81" s="16">
        <v>0.67647361002630013</v>
      </c>
      <c r="E81" s="16">
        <v>1.5928766303339392</v>
      </c>
      <c r="H81" s="16"/>
      <c r="I81" s="16"/>
      <c r="J81" s="16"/>
      <c r="K81" s="16"/>
      <c r="L81" s="16"/>
    </row>
    <row r="82" spans="1:12" ht="15" x14ac:dyDescent="0.2">
      <c r="A82" s="16" t="s">
        <v>77</v>
      </c>
      <c r="B82" s="16">
        <v>0.54745939255840348</v>
      </c>
      <c r="C82" s="16">
        <v>1.5284990984284703</v>
      </c>
      <c r="D82" s="16">
        <v>0.7026801385505701</v>
      </c>
      <c r="E82" s="16">
        <v>1.5545143427616466</v>
      </c>
      <c r="H82" s="16"/>
      <c r="I82" s="16"/>
      <c r="J82" s="16"/>
      <c r="K82" s="16"/>
      <c r="L82" s="16"/>
    </row>
    <row r="83" spans="1:12" ht="15" x14ac:dyDescent="0.2">
      <c r="A83" s="16" t="s">
        <v>78</v>
      </c>
      <c r="B83" s="16">
        <v>0.49659254180872964</v>
      </c>
      <c r="C83" s="16">
        <v>1.5942564777837451</v>
      </c>
      <c r="D83" s="16">
        <v>0.74821086619223687</v>
      </c>
      <c r="E83" s="16">
        <v>1.5646001359168695</v>
      </c>
      <c r="H83" s="16"/>
      <c r="I83" s="16"/>
      <c r="J83" s="16"/>
      <c r="K83" s="16"/>
      <c r="L83" s="16"/>
    </row>
    <row r="84" spans="1:12" ht="15" x14ac:dyDescent="0.2">
      <c r="A84" s="16" t="s">
        <v>79</v>
      </c>
      <c r="B84" s="16">
        <v>0.59005112754415345</v>
      </c>
      <c r="C84" s="16">
        <v>1.5760173042669594</v>
      </c>
      <c r="D84" s="16">
        <v>0.69696303163380968</v>
      </c>
      <c r="E84" s="16">
        <v>1.3931968914492232</v>
      </c>
      <c r="H84" s="16"/>
      <c r="I84" s="16"/>
      <c r="J84" s="16"/>
      <c r="K84" s="16"/>
      <c r="L84" s="16"/>
    </row>
    <row r="85" spans="1:12" ht="15" x14ac:dyDescent="0.2">
      <c r="A85" s="16" t="s">
        <v>80</v>
      </c>
      <c r="B85" s="16">
        <v>0.49789296122854626</v>
      </c>
      <c r="C85" s="16">
        <v>1.6427254045676698</v>
      </c>
      <c r="D85" s="16">
        <v>0.75126935952045593</v>
      </c>
      <c r="E85" s="16">
        <v>1.4692608094576047</v>
      </c>
      <c r="H85" s="16"/>
      <c r="I85" s="16"/>
      <c r="J85" s="16"/>
      <c r="K85" s="16"/>
      <c r="L85" s="16"/>
    </row>
    <row r="86" spans="1:12" ht="15" x14ac:dyDescent="0.2">
      <c r="A86" s="16" t="s">
        <v>81</v>
      </c>
      <c r="B86" s="16">
        <v>0.56538486573125046</v>
      </c>
      <c r="C86" s="16">
        <v>1.5554986536913471</v>
      </c>
      <c r="D86" s="16">
        <v>0.74051148790268762</v>
      </c>
      <c r="E86" s="16">
        <v>1.3906473925766609</v>
      </c>
      <c r="H86" s="16"/>
      <c r="I86" s="16"/>
      <c r="J86" s="16"/>
      <c r="K86" s="16"/>
      <c r="L86" s="16"/>
    </row>
    <row r="87" spans="1:12" ht="15" x14ac:dyDescent="0.2">
      <c r="A87" s="16" t="s">
        <v>82</v>
      </c>
      <c r="B87" s="16">
        <v>0.49834150947939798</v>
      </c>
      <c r="C87" s="16">
        <v>1.4983887908550573</v>
      </c>
      <c r="D87" s="16">
        <v>0.76157708924843337</v>
      </c>
      <c r="E87" s="16">
        <v>1.5010375104656417</v>
      </c>
      <c r="H87" s="16"/>
      <c r="I87" s="16"/>
      <c r="J87" s="16"/>
      <c r="K87" s="16"/>
      <c r="L87" s="16"/>
    </row>
    <row r="88" spans="1:12" ht="15" x14ac:dyDescent="0.2">
      <c r="A88" s="16" t="s">
        <v>83</v>
      </c>
      <c r="B88" s="16">
        <v>0.5395621001051778</v>
      </c>
      <c r="C88" s="16">
        <v>1.3655289466398903</v>
      </c>
      <c r="D88" s="16">
        <v>0.57576911924958152</v>
      </c>
      <c r="E88" s="16">
        <v>1.530714068298253</v>
      </c>
      <c r="H88" s="16"/>
      <c r="I88" s="16"/>
      <c r="J88" s="16"/>
      <c r="K88" s="16"/>
      <c r="L88" s="16"/>
    </row>
    <row r="89" spans="1:12" ht="15" x14ac:dyDescent="0.2">
      <c r="A89" s="16" t="s">
        <v>84</v>
      </c>
      <c r="B89" s="16">
        <v>0.6066002491429604</v>
      </c>
      <c r="C89" s="16">
        <v>1.3336233301179288</v>
      </c>
      <c r="D89" s="16">
        <v>0.48480277910731001</v>
      </c>
      <c r="E89" s="16">
        <v>1.4489297110388026</v>
      </c>
      <c r="H89" s="16"/>
      <c r="I89" s="16"/>
      <c r="J89" s="16"/>
      <c r="K89" s="16"/>
      <c r="L89" s="16"/>
    </row>
    <row r="90" spans="1:12" ht="15" x14ac:dyDescent="0.2">
      <c r="A90" s="16" t="s">
        <v>85</v>
      </c>
      <c r="B90" s="16">
        <v>0.51973524596522991</v>
      </c>
      <c r="C90" s="16">
        <v>1.3538890177987446</v>
      </c>
      <c r="D90" s="16">
        <v>0.59861977326254223</v>
      </c>
      <c r="E90" s="16">
        <v>1.5124950278408542</v>
      </c>
      <c r="H90" s="16"/>
      <c r="I90" s="16"/>
      <c r="J90" s="16"/>
      <c r="K90" s="16"/>
      <c r="L90" s="16"/>
    </row>
    <row r="91" spans="1:12" ht="15" x14ac:dyDescent="0.2">
      <c r="A91" s="16" t="s">
        <v>86</v>
      </c>
      <c r="B91" s="16">
        <v>0.58406928272032221</v>
      </c>
      <c r="C91" s="16">
        <v>1.259851228205793</v>
      </c>
      <c r="D91" s="16">
        <v>0.49953683875008703</v>
      </c>
      <c r="E91" s="16">
        <v>1.4802836471903935</v>
      </c>
      <c r="H91" s="16"/>
      <c r="I91" s="16"/>
      <c r="J91" s="16"/>
      <c r="K91" s="16"/>
      <c r="L91" s="16"/>
    </row>
    <row r="92" spans="1:12" ht="15" x14ac:dyDescent="0.2">
      <c r="A92" s="16" t="s">
        <v>87</v>
      </c>
      <c r="B92" s="16">
        <v>0.55929395661320225</v>
      </c>
      <c r="C92" s="16">
        <v>1.2587246874054314</v>
      </c>
      <c r="D92" s="16">
        <v>0.50564863503114876</v>
      </c>
      <c r="E92" s="16">
        <v>1.4908038142435831</v>
      </c>
      <c r="H92" s="16"/>
      <c r="I92" s="16"/>
      <c r="J92" s="16"/>
      <c r="K92" s="16"/>
      <c r="L92" s="16"/>
    </row>
    <row r="93" spans="1:12" ht="15" x14ac:dyDescent="0.2">
      <c r="A93" s="16" t="s">
        <v>88</v>
      </c>
      <c r="B93" s="16">
        <v>0.41363353096123406</v>
      </c>
      <c r="C93" s="16">
        <v>1.1694306573852302</v>
      </c>
      <c r="D93" s="16">
        <v>0.55163166877093972</v>
      </c>
      <c r="E93" s="16">
        <v>1.7678144071283357</v>
      </c>
      <c r="H93" s="16"/>
      <c r="I93" s="16"/>
      <c r="J93" s="16"/>
      <c r="K93" s="16"/>
      <c r="L93" s="16"/>
    </row>
    <row r="94" spans="1:12" ht="15" x14ac:dyDescent="0.2">
      <c r="A94" s="16" t="s">
        <v>89</v>
      </c>
      <c r="B94" s="16">
        <v>0.48395532180221956</v>
      </c>
      <c r="C94" s="16">
        <v>1.158813485362602</v>
      </c>
      <c r="D94" s="16">
        <v>0.48445403667588932</v>
      </c>
      <c r="E94" s="16">
        <v>1.7433750928874399</v>
      </c>
      <c r="H94" s="16"/>
      <c r="I94" s="16"/>
      <c r="J94" s="16"/>
      <c r="K94" s="16"/>
      <c r="L94" s="16"/>
    </row>
    <row r="95" spans="1:12" ht="15" x14ac:dyDescent="0.2">
      <c r="A95" s="16" t="s">
        <v>90</v>
      </c>
      <c r="B95" s="16">
        <v>0.45090682487727396</v>
      </c>
      <c r="C95" s="16">
        <v>1.3703075926803006</v>
      </c>
      <c r="D95" s="16">
        <v>0.39924838823997078</v>
      </c>
      <c r="E95" s="16">
        <v>1.7498276898339584</v>
      </c>
      <c r="H95" s="16"/>
      <c r="I95" s="16"/>
      <c r="J95" s="16"/>
      <c r="K95" s="16"/>
      <c r="L95" s="16"/>
    </row>
    <row r="96" spans="1:12" ht="15" x14ac:dyDescent="0.2">
      <c r="A96" s="16" t="s">
        <v>91</v>
      </c>
      <c r="B96" s="16">
        <v>0.53907412707991142</v>
      </c>
      <c r="C96" s="16">
        <v>1.4054709673202381</v>
      </c>
      <c r="D96" s="16">
        <v>0.3137380937860727</v>
      </c>
      <c r="E96" s="16">
        <v>1.6683178147355702</v>
      </c>
      <c r="H96" s="16"/>
      <c r="I96" s="16"/>
      <c r="J96" s="16"/>
      <c r="K96" s="16"/>
      <c r="L96" s="16"/>
    </row>
    <row r="97" spans="1:12" ht="15" x14ac:dyDescent="0.2">
      <c r="A97" s="16" t="s">
        <v>92</v>
      </c>
      <c r="B97" s="16">
        <v>0.53102581392973214</v>
      </c>
      <c r="C97" s="16">
        <v>1.4255576801774985</v>
      </c>
      <c r="D97" s="16">
        <v>0.39538539770069731</v>
      </c>
      <c r="E97" s="16">
        <v>1.7139593840167033</v>
      </c>
      <c r="H97" s="16"/>
      <c r="I97" s="16"/>
      <c r="J97" s="16"/>
      <c r="K97" s="16"/>
      <c r="L97" s="16"/>
    </row>
    <row r="98" spans="1:12" ht="15" x14ac:dyDescent="0.2">
      <c r="A98" s="16" t="s">
        <v>93</v>
      </c>
      <c r="B98" s="16">
        <v>0.50556271842014</v>
      </c>
      <c r="C98" s="16">
        <v>1.2878522231559417</v>
      </c>
      <c r="D98" s="16">
        <v>0.62454116523149783</v>
      </c>
      <c r="E98" s="16">
        <v>1.7821394831196684</v>
      </c>
      <c r="H98" s="16"/>
      <c r="I98" s="16"/>
      <c r="J98" s="16"/>
      <c r="K98" s="16"/>
      <c r="L98" s="16"/>
    </row>
    <row r="99" spans="1:12" ht="15" x14ac:dyDescent="0.2">
      <c r="A99" s="16" t="s">
        <v>94</v>
      </c>
      <c r="B99" s="16">
        <v>0.54083189212243843</v>
      </c>
      <c r="C99" s="16">
        <v>1.411142818070954</v>
      </c>
      <c r="D99" s="16">
        <v>0.56492154856308485</v>
      </c>
      <c r="E99" s="16">
        <v>1.6668794077859377</v>
      </c>
      <c r="H99" s="16"/>
      <c r="I99" s="16"/>
      <c r="J99" s="16"/>
      <c r="K99" s="16"/>
      <c r="L99" s="16"/>
    </row>
    <row r="100" spans="1:12" ht="15" x14ac:dyDescent="0.2">
      <c r="A100" s="16" t="s">
        <v>95</v>
      </c>
      <c r="B100" s="16">
        <v>0.54228050339163247</v>
      </c>
      <c r="C100" s="16">
        <v>1.2859499971823556</v>
      </c>
      <c r="D100" s="16">
        <v>0.62688636246329521</v>
      </c>
      <c r="E100" s="16">
        <v>1.7165122961806989</v>
      </c>
      <c r="H100" s="16"/>
      <c r="I100" s="16"/>
      <c r="J100" s="16"/>
      <c r="K100" s="16"/>
      <c r="L100" s="16"/>
    </row>
    <row r="101" spans="1:12" ht="15" x14ac:dyDescent="0.2">
      <c r="A101" s="16" t="s">
        <v>96</v>
      </c>
      <c r="B101" s="16">
        <v>0.63379354330800763</v>
      </c>
      <c r="C101" s="16">
        <v>1.2665861994913805</v>
      </c>
      <c r="D101" s="16">
        <v>0.58555818512743663</v>
      </c>
      <c r="E101" s="16">
        <v>1.5767349321317208</v>
      </c>
      <c r="H101" s="16"/>
      <c r="I101" s="16"/>
      <c r="J101" s="16"/>
      <c r="K101" s="16"/>
      <c r="L101" s="16"/>
    </row>
    <row r="102" spans="1:12" ht="15" x14ac:dyDescent="0.2">
      <c r="A102" s="16" t="s">
        <v>97</v>
      </c>
      <c r="B102" s="16">
        <v>0.53786221806794099</v>
      </c>
      <c r="C102" s="16">
        <v>1.3213798527431684</v>
      </c>
      <c r="D102" s="16">
        <v>0.54341083183087968</v>
      </c>
      <c r="E102" s="16">
        <v>1.7204553938537139</v>
      </c>
      <c r="H102" s="16"/>
      <c r="I102" s="16"/>
      <c r="J102" s="16"/>
      <c r="K102" s="16"/>
      <c r="L102" s="16"/>
    </row>
    <row r="103" spans="1:12" ht="15" x14ac:dyDescent="0.2">
      <c r="A103" s="16" t="s">
        <v>98</v>
      </c>
      <c r="B103" s="16">
        <v>0.6186665938605681</v>
      </c>
      <c r="C103" s="16">
        <v>1.3874568302207204</v>
      </c>
      <c r="D103" s="16">
        <v>0.4879444951475706</v>
      </c>
      <c r="E103" s="16">
        <v>1.5546196450607477</v>
      </c>
      <c r="H103" s="16"/>
      <c r="I103" s="16"/>
      <c r="J103" s="16"/>
      <c r="K103" s="16"/>
      <c r="L103" s="16"/>
    </row>
    <row r="104" spans="1:12" ht="15" x14ac:dyDescent="0.2">
      <c r="A104" s="16" t="s">
        <v>99</v>
      </c>
      <c r="B104" s="16">
        <v>0.56378869405694132</v>
      </c>
      <c r="C104" s="16">
        <v>1.390430507662846</v>
      </c>
      <c r="D104" s="16">
        <v>0.58695222902662048</v>
      </c>
      <c r="E104" s="16">
        <v>1.6224117146818562</v>
      </c>
      <c r="H104" s="16"/>
      <c r="I104" s="16"/>
      <c r="J104" s="16"/>
      <c r="K104" s="16"/>
      <c r="L104" s="16"/>
    </row>
    <row r="105" spans="1:12" ht="15" x14ac:dyDescent="0.2">
      <c r="A105" s="16" t="s">
        <v>100</v>
      </c>
      <c r="B105" s="16">
        <v>0.51787918140507605</v>
      </c>
      <c r="C105" s="16">
        <v>1.4633976569848604</v>
      </c>
      <c r="D105" s="16">
        <v>0.70549284890492148</v>
      </c>
      <c r="E105" s="16">
        <v>1.6261889299415073</v>
      </c>
      <c r="H105" s="16"/>
      <c r="I105" s="16"/>
      <c r="J105" s="16"/>
      <c r="K105" s="16"/>
      <c r="L105" s="16"/>
    </row>
    <row r="106" spans="1:12" ht="15" x14ac:dyDescent="0.2">
      <c r="A106" s="16" t="s">
        <v>101</v>
      </c>
      <c r="B106" s="16">
        <v>0.58527116992706452</v>
      </c>
      <c r="C106" s="16">
        <v>1.2508793947336239</v>
      </c>
      <c r="D106" s="16">
        <v>0.60916033135338932</v>
      </c>
      <c r="E106" s="16">
        <v>1.6608478048479012</v>
      </c>
      <c r="H106" s="16"/>
      <c r="I106" s="16"/>
      <c r="J106" s="16"/>
      <c r="K106" s="16"/>
      <c r="L106" s="16"/>
    </row>
    <row r="107" spans="1:12" ht="15" x14ac:dyDescent="0.2">
      <c r="A107" s="16" t="s">
        <v>102</v>
      </c>
      <c r="B107" s="16">
        <v>0.60185916044963494</v>
      </c>
      <c r="C107" s="16">
        <v>1.322060983915637</v>
      </c>
      <c r="D107" s="16">
        <v>0.55993936230052288</v>
      </c>
      <c r="E107" s="16">
        <v>1.5999431510696402</v>
      </c>
      <c r="H107" s="16"/>
      <c r="I107" s="16"/>
      <c r="J107" s="16"/>
      <c r="K107" s="16"/>
      <c r="L107" s="16"/>
    </row>
    <row r="108" spans="1:12" ht="15" x14ac:dyDescent="0.2">
      <c r="A108" s="16" t="s">
        <v>103</v>
      </c>
      <c r="B108" s="16">
        <v>0.61974582635600173</v>
      </c>
      <c r="C108" s="16">
        <v>1.5150323741181255</v>
      </c>
      <c r="D108" s="16">
        <v>0.44538278421411837</v>
      </c>
      <c r="E108" s="16">
        <v>1.4447196958504869</v>
      </c>
      <c r="H108" s="16"/>
      <c r="I108" s="16"/>
      <c r="J108" s="16"/>
      <c r="K108" s="16"/>
      <c r="L108" s="16"/>
    </row>
    <row r="109" spans="1:12" ht="15" x14ac:dyDescent="0.2">
      <c r="A109" s="16" t="s">
        <v>104</v>
      </c>
      <c r="B109" s="16">
        <v>0.587364380617444</v>
      </c>
      <c r="C109" s="16">
        <v>1.5425228630333283</v>
      </c>
      <c r="D109" s="16">
        <v>0.44433143323011137</v>
      </c>
      <c r="E109" s="16">
        <v>1.4466696784931647</v>
      </c>
      <c r="H109" s="16"/>
      <c r="I109" s="16"/>
      <c r="J109" s="16"/>
      <c r="K109" s="16"/>
      <c r="L109" s="16"/>
    </row>
    <row r="110" spans="1:12" ht="15" x14ac:dyDescent="0.2">
      <c r="A110" s="16" t="s">
        <v>105</v>
      </c>
      <c r="B110" s="16">
        <v>0.56488613195809989</v>
      </c>
      <c r="C110" s="16">
        <v>1.6289961380817639</v>
      </c>
      <c r="D110" s="16">
        <v>0.44801682955154837</v>
      </c>
      <c r="E110" s="16">
        <v>1.3936037538318575</v>
      </c>
      <c r="H110" s="16"/>
      <c r="I110" s="16"/>
      <c r="J110" s="16"/>
      <c r="K110" s="16"/>
      <c r="L110" s="16"/>
    </row>
    <row r="111" spans="1:12" ht="15" x14ac:dyDescent="0.2">
      <c r="A111" s="16" t="s">
        <v>106</v>
      </c>
      <c r="B111" s="16">
        <v>0.55120920320086686</v>
      </c>
      <c r="C111" s="16">
        <v>1.5717815713978003</v>
      </c>
      <c r="D111" s="16">
        <v>0.57164988317747467</v>
      </c>
      <c r="E111" s="16">
        <v>1.3859748353238681</v>
      </c>
      <c r="H111" s="16"/>
      <c r="I111" s="16"/>
      <c r="J111" s="16"/>
      <c r="K111" s="16"/>
      <c r="L111" s="16"/>
    </row>
    <row r="112" spans="1:12" ht="15" x14ac:dyDescent="0.2">
      <c r="A112" s="16" t="s">
        <v>107</v>
      </c>
      <c r="B112" s="16">
        <v>0.55643857661347729</v>
      </c>
      <c r="C112" s="16">
        <v>1.5381672030784723</v>
      </c>
      <c r="D112" s="16">
        <v>0.68107736998453527</v>
      </c>
      <c r="E112" s="16">
        <v>1.3503324098776954</v>
      </c>
      <c r="H112" s="16"/>
      <c r="I112" s="16"/>
      <c r="J112" s="16"/>
      <c r="K112" s="16"/>
      <c r="L112" s="16"/>
    </row>
    <row r="113" spans="1:12" ht="15" x14ac:dyDescent="0.2">
      <c r="A113" s="16" t="s">
        <v>108</v>
      </c>
      <c r="B113" s="16">
        <v>0.54621737976942863</v>
      </c>
      <c r="C113" s="16">
        <v>1.5189038623203777</v>
      </c>
      <c r="D113" s="16">
        <v>0.70074756246259928</v>
      </c>
      <c r="E113" s="16">
        <v>1.3463708590054944</v>
      </c>
      <c r="H113" s="16"/>
      <c r="I113" s="16"/>
      <c r="J113" s="16"/>
      <c r="K113" s="16"/>
      <c r="L113" s="16"/>
    </row>
    <row r="114" spans="1:12" ht="15" x14ac:dyDescent="0.2">
      <c r="A114" s="16" t="s">
        <v>109</v>
      </c>
      <c r="B114" s="16">
        <v>0.56885118568726167</v>
      </c>
      <c r="C114" s="16">
        <v>1.5344736529554299</v>
      </c>
      <c r="D114" s="16">
        <v>0.60755135991367715</v>
      </c>
      <c r="E114" s="16">
        <v>1.3068084330613086</v>
      </c>
      <c r="H114" s="16"/>
      <c r="I114" s="16"/>
      <c r="J114" s="16"/>
      <c r="K114" s="16"/>
      <c r="L114" s="16"/>
    </row>
    <row r="115" spans="1:12" ht="15" x14ac:dyDescent="0.2">
      <c r="A115" s="16" t="s">
        <v>110</v>
      </c>
      <c r="B115" s="16">
        <v>0.5965133981077031</v>
      </c>
      <c r="C115" s="16">
        <v>1.5208662200876275</v>
      </c>
      <c r="D115" s="16">
        <v>0.58250050308575307</v>
      </c>
      <c r="E115" s="16">
        <v>1.2625370654720818</v>
      </c>
      <c r="H115" s="16"/>
      <c r="I115" s="16"/>
      <c r="J115" s="16"/>
      <c r="K115" s="16"/>
      <c r="L115" s="16"/>
    </row>
    <row r="116" spans="1:12" ht="15" x14ac:dyDescent="0.2">
      <c r="A116" s="16" t="s">
        <v>111</v>
      </c>
      <c r="B116" s="16">
        <v>0.60122120785565791</v>
      </c>
      <c r="C116" s="16">
        <v>1.4789690387241385</v>
      </c>
      <c r="D116" s="16">
        <v>0.53880264108454967</v>
      </c>
      <c r="E116" s="16">
        <v>1.2953818061454025</v>
      </c>
      <c r="H116" s="16"/>
      <c r="I116" s="16"/>
      <c r="J116" s="16"/>
      <c r="K116" s="16"/>
      <c r="L116" s="16"/>
    </row>
    <row r="117" spans="1:12" ht="15" x14ac:dyDescent="0.2">
      <c r="A117" s="16" t="s">
        <v>112</v>
      </c>
      <c r="B117" s="16">
        <v>0.6029160090886585</v>
      </c>
      <c r="C117" s="16">
        <v>1.4851365746321152</v>
      </c>
      <c r="D117" s="16">
        <v>0.47997043020442959</v>
      </c>
      <c r="E117" s="16">
        <v>1.3015587447347186</v>
      </c>
      <c r="H117" s="16"/>
      <c r="I117" s="16"/>
      <c r="J117" s="16"/>
      <c r="K117" s="16"/>
      <c r="L117" s="16"/>
    </row>
    <row r="118" spans="1:12" ht="15" x14ac:dyDescent="0.2">
      <c r="A118" s="16" t="s">
        <v>113</v>
      </c>
      <c r="B118" s="16">
        <v>0.60477692674337147</v>
      </c>
      <c r="C118" s="16">
        <v>1.4874649788182517</v>
      </c>
      <c r="D118" s="16">
        <v>0.44295372290715201</v>
      </c>
      <c r="E118" s="16">
        <v>1.2825482965713952</v>
      </c>
      <c r="H118" s="16"/>
      <c r="I118" s="16"/>
      <c r="J118" s="16"/>
      <c r="K118" s="16"/>
      <c r="L118" s="16"/>
    </row>
    <row r="119" spans="1:12" ht="15" x14ac:dyDescent="0.2">
      <c r="A119" s="16" t="s">
        <v>114</v>
      </c>
      <c r="B119" s="16">
        <v>0.62181800325234804</v>
      </c>
      <c r="C119" s="16">
        <v>1.4018237381185457</v>
      </c>
      <c r="D119" s="16">
        <v>0.48117921577671019</v>
      </c>
      <c r="E119" s="16">
        <v>1.2841807328512032</v>
      </c>
      <c r="H119" s="16"/>
      <c r="I119" s="16"/>
      <c r="J119" s="16"/>
      <c r="K119" s="16"/>
      <c r="L119" s="16"/>
    </row>
    <row r="120" spans="1:12" ht="15" x14ac:dyDescent="0.2">
      <c r="A120" s="16" t="s">
        <v>115</v>
      </c>
      <c r="B120" s="16">
        <v>0.63480513350645529</v>
      </c>
      <c r="C120" s="16">
        <v>1.3451047830617198</v>
      </c>
      <c r="D120" s="16">
        <v>0.51301165278234317</v>
      </c>
      <c r="E120" s="16">
        <v>1.275489712873753</v>
      </c>
      <c r="H120" s="16"/>
      <c r="I120" s="16"/>
      <c r="J120" s="16"/>
      <c r="K120" s="16"/>
      <c r="L120" s="16"/>
    </row>
    <row r="121" spans="1:12" x14ac:dyDescent="0.25">
      <c r="A121" s="16" t="s">
        <v>116</v>
      </c>
      <c r="B121" s="16">
        <v>0.54389051303137514</v>
      </c>
      <c r="C121" s="16">
        <v>1.3375021740262751</v>
      </c>
      <c r="D121" s="16">
        <v>0.5121021715329086</v>
      </c>
      <c r="E121" s="16">
        <v>1.332861102486399</v>
      </c>
      <c r="H121" s="86"/>
      <c r="I121" s="86"/>
      <c r="J121" s="86"/>
      <c r="K121" s="86"/>
      <c r="L121" s="86"/>
    </row>
    <row r="122" spans="1:12" x14ac:dyDescent="0.25">
      <c r="A122" s="16" t="s">
        <v>117</v>
      </c>
      <c r="B122" s="16">
        <v>0.50863396987866394</v>
      </c>
      <c r="C122" s="16">
        <v>1.425520074152713</v>
      </c>
      <c r="D122" s="16">
        <v>0.54365905109337287</v>
      </c>
      <c r="E122" s="16">
        <v>1.3044274888331151</v>
      </c>
      <c r="H122" s="86"/>
      <c r="I122" s="86"/>
      <c r="J122" s="86"/>
      <c r="K122" s="86"/>
      <c r="L122" s="86"/>
    </row>
    <row r="123" spans="1:12" x14ac:dyDescent="0.25">
      <c r="A123" s="16" t="s">
        <v>118</v>
      </c>
      <c r="B123" s="16">
        <v>0.49551666555898427</v>
      </c>
      <c r="C123" s="16">
        <v>1.3931580560800689</v>
      </c>
      <c r="D123" s="16">
        <v>0.55076365521231052</v>
      </c>
      <c r="E123" s="16">
        <v>1.3424721466139622</v>
      </c>
      <c r="H123" s="86"/>
      <c r="I123" s="86"/>
      <c r="J123" s="86"/>
      <c r="K123" s="86"/>
      <c r="L123" s="86"/>
    </row>
    <row r="124" spans="1:12" x14ac:dyDescent="0.25">
      <c r="A124" s="16" t="s">
        <v>119</v>
      </c>
      <c r="B124" s="16">
        <v>0.47370035574431774</v>
      </c>
      <c r="C124" s="16">
        <v>1.3304830874650648</v>
      </c>
      <c r="D124" s="16">
        <v>0.57692641596899863</v>
      </c>
      <c r="E124" s="16">
        <v>1.3647768156801268</v>
      </c>
      <c r="H124" s="86"/>
      <c r="I124" s="86"/>
      <c r="J124" s="86"/>
      <c r="K124" s="86"/>
      <c r="L124" s="86"/>
    </row>
    <row r="125" spans="1:12" x14ac:dyDescent="0.25">
      <c r="A125" s="16" t="s">
        <v>120</v>
      </c>
      <c r="B125" s="16">
        <v>0.46640679593106482</v>
      </c>
      <c r="C125" s="16">
        <v>1.3194438709242342</v>
      </c>
      <c r="D125" s="16">
        <v>0.59057525636347452</v>
      </c>
      <c r="E125" s="16">
        <v>1.3560412054313815</v>
      </c>
      <c r="H125" s="86"/>
      <c r="I125" s="86"/>
      <c r="J125" s="86"/>
      <c r="K125" s="86"/>
      <c r="L125" s="86"/>
    </row>
    <row r="126" spans="1:12" x14ac:dyDescent="0.25">
      <c r="A126" s="16" t="s">
        <v>121</v>
      </c>
      <c r="B126" s="16">
        <v>0.45789980459903662</v>
      </c>
      <c r="C126" s="16">
        <v>1.3217369231836071</v>
      </c>
      <c r="D126" s="16">
        <v>0.60615753623140667</v>
      </c>
      <c r="E126" s="16">
        <v>1.3270184440453943</v>
      </c>
      <c r="H126" s="86"/>
      <c r="I126" s="86"/>
      <c r="J126" s="86"/>
      <c r="K126" s="86"/>
      <c r="L126" s="86"/>
    </row>
    <row r="127" spans="1:12" x14ac:dyDescent="0.25">
      <c r="A127" s="16" t="s">
        <v>122</v>
      </c>
      <c r="B127" s="16">
        <v>0.43067898311405994</v>
      </c>
      <c r="C127" s="16">
        <v>1.2603503638522677</v>
      </c>
      <c r="D127" s="16">
        <v>0.63376472135515349</v>
      </c>
      <c r="E127" s="16">
        <v>1.3398615141410364</v>
      </c>
      <c r="H127" s="86"/>
      <c r="I127" s="86"/>
      <c r="J127" s="86"/>
      <c r="K127" s="86"/>
      <c r="L127" s="86"/>
    </row>
    <row r="128" spans="1:12" x14ac:dyDescent="0.25">
      <c r="A128" s="16" t="s">
        <v>123</v>
      </c>
      <c r="B128" s="16">
        <v>0.47145486298220485</v>
      </c>
      <c r="C128" s="16">
        <v>1.2287060393844924</v>
      </c>
      <c r="D128" s="16">
        <v>0.62265424691172455</v>
      </c>
      <c r="E128" s="16">
        <v>1.3041200776075486</v>
      </c>
      <c r="H128" s="86"/>
      <c r="I128" s="86"/>
      <c r="J128" s="86"/>
      <c r="K128" s="86"/>
      <c r="L128" s="86"/>
    </row>
    <row r="129" spans="1:12" x14ac:dyDescent="0.25">
      <c r="A129" s="16" t="s">
        <v>124</v>
      </c>
      <c r="B129" s="16">
        <v>0.46119044655814484</v>
      </c>
      <c r="C129" s="16">
        <v>1.2928091727781756</v>
      </c>
      <c r="D129" s="16">
        <v>0.65647202515172265</v>
      </c>
      <c r="E129" s="16">
        <v>1.2354201767505759</v>
      </c>
      <c r="H129" s="86"/>
      <c r="I129" s="86"/>
      <c r="J129" s="86"/>
      <c r="K129" s="86"/>
      <c r="L129" s="86"/>
    </row>
    <row r="130" spans="1:12" x14ac:dyDescent="0.25">
      <c r="A130" s="16" t="s">
        <v>125</v>
      </c>
      <c r="B130" s="16">
        <v>0.46797213800509746</v>
      </c>
      <c r="C130" s="16">
        <v>1.2960101563200273</v>
      </c>
      <c r="D130" s="16">
        <v>0.7435829899876687</v>
      </c>
      <c r="E130" s="16">
        <v>1.1845983689558808</v>
      </c>
      <c r="H130" s="86"/>
      <c r="I130" s="86"/>
      <c r="J130" s="86"/>
      <c r="K130" s="86"/>
      <c r="L130" s="86"/>
    </row>
    <row r="131" spans="1:12" x14ac:dyDescent="0.25">
      <c r="A131" s="16" t="s">
        <v>126</v>
      </c>
      <c r="B131" s="16">
        <v>0.45316076174577258</v>
      </c>
      <c r="C131" s="16">
        <v>1.2964770788998385</v>
      </c>
      <c r="D131" s="16">
        <v>0.82263627331892708</v>
      </c>
      <c r="E131" s="16">
        <v>1.1543588226559056</v>
      </c>
      <c r="H131" s="86"/>
      <c r="I131" s="86"/>
      <c r="J131" s="86"/>
      <c r="K131" s="86"/>
      <c r="L131" s="86"/>
    </row>
    <row r="132" spans="1:12" x14ac:dyDescent="0.25">
      <c r="A132" s="16" t="s">
        <v>127</v>
      </c>
      <c r="B132" s="16">
        <v>0.47194868617323765</v>
      </c>
      <c r="C132" s="16">
        <v>1.2133102832078593</v>
      </c>
      <c r="D132" s="16">
        <v>0.85604001295434984</v>
      </c>
      <c r="E132" s="16">
        <v>1.1568874364947623</v>
      </c>
      <c r="H132" s="86"/>
      <c r="I132" s="86"/>
      <c r="J132" s="86"/>
      <c r="K132" s="86"/>
      <c r="L132" s="86"/>
    </row>
    <row r="133" spans="1:12" x14ac:dyDescent="0.25">
      <c r="A133" s="16" t="s">
        <v>128</v>
      </c>
      <c r="B133" s="16">
        <v>0.46891390055791043</v>
      </c>
      <c r="C133" s="16">
        <v>1.1894537240684866</v>
      </c>
      <c r="D133" s="16">
        <v>0.83751576479208145</v>
      </c>
      <c r="E133" s="16">
        <v>1.1576394500055271</v>
      </c>
      <c r="H133" s="86"/>
      <c r="I133" s="86"/>
      <c r="J133" s="86"/>
      <c r="K133" s="86"/>
      <c r="L133" s="86"/>
    </row>
    <row r="134" spans="1:12" x14ac:dyDescent="0.25">
      <c r="A134" s="16" t="s">
        <v>129</v>
      </c>
      <c r="B134" s="16">
        <v>0.47417678559629151</v>
      </c>
      <c r="C134" s="16">
        <v>1.1722125185791472</v>
      </c>
      <c r="D134" s="16">
        <v>0.80653133250005493</v>
      </c>
      <c r="E134" s="16">
        <v>1.1644433262403615</v>
      </c>
      <c r="H134" s="86"/>
      <c r="I134" s="86"/>
      <c r="J134" s="86"/>
      <c r="K134" s="86"/>
      <c r="L134" s="86"/>
    </row>
    <row r="135" spans="1:12" x14ac:dyDescent="0.25">
      <c r="A135" s="16" t="s">
        <v>130</v>
      </c>
      <c r="B135" s="16">
        <v>0.46714762818468719</v>
      </c>
      <c r="C135" s="16">
        <v>1.1530677354983994</v>
      </c>
      <c r="D135" s="16">
        <v>0.84942106961304376</v>
      </c>
      <c r="E135" s="16">
        <v>1.1598108637946338</v>
      </c>
      <c r="H135" s="86"/>
      <c r="I135" s="86"/>
      <c r="J135" s="86"/>
      <c r="K135" s="86"/>
      <c r="L135" s="86"/>
    </row>
    <row r="136" spans="1:12" x14ac:dyDescent="0.25">
      <c r="A136" s="16" t="s">
        <v>131</v>
      </c>
      <c r="B136" s="16">
        <v>0.42383444811999105</v>
      </c>
      <c r="C136" s="16">
        <v>1.1586687241487019</v>
      </c>
      <c r="D136" s="16">
        <v>0.93245591114862714</v>
      </c>
      <c r="E136" s="16">
        <v>1.1438124591955652</v>
      </c>
      <c r="H136" s="86"/>
      <c r="I136" s="86"/>
      <c r="J136" s="86"/>
      <c r="K136" s="86"/>
      <c r="L136" s="86"/>
    </row>
    <row r="137" spans="1:12" x14ac:dyDescent="0.25">
      <c r="A137" s="16" t="s">
        <v>132</v>
      </c>
      <c r="B137" s="16">
        <v>0.40011546631515982</v>
      </c>
      <c r="C137" s="16">
        <v>1.1886606877231616</v>
      </c>
      <c r="D137" s="16">
        <v>0.99077491861078359</v>
      </c>
      <c r="E137" s="16">
        <v>1.1162273417266746</v>
      </c>
      <c r="H137" s="86"/>
      <c r="I137" s="86"/>
      <c r="J137" s="86"/>
      <c r="K137" s="86"/>
      <c r="L137" s="86"/>
    </row>
    <row r="138" spans="1:12" x14ac:dyDescent="0.25">
      <c r="A138" s="16" t="s">
        <v>133</v>
      </c>
      <c r="B138" s="16">
        <v>0.36398880461154076</v>
      </c>
      <c r="C138" s="16">
        <v>1.2278962679279755</v>
      </c>
      <c r="D138" s="16">
        <v>0.97965755965485102</v>
      </c>
      <c r="E138" s="16">
        <v>1.1017950374831678</v>
      </c>
      <c r="H138" s="86"/>
      <c r="I138" s="86"/>
      <c r="J138" s="86"/>
      <c r="K138" s="86"/>
      <c r="L138" s="86"/>
    </row>
    <row r="139" spans="1:12" x14ac:dyDescent="0.25">
      <c r="A139" s="16" t="s">
        <v>134</v>
      </c>
      <c r="B139" s="16">
        <v>0.37546705088085125</v>
      </c>
      <c r="C139" s="16">
        <v>1.2457963543969828</v>
      </c>
      <c r="D139" s="16">
        <v>0.98700266807176795</v>
      </c>
      <c r="E139" s="16">
        <v>1.0862085126210663</v>
      </c>
      <c r="H139" s="86"/>
      <c r="I139" s="86"/>
      <c r="J139" s="86"/>
      <c r="K139" s="86"/>
      <c r="L139" s="86"/>
    </row>
    <row r="140" spans="1:12" x14ac:dyDescent="0.25">
      <c r="A140" s="16" t="s">
        <v>135</v>
      </c>
      <c r="B140" s="16">
        <v>0.365171894800632</v>
      </c>
      <c r="C140" s="16">
        <v>1.2682284827441455</v>
      </c>
      <c r="D140" s="16">
        <v>0.95477358327616668</v>
      </c>
      <c r="E140" s="16">
        <v>1.0844432346402006</v>
      </c>
      <c r="H140" s="86"/>
      <c r="I140" s="86"/>
      <c r="J140" s="86"/>
      <c r="K140" s="86"/>
      <c r="L140" s="86"/>
    </row>
    <row r="141" spans="1:12" x14ac:dyDescent="0.25">
      <c r="A141" s="16" t="s">
        <v>136</v>
      </c>
      <c r="B141" s="16">
        <v>0.39032513837866667</v>
      </c>
      <c r="C141" s="16">
        <v>1.2799165486914745</v>
      </c>
      <c r="D141" s="16">
        <v>0.95574637949338304</v>
      </c>
      <c r="E141" s="16">
        <v>1.065830262417147</v>
      </c>
      <c r="H141" s="86"/>
      <c r="I141" s="86"/>
      <c r="J141" s="86"/>
      <c r="K141" s="86"/>
      <c r="L141" s="86"/>
    </row>
    <row r="142" spans="1:12" x14ac:dyDescent="0.25">
      <c r="A142" s="16" t="s">
        <v>137</v>
      </c>
      <c r="B142" s="16">
        <v>0.37301582429413688</v>
      </c>
      <c r="C142" s="16">
        <v>1.3350454672308294</v>
      </c>
      <c r="D142" s="16">
        <v>1.0322988163014102</v>
      </c>
      <c r="E142" s="16">
        <v>1.0335384469904207</v>
      </c>
      <c r="H142" s="86"/>
      <c r="I142" s="86"/>
      <c r="J142" s="86"/>
      <c r="K142" s="86"/>
      <c r="L142" s="86"/>
    </row>
    <row r="143" spans="1:12" x14ac:dyDescent="0.25">
      <c r="A143" s="16" t="s">
        <v>138</v>
      </c>
      <c r="B143" s="16">
        <v>0.40410777194922853</v>
      </c>
      <c r="C143" s="16">
        <v>1.3310355693007336</v>
      </c>
      <c r="D143" s="16">
        <v>0.9935090930222833</v>
      </c>
      <c r="E143" s="16">
        <v>1.0173558810784895</v>
      </c>
      <c r="H143" s="86"/>
      <c r="I143" s="86"/>
      <c r="J143" s="86"/>
      <c r="K143" s="86"/>
      <c r="L143" s="86"/>
    </row>
    <row r="144" spans="1:12" x14ac:dyDescent="0.25">
      <c r="A144" s="16" t="s">
        <v>139</v>
      </c>
      <c r="B144" s="16">
        <v>0.44289695986830524</v>
      </c>
      <c r="C144" s="16">
        <v>1.3112648424488422</v>
      </c>
      <c r="D144" s="16">
        <v>0.98665488533270373</v>
      </c>
      <c r="E144" s="16">
        <v>1.0084786414529738</v>
      </c>
      <c r="H144" s="86"/>
      <c r="I144" s="86"/>
      <c r="J144" s="86"/>
      <c r="K144" s="86"/>
      <c r="L144" s="86"/>
    </row>
    <row r="145" spans="1:12" x14ac:dyDescent="0.25">
      <c r="A145" s="16" t="s">
        <v>140</v>
      </c>
      <c r="B145" s="16">
        <v>0.47083819177143155</v>
      </c>
      <c r="C145" s="16">
        <v>1.2804904016748315</v>
      </c>
      <c r="D145" s="16">
        <v>1.0076316557906591</v>
      </c>
      <c r="E145" s="16">
        <v>1.0066706621217578</v>
      </c>
      <c r="H145" s="86"/>
      <c r="I145" s="86"/>
      <c r="J145" s="86"/>
      <c r="K145" s="86"/>
      <c r="L145" s="86"/>
    </row>
    <row r="146" spans="1:12" x14ac:dyDescent="0.25">
      <c r="A146" s="16" t="s">
        <v>141</v>
      </c>
      <c r="B146" s="16">
        <v>0.49755864601946348</v>
      </c>
      <c r="C146" s="16">
        <v>1.248599719660449</v>
      </c>
      <c r="D146" s="16">
        <v>1.0381033174732039</v>
      </c>
      <c r="E146" s="16">
        <v>0.99751205795650066</v>
      </c>
      <c r="H146" s="86"/>
      <c r="I146" s="86"/>
      <c r="J146" s="86"/>
      <c r="K146" s="86"/>
      <c r="L146" s="86"/>
    </row>
    <row r="147" spans="1:12" x14ac:dyDescent="0.25">
      <c r="A147" s="16" t="s">
        <v>142</v>
      </c>
      <c r="B147" s="16">
        <v>0.53115269977839796</v>
      </c>
      <c r="C147" s="16">
        <v>1.1834592751699653</v>
      </c>
      <c r="D147" s="16">
        <v>1.0765261557277002</v>
      </c>
      <c r="E147" s="16">
        <v>1.0020231416638619</v>
      </c>
      <c r="H147" s="86"/>
      <c r="I147" s="86"/>
      <c r="J147" s="86"/>
      <c r="K147" s="86"/>
      <c r="L147" s="86"/>
    </row>
    <row r="148" spans="1:12" x14ac:dyDescent="0.25">
      <c r="A148" s="16" t="s">
        <v>143</v>
      </c>
      <c r="B148" s="16">
        <v>0.55298646142669428</v>
      </c>
      <c r="C148" s="16">
        <v>1.1708714772835038</v>
      </c>
      <c r="D148" s="16">
        <v>1.0552732098318383</v>
      </c>
      <c r="E148" s="16">
        <v>0.99924892506159169</v>
      </c>
      <c r="H148" s="86"/>
      <c r="I148" s="86"/>
      <c r="J148" s="86"/>
      <c r="K148" s="86"/>
      <c r="L148" s="86"/>
    </row>
    <row r="149" spans="1:12" x14ac:dyDescent="0.25">
      <c r="A149" s="16" t="s">
        <v>144</v>
      </c>
      <c r="B149" s="16">
        <v>0.52037194218791916</v>
      </c>
      <c r="C149" s="16">
        <v>1.1429011433236431</v>
      </c>
      <c r="D149" s="16">
        <v>1.0187602041048134</v>
      </c>
      <c r="E149" s="16">
        <v>1.016016885594945</v>
      </c>
      <c r="H149" s="86"/>
      <c r="I149" s="86"/>
      <c r="J149" s="86"/>
      <c r="K149" s="86"/>
      <c r="L149" s="86"/>
    </row>
    <row r="150" spans="1:12" x14ac:dyDescent="0.25">
      <c r="A150" s="16" t="s">
        <v>145</v>
      </c>
      <c r="B150" s="16">
        <v>0.55755340308886225</v>
      </c>
      <c r="C150" s="16">
        <v>1.1192780549367698</v>
      </c>
      <c r="D150" s="16">
        <v>1.0178325081197348</v>
      </c>
      <c r="E150" s="16">
        <v>1.0178255300834382</v>
      </c>
      <c r="H150" s="86"/>
      <c r="I150" s="86"/>
      <c r="J150" s="86"/>
      <c r="K150" s="86"/>
      <c r="L150" s="86"/>
    </row>
    <row r="151" spans="1:12" x14ac:dyDescent="0.25">
      <c r="A151" s="16" t="s">
        <v>146</v>
      </c>
      <c r="B151" s="16">
        <v>0.56976906942355976</v>
      </c>
      <c r="C151" s="16">
        <v>1.1265344782580298</v>
      </c>
      <c r="D151" s="16">
        <v>1.0166128517365303</v>
      </c>
      <c r="E151" s="16">
        <v>1.0124585263134807</v>
      </c>
      <c r="H151" s="86"/>
      <c r="I151" s="86"/>
      <c r="J151" s="86"/>
      <c r="K151" s="86"/>
      <c r="L151" s="86"/>
    </row>
    <row r="152" spans="1:12" x14ac:dyDescent="0.25">
      <c r="A152" s="16" t="s">
        <v>147</v>
      </c>
      <c r="B152" s="16">
        <v>0.57743651290162168</v>
      </c>
      <c r="C152" s="16">
        <v>1.1257382221327679</v>
      </c>
      <c r="D152" s="16">
        <v>1.0066509594810344</v>
      </c>
      <c r="E152" s="16">
        <v>1.0096915901705148</v>
      </c>
      <c r="H152" s="86"/>
      <c r="I152" s="86"/>
      <c r="J152" s="86"/>
      <c r="K152" s="86"/>
      <c r="L152" s="86"/>
    </row>
    <row r="153" spans="1:12" x14ac:dyDescent="0.25">
      <c r="A153" s="16" t="s">
        <v>148</v>
      </c>
      <c r="B153" s="16">
        <v>0.6441044406249069</v>
      </c>
      <c r="C153" s="16">
        <v>1.1047539818032486</v>
      </c>
      <c r="D153" s="16">
        <v>0.98043554623819662</v>
      </c>
      <c r="E153" s="16">
        <v>1.0120853800415952</v>
      </c>
      <c r="H153" s="86"/>
      <c r="I153" s="86"/>
      <c r="J153" s="86"/>
      <c r="K153" s="86"/>
      <c r="L153" s="86"/>
    </row>
    <row r="154" spans="1:12" x14ac:dyDescent="0.25">
      <c r="A154" s="16" t="s">
        <v>149</v>
      </c>
      <c r="B154" s="16">
        <v>0.66668532440992956</v>
      </c>
      <c r="C154" s="16">
        <v>1.1051351552186559</v>
      </c>
      <c r="D154" s="16">
        <v>0.9318294771663912</v>
      </c>
      <c r="E154" s="16">
        <v>1.014590051932253</v>
      </c>
      <c r="H154" s="86"/>
      <c r="I154" s="86"/>
      <c r="J154" s="86"/>
      <c r="K154" s="86"/>
      <c r="L154" s="86"/>
    </row>
    <row r="155" spans="1:12" x14ac:dyDescent="0.25">
      <c r="A155" s="16" t="s">
        <v>150</v>
      </c>
      <c r="B155" s="16">
        <v>0.67249285011884208</v>
      </c>
      <c r="C155" s="16">
        <v>1.0940875980351608</v>
      </c>
      <c r="D155" s="16">
        <v>0.9244934595380061</v>
      </c>
      <c r="E155" s="16">
        <v>1.0176711853865288</v>
      </c>
      <c r="H155" s="86"/>
      <c r="I155" s="86"/>
      <c r="J155" s="86"/>
      <c r="K155" s="86"/>
      <c r="L155" s="86"/>
    </row>
    <row r="156" spans="1:12" x14ac:dyDescent="0.25">
      <c r="A156" s="17">
        <v>1999</v>
      </c>
      <c r="B156" s="16">
        <v>0.66833516214347743</v>
      </c>
      <c r="C156" s="16">
        <v>1.0902481839698377</v>
      </c>
      <c r="D156" s="16">
        <v>0.91219005828751676</v>
      </c>
      <c r="E156" s="16">
        <v>1.0199982815208781</v>
      </c>
      <c r="H156" s="86"/>
      <c r="I156" s="86"/>
      <c r="J156" s="86"/>
      <c r="K156" s="86"/>
      <c r="L156" s="86"/>
    </row>
    <row r="157" spans="1:12" x14ac:dyDescent="0.25">
      <c r="A157" s="16" t="s">
        <v>155</v>
      </c>
      <c r="B157" s="16">
        <v>0.69708884069952781</v>
      </c>
      <c r="C157" s="16">
        <v>1.0878320121230596</v>
      </c>
      <c r="D157" s="16">
        <v>0.87277540405533394</v>
      </c>
      <c r="E157" s="16">
        <v>1.025128936179569</v>
      </c>
      <c r="H157" s="86"/>
      <c r="I157" s="86"/>
      <c r="J157" s="86"/>
      <c r="K157" s="86"/>
      <c r="L157" s="86"/>
    </row>
    <row r="158" spans="1:12" x14ac:dyDescent="0.25">
      <c r="A158" s="17">
        <v>2001</v>
      </c>
      <c r="B158" s="16">
        <v>0.70285853402073328</v>
      </c>
      <c r="C158" s="16">
        <v>1.1011409279756081</v>
      </c>
      <c r="D158" s="16">
        <v>0.87421176011020396</v>
      </c>
      <c r="E158" s="16">
        <v>1.0214417476913624</v>
      </c>
      <c r="H158" s="86"/>
      <c r="I158" s="86"/>
      <c r="J158" s="86"/>
      <c r="K158" s="86"/>
      <c r="L158" s="86"/>
    </row>
    <row r="159" spans="1:12" x14ac:dyDescent="0.25">
      <c r="A159" s="17">
        <v>2002</v>
      </c>
      <c r="B159" s="16">
        <v>0.6939336226360695</v>
      </c>
      <c r="C159" s="16">
        <v>1.1096407913986717</v>
      </c>
      <c r="D159" s="16">
        <v>0.88992685741521926</v>
      </c>
      <c r="E159" s="16">
        <v>1.0170819569774827</v>
      </c>
      <c r="H159" s="86"/>
      <c r="I159" s="86"/>
      <c r="J159" s="86"/>
      <c r="K159" s="86"/>
      <c r="L159" s="86"/>
    </row>
    <row r="160" spans="1:12" x14ac:dyDescent="0.25">
      <c r="A160" s="17">
        <v>2003</v>
      </c>
      <c r="B160" s="16">
        <v>0.7146753885780166</v>
      </c>
      <c r="C160" s="16">
        <v>1.1165208564749891</v>
      </c>
      <c r="D160" s="16">
        <v>0.89200669977705094</v>
      </c>
      <c r="E160" s="16">
        <v>1.0132461763467173</v>
      </c>
      <c r="H160" s="86"/>
      <c r="I160" s="86"/>
      <c r="J160" s="86"/>
      <c r="K160" s="86"/>
      <c r="L160" s="86"/>
    </row>
    <row r="161" spans="1:12" x14ac:dyDescent="0.25">
      <c r="A161" s="17">
        <v>2004</v>
      </c>
      <c r="B161" s="16">
        <v>0.69783646435848345</v>
      </c>
      <c r="C161" s="16">
        <v>1.1283055623693139</v>
      </c>
      <c r="D161" s="16">
        <v>0.89260507238030273</v>
      </c>
      <c r="E161" s="16">
        <v>1.0112559806904979</v>
      </c>
      <c r="H161" s="86"/>
      <c r="I161" s="86"/>
      <c r="J161" s="86"/>
      <c r="K161" s="86"/>
      <c r="L161" s="86"/>
    </row>
    <row r="162" spans="1:12" x14ac:dyDescent="0.25">
      <c r="A162" s="17">
        <v>2005</v>
      </c>
      <c r="B162" s="16">
        <v>0.66280639088806848</v>
      </c>
      <c r="C162" s="16">
        <v>1.1626752222878052</v>
      </c>
      <c r="D162" s="16">
        <v>0.90741087336258985</v>
      </c>
      <c r="E162" s="16">
        <v>1.0031953093567847</v>
      </c>
      <c r="H162" s="86"/>
      <c r="I162" s="86"/>
      <c r="J162" s="86"/>
      <c r="K162" s="86"/>
      <c r="L162" s="86"/>
    </row>
    <row r="163" spans="1:12" x14ac:dyDescent="0.25">
      <c r="A163" s="17">
        <v>2006</v>
      </c>
      <c r="B163" s="16">
        <v>0.63855432755555075</v>
      </c>
      <c r="C163" s="16">
        <v>1.2062257038469866</v>
      </c>
      <c r="D163" s="16">
        <v>0.90318627037791754</v>
      </c>
      <c r="E163" s="16">
        <v>0.99627868950968568</v>
      </c>
      <c r="H163" s="86"/>
      <c r="I163" s="86"/>
      <c r="J163" s="86"/>
      <c r="K163" s="86"/>
      <c r="L163" s="86"/>
    </row>
    <row r="164" spans="1:12" x14ac:dyDescent="0.25">
      <c r="A164" s="17">
        <v>2007</v>
      </c>
      <c r="B164" s="16">
        <v>0.69474371270749613</v>
      </c>
      <c r="C164" s="16">
        <v>1.2385958489927777</v>
      </c>
      <c r="D164" s="16">
        <v>0.85070099910405839</v>
      </c>
      <c r="E164" s="16">
        <v>0.99846458817600348</v>
      </c>
      <c r="H164" s="86"/>
      <c r="I164" s="86"/>
      <c r="J164" s="86"/>
      <c r="K164" s="86"/>
      <c r="L164" s="86"/>
    </row>
    <row r="165" spans="1:12" x14ac:dyDescent="0.25">
      <c r="A165" s="17">
        <v>2008</v>
      </c>
      <c r="B165" s="16">
        <v>0.66792190913237792</v>
      </c>
      <c r="C165" s="16">
        <v>1.2378852424588414</v>
      </c>
      <c r="D165" s="16">
        <v>0.93233017736383983</v>
      </c>
      <c r="E165" s="16">
        <v>0.98270567185116497</v>
      </c>
      <c r="H165" s="86"/>
      <c r="I165" s="86"/>
      <c r="J165" s="86"/>
      <c r="K165" s="86"/>
      <c r="L165" s="86"/>
    </row>
    <row r="166" spans="1:12" x14ac:dyDescent="0.25">
      <c r="A166" s="17">
        <v>2009</v>
      </c>
      <c r="B166" s="16">
        <v>0.61744632282777512</v>
      </c>
      <c r="C166" s="16">
        <v>1.2140470753053421</v>
      </c>
      <c r="D166" s="16">
        <v>1.0567422348033393</v>
      </c>
      <c r="E166" s="16">
        <v>0.97433364334517303</v>
      </c>
      <c r="H166" s="86"/>
      <c r="I166" s="86"/>
      <c r="J166" s="86"/>
      <c r="K166" s="86"/>
      <c r="L166" s="86"/>
    </row>
    <row r="167" spans="1:12" x14ac:dyDescent="0.25">
      <c r="A167" s="17">
        <v>2010</v>
      </c>
      <c r="B167" s="16">
        <v>0.65171578242432793</v>
      </c>
      <c r="C167" s="16">
        <v>1.2612171212272569</v>
      </c>
      <c r="D167" s="16">
        <v>0.98525829158429901</v>
      </c>
      <c r="E167" s="16">
        <v>0.97520966154068678</v>
      </c>
      <c r="H167" s="86"/>
      <c r="I167" s="86"/>
      <c r="J167" s="86"/>
      <c r="K167" s="86"/>
      <c r="L167" s="86"/>
    </row>
    <row r="168" spans="1:12" x14ac:dyDescent="0.25">
      <c r="A168" s="17">
        <v>2011</v>
      </c>
      <c r="B168" s="16">
        <v>0.63697099603095531</v>
      </c>
      <c r="C168" s="16">
        <v>1.29015360039365</v>
      </c>
      <c r="D168" s="16">
        <v>0.95300735822083404</v>
      </c>
      <c r="E168" s="16">
        <v>0.97525871038484568</v>
      </c>
      <c r="H168" s="86"/>
      <c r="I168" s="86"/>
      <c r="J168" s="86"/>
      <c r="K168" s="86"/>
      <c r="L168" s="86"/>
    </row>
    <row r="169" spans="1:12" x14ac:dyDescent="0.25">
      <c r="A169" s="17">
        <v>2012</v>
      </c>
      <c r="B169" s="16">
        <v>0.64076787859785411</v>
      </c>
      <c r="C169" s="16">
        <v>1.3085450858772045</v>
      </c>
      <c r="D169" s="16">
        <v>0.96866371348824187</v>
      </c>
      <c r="E169" s="16">
        <v>0.97193256809073436</v>
      </c>
      <c r="H169" s="86"/>
      <c r="I169" s="86"/>
      <c r="J169" s="86"/>
      <c r="K169" s="86"/>
      <c r="L169" s="86"/>
    </row>
    <row r="170" spans="1:12" x14ac:dyDescent="0.25">
      <c r="A170" s="17">
        <v>2013</v>
      </c>
      <c r="B170" s="16">
        <v>0.68899822210090111</v>
      </c>
      <c r="C170" s="16">
        <v>1.3468132415408047</v>
      </c>
      <c r="D170" s="16">
        <v>0.93222484705273412</v>
      </c>
      <c r="E170" s="16">
        <v>0.9675419612468984</v>
      </c>
      <c r="H170" s="86"/>
      <c r="I170" s="86"/>
      <c r="J170" s="86"/>
      <c r="K170" s="86"/>
      <c r="L170" s="86"/>
    </row>
    <row r="171" spans="1:12" x14ac:dyDescent="0.25">
      <c r="A171" s="17">
        <v>2014</v>
      </c>
      <c r="B171" s="16">
        <v>0.66979691250141948</v>
      </c>
      <c r="C171" s="16">
        <v>1.3807391868964571</v>
      </c>
      <c r="D171" s="16">
        <v>0.94489575113968394</v>
      </c>
      <c r="E171" s="16">
        <v>0.9639207479469093</v>
      </c>
      <c r="H171" s="86"/>
      <c r="I171" s="86"/>
      <c r="J171" s="86"/>
      <c r="K171" s="86"/>
      <c r="L171" s="86"/>
    </row>
    <row r="172" spans="1:12" x14ac:dyDescent="0.25">
      <c r="A172" s="17">
        <v>2015</v>
      </c>
      <c r="B172" s="16">
        <v>0.73788588345103634</v>
      </c>
      <c r="C172" s="16">
        <v>1.391300561558438</v>
      </c>
      <c r="D172" s="16">
        <v>0.92428458083374077</v>
      </c>
      <c r="E172" s="16">
        <v>0.96077121471434124</v>
      </c>
      <c r="H172" s="86"/>
      <c r="I172" s="86"/>
      <c r="J172" s="86"/>
      <c r="K172" s="86"/>
      <c r="L172" s="86"/>
    </row>
    <row r="173" spans="1:12" x14ac:dyDescent="0.25">
      <c r="A173" s="17">
        <v>2016</v>
      </c>
      <c r="B173" s="16">
        <v>0.75306563747926902</v>
      </c>
      <c r="C173" s="16">
        <v>1.3683391824174669</v>
      </c>
      <c r="D173" s="16">
        <v>0.94658519400925467</v>
      </c>
      <c r="E173" s="16">
        <v>0.96143558270244067</v>
      </c>
    </row>
    <row r="174" spans="1:12" x14ac:dyDescent="0.25">
      <c r="A174" s="72">
        <v>2017</v>
      </c>
      <c r="B174" s="16">
        <v>0.74333004883371179</v>
      </c>
      <c r="C174" s="16">
        <v>1.376984346991134</v>
      </c>
      <c r="D174" s="16">
        <v>0.92351203278125638</v>
      </c>
      <c r="E174" s="16">
        <v>0.96273792541236858</v>
      </c>
    </row>
    <row r="175" spans="1:12" x14ac:dyDescent="0.25">
      <c r="A175" s="72">
        <v>2018</v>
      </c>
      <c r="B175" s="16">
        <v>0.75792265893326893</v>
      </c>
      <c r="C175" s="16">
        <v>1.3648311947332092</v>
      </c>
      <c r="D175" s="16">
        <v>0.89482679228120932</v>
      </c>
      <c r="E175" s="16">
        <v>0.96623447938189355</v>
      </c>
    </row>
    <row r="176" spans="1:12" x14ac:dyDescent="0.25">
      <c r="A176" s="72">
        <v>2019</v>
      </c>
      <c r="B176" s="16">
        <v>0.75564882176325587</v>
      </c>
      <c r="C176" s="16">
        <v>1.3761725837696908</v>
      </c>
      <c r="D176" s="16">
        <v>0.901560518547039</v>
      </c>
      <c r="E176" s="16">
        <v>0.96458777336326296</v>
      </c>
    </row>
    <row r="177" spans="1:5" x14ac:dyDescent="0.25">
      <c r="A177" s="72">
        <v>2020</v>
      </c>
      <c r="B177" s="16">
        <v>0.88155143959304583</v>
      </c>
      <c r="C177" s="16">
        <v>1.377367205908677</v>
      </c>
      <c r="D177" s="16">
        <v>0.8915615408575146</v>
      </c>
      <c r="E177" s="16">
        <v>0.95881770970704439</v>
      </c>
    </row>
    <row r="178" spans="1:5" x14ac:dyDescent="0.25">
      <c r="A178" s="16"/>
      <c r="B178" s="86"/>
      <c r="C178" s="86"/>
      <c r="D178" s="86"/>
      <c r="E178" s="86"/>
    </row>
    <row r="179" spans="1:5" x14ac:dyDescent="0.25">
      <c r="A179" s="16"/>
      <c r="B179" s="86"/>
      <c r="C179" s="86"/>
      <c r="D179" s="86"/>
      <c r="E179" s="86"/>
    </row>
    <row r="180" spans="1:5" x14ac:dyDescent="0.25">
      <c r="A180" s="16"/>
      <c r="B180" s="86"/>
      <c r="C180" s="86"/>
      <c r="D180" s="86"/>
      <c r="E180" s="8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77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6" width="10.875" style="18"/>
    <col min="7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51" t="s">
        <v>222</v>
      </c>
      <c r="F2" s="70"/>
    </row>
    <row r="3" spans="1:12" x14ac:dyDescent="0.25">
      <c r="F3" s="70"/>
    </row>
    <row r="4" spans="1:12" x14ac:dyDescent="0.25">
      <c r="B4" s="111"/>
      <c r="D4" s="111"/>
      <c r="E4" s="111"/>
      <c r="F4" s="111"/>
    </row>
    <row r="5" spans="1:12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93" t="s">
        <v>183</v>
      </c>
    </row>
    <row r="6" spans="1:12" x14ac:dyDescent="0.25">
      <c r="B6" s="83" t="s">
        <v>158</v>
      </c>
      <c r="C6" s="83" t="s">
        <v>158</v>
      </c>
      <c r="D6" s="83" t="s">
        <v>158</v>
      </c>
      <c r="E6" s="83" t="s">
        <v>158</v>
      </c>
      <c r="F6" s="34" t="s">
        <v>158</v>
      </c>
    </row>
    <row r="7" spans="1:12" x14ac:dyDescent="0.25">
      <c r="A7" s="16" t="s">
        <v>2</v>
      </c>
      <c r="B7" s="13">
        <v>2.8218118545967026</v>
      </c>
      <c r="C7" s="13">
        <v>2.5509308473167334</v>
      </c>
      <c r="D7" s="13">
        <v>8.4654409299467108</v>
      </c>
      <c r="E7" s="13">
        <v>18.298532041352388</v>
      </c>
      <c r="F7" s="13">
        <v>6.9043855962925793</v>
      </c>
    </row>
    <row r="8" spans="1:12" x14ac:dyDescent="0.25">
      <c r="A8" s="16" t="s">
        <v>3</v>
      </c>
      <c r="B8" s="13">
        <v>2.8554252839492102</v>
      </c>
      <c r="C8" s="13">
        <v>2.6453650363703134</v>
      </c>
      <c r="D8" s="13">
        <v>8.8680554147919608</v>
      </c>
      <c r="E8" s="13">
        <v>18.113109942091338</v>
      </c>
      <c r="F8" s="13">
        <v>6.9664475785440541</v>
      </c>
    </row>
    <row r="9" spans="1:12" x14ac:dyDescent="0.25">
      <c r="A9" s="16" t="s">
        <v>4</v>
      </c>
      <c r="B9" s="13">
        <v>2.9046336464949651</v>
      </c>
      <c r="C9" s="13">
        <v>3.0119242278470604</v>
      </c>
      <c r="D9" s="13">
        <v>9.5979351853992192</v>
      </c>
      <c r="E9" s="13">
        <v>18.506563555467654</v>
      </c>
      <c r="F9" s="13">
        <v>7.2033100937833243</v>
      </c>
    </row>
    <row r="10" spans="1:12" x14ac:dyDescent="0.25">
      <c r="A10" s="16" t="s">
        <v>5</v>
      </c>
      <c r="B10" s="13">
        <v>2.9750857660806358</v>
      </c>
      <c r="C10" s="13">
        <v>2.7456694902868777</v>
      </c>
      <c r="D10" s="13">
        <v>9.6470937091226219</v>
      </c>
      <c r="E10" s="13">
        <v>18.62470877590108</v>
      </c>
      <c r="F10" s="13">
        <v>7.2387754487277807</v>
      </c>
    </row>
    <row r="11" spans="1:12" x14ac:dyDescent="0.25">
      <c r="A11" s="16" t="s">
        <v>6</v>
      </c>
      <c r="B11" s="13">
        <v>3.0524087799759689</v>
      </c>
      <c r="C11" s="13">
        <v>2.7911328603201842</v>
      </c>
      <c r="D11" s="13">
        <v>9.0330480336616237</v>
      </c>
      <c r="E11" s="13">
        <v>18.528203081667758</v>
      </c>
      <c r="F11" s="13">
        <v>7.3299449642643673</v>
      </c>
    </row>
    <row r="12" spans="1:12" x14ac:dyDescent="0.25">
      <c r="A12" s="16" t="s">
        <v>7</v>
      </c>
      <c r="B12" s="13">
        <v>3.3389240707715624</v>
      </c>
      <c r="C12" s="13">
        <v>2.8497242476748976</v>
      </c>
      <c r="D12" s="13">
        <v>9.3474379742466436</v>
      </c>
      <c r="E12" s="13">
        <v>18.786855104116288</v>
      </c>
      <c r="F12" s="13">
        <v>7.7734060241718685</v>
      </c>
    </row>
    <row r="13" spans="1:12" x14ac:dyDescent="0.25">
      <c r="A13" s="16" t="s">
        <v>8</v>
      </c>
      <c r="B13" s="13">
        <v>2.9670909679146247</v>
      </c>
      <c r="C13" s="13">
        <v>3.3260607830511058</v>
      </c>
      <c r="D13" s="13">
        <v>9.7701378900340394</v>
      </c>
      <c r="E13" s="13">
        <v>18.517650999980805</v>
      </c>
      <c r="F13" s="13">
        <v>7.384377588156755</v>
      </c>
    </row>
    <row r="14" spans="1:12" x14ac:dyDescent="0.25">
      <c r="A14" s="16" t="s">
        <v>9</v>
      </c>
      <c r="B14" s="13">
        <v>2.6595602219099459</v>
      </c>
      <c r="C14" s="13">
        <v>3.4519012185006122</v>
      </c>
      <c r="D14" s="13">
        <v>11.816729522147307</v>
      </c>
      <c r="E14" s="13">
        <v>18.49424335112381</v>
      </c>
      <c r="F14" s="13">
        <v>7.053076964930221</v>
      </c>
    </row>
    <row r="15" spans="1:12" x14ac:dyDescent="0.25">
      <c r="A15" s="16" t="s">
        <v>10</v>
      </c>
      <c r="B15" s="13">
        <v>2.6799818258738246</v>
      </c>
      <c r="C15" s="13">
        <v>3.6229187760907466</v>
      </c>
      <c r="D15" s="13">
        <v>13.912661591955231</v>
      </c>
      <c r="E15" s="13">
        <v>18.665791410497317</v>
      </c>
      <c r="F15" s="13">
        <v>7.2017898872409125</v>
      </c>
    </row>
    <row r="16" spans="1:12" x14ac:dyDescent="0.25">
      <c r="A16" s="16" t="s">
        <v>11</v>
      </c>
      <c r="B16" s="13">
        <v>2.8287064569386486</v>
      </c>
      <c r="C16" s="13">
        <v>3.7170053752546783</v>
      </c>
      <c r="D16" s="13">
        <v>14.656958881571903</v>
      </c>
      <c r="E16" s="13">
        <v>19.073779322363201</v>
      </c>
      <c r="F16" s="13">
        <v>7.4962018668469659</v>
      </c>
    </row>
    <row r="17" spans="1:6" x14ac:dyDescent="0.25">
      <c r="A17" s="16" t="s">
        <v>12</v>
      </c>
      <c r="B17" s="13">
        <v>2.9288190461025141</v>
      </c>
      <c r="C17" s="13">
        <v>3.676558098761614</v>
      </c>
      <c r="D17" s="13">
        <v>18.128863685899429</v>
      </c>
      <c r="E17" s="13">
        <v>19.32076118967483</v>
      </c>
      <c r="F17" s="13">
        <v>7.7370021562389892</v>
      </c>
    </row>
    <row r="18" spans="1:6" x14ac:dyDescent="0.25">
      <c r="A18" s="16" t="s">
        <v>13</v>
      </c>
      <c r="B18" s="13">
        <v>2.8980173641920621</v>
      </c>
      <c r="C18" s="13">
        <v>3.9444321365819284</v>
      </c>
      <c r="D18" s="13">
        <v>16.208903021470231</v>
      </c>
      <c r="E18" s="13">
        <v>19.294452948883091</v>
      </c>
      <c r="F18" s="13">
        <v>7.7174593505379043</v>
      </c>
    </row>
    <row r="19" spans="1:6" x14ac:dyDescent="0.25">
      <c r="A19" s="16" t="s">
        <v>14</v>
      </c>
      <c r="B19" s="13">
        <v>2.9169916651379513</v>
      </c>
      <c r="C19" s="13">
        <v>3.7283077947139236</v>
      </c>
      <c r="D19" s="13">
        <v>16.909842788198294</v>
      </c>
      <c r="E19" s="13">
        <v>19.326330234909577</v>
      </c>
      <c r="F19" s="13">
        <v>7.7043555252698592</v>
      </c>
    </row>
    <row r="20" spans="1:6" x14ac:dyDescent="0.25">
      <c r="A20" s="16" t="s">
        <v>15</v>
      </c>
      <c r="B20" s="13">
        <v>2.9507081274282441</v>
      </c>
      <c r="C20" s="13">
        <v>3.9002239906936267</v>
      </c>
      <c r="D20" s="13">
        <v>16.232703796011606</v>
      </c>
      <c r="E20" s="13">
        <v>19.465713099307663</v>
      </c>
      <c r="F20" s="13">
        <v>7.7965648454073291</v>
      </c>
    </row>
    <row r="21" spans="1:6" x14ac:dyDescent="0.25">
      <c r="A21" s="16" t="s">
        <v>16</v>
      </c>
      <c r="B21" s="13">
        <v>2.9435756722955335</v>
      </c>
      <c r="C21" s="13">
        <v>3.8262696986743427</v>
      </c>
      <c r="D21" s="13">
        <v>14.56825167984965</v>
      </c>
      <c r="E21" s="13">
        <v>19.511105448051392</v>
      </c>
      <c r="F21" s="13">
        <v>7.7301470021780245</v>
      </c>
    </row>
    <row r="22" spans="1:6" x14ac:dyDescent="0.25">
      <c r="A22" s="16" t="s">
        <v>17</v>
      </c>
      <c r="B22" s="13">
        <v>2.7372649715930022</v>
      </c>
      <c r="C22" s="13">
        <v>3.8544091966482212</v>
      </c>
      <c r="D22" s="13">
        <v>12.399158637312377</v>
      </c>
      <c r="E22" s="13">
        <v>19.290057322594951</v>
      </c>
      <c r="F22" s="13">
        <v>7.3771373790023684</v>
      </c>
    </row>
    <row r="23" spans="1:6" x14ac:dyDescent="0.25">
      <c r="A23" s="16" t="s">
        <v>18</v>
      </c>
      <c r="B23" s="13">
        <v>3.0934104461412932</v>
      </c>
      <c r="C23" s="13">
        <v>3.8275065274407662</v>
      </c>
      <c r="D23" s="13">
        <v>11.80891294519742</v>
      </c>
      <c r="E23" s="13">
        <v>19.171466212926447</v>
      </c>
      <c r="F23" s="13">
        <v>7.8248157488987218</v>
      </c>
    </row>
    <row r="24" spans="1:6" x14ac:dyDescent="0.25">
      <c r="A24" s="16" t="s">
        <v>19</v>
      </c>
      <c r="B24" s="13">
        <v>2.968340599586659</v>
      </c>
      <c r="C24" s="13">
        <v>4.0237804270176882</v>
      </c>
      <c r="D24" s="13">
        <v>11.674175351665381</v>
      </c>
      <c r="E24" s="13">
        <v>19.082474637521422</v>
      </c>
      <c r="F24" s="13">
        <v>7.6939722632615046</v>
      </c>
    </row>
    <row r="25" spans="1:6" x14ac:dyDescent="0.25">
      <c r="A25" s="16" t="s">
        <v>20</v>
      </c>
      <c r="B25" s="13">
        <v>2.3988272542193423</v>
      </c>
      <c r="C25" s="13">
        <v>3.8230863809961311</v>
      </c>
      <c r="D25" s="13">
        <v>10.557944142219972</v>
      </c>
      <c r="E25" s="13">
        <v>18.317715209614828</v>
      </c>
      <c r="F25" s="13">
        <v>6.7458467913839772</v>
      </c>
    </row>
    <row r="26" spans="1:6" x14ac:dyDescent="0.25">
      <c r="A26" s="16" t="s">
        <v>21</v>
      </c>
      <c r="B26" s="13">
        <v>2.536077373961811</v>
      </c>
      <c r="C26" s="13">
        <v>3.9785003463544002</v>
      </c>
      <c r="D26" s="13">
        <v>9.9820651514286496</v>
      </c>
      <c r="E26" s="13">
        <v>18.420027629902595</v>
      </c>
      <c r="F26" s="13">
        <v>6.9721960388638289</v>
      </c>
    </row>
    <row r="27" spans="1:6" x14ac:dyDescent="0.25">
      <c r="A27" s="16" t="s">
        <v>22</v>
      </c>
      <c r="B27" s="13">
        <v>2.6360343037537532</v>
      </c>
      <c r="C27" s="13">
        <v>4.0093367807638316</v>
      </c>
      <c r="D27" s="13">
        <v>10.048245380434613</v>
      </c>
      <c r="E27" s="13">
        <v>18.652260180885758</v>
      </c>
      <c r="F27" s="13">
        <v>7.1455549833644536</v>
      </c>
    </row>
    <row r="28" spans="1:6" x14ac:dyDescent="0.25">
      <c r="A28" s="16" t="s">
        <v>23</v>
      </c>
      <c r="B28" s="13">
        <v>2.8297195455084796</v>
      </c>
      <c r="C28" s="13">
        <v>4.6123023496437705</v>
      </c>
      <c r="D28" s="13">
        <v>10.713621184681307</v>
      </c>
      <c r="E28" s="13">
        <v>19.400415501438545</v>
      </c>
      <c r="F28" s="13">
        <v>7.6762715412879894</v>
      </c>
    </row>
    <row r="29" spans="1:6" x14ac:dyDescent="0.25">
      <c r="A29" s="16" t="s">
        <v>24</v>
      </c>
      <c r="B29" s="13">
        <v>3.5012163038745032</v>
      </c>
      <c r="C29" s="13">
        <v>4.930547994927938</v>
      </c>
      <c r="D29" s="13">
        <v>11.311371983069437</v>
      </c>
      <c r="E29" s="13">
        <v>20.714776108868442</v>
      </c>
      <c r="F29" s="13">
        <v>8.8478406690991545</v>
      </c>
    </row>
    <row r="30" spans="1:6" x14ac:dyDescent="0.25">
      <c r="A30" s="16" t="s">
        <v>25</v>
      </c>
      <c r="B30" s="13">
        <v>3.7125259792627094</v>
      </c>
      <c r="C30" s="13">
        <v>5.7768757844409286</v>
      </c>
      <c r="D30" s="13">
        <v>11.120069535962584</v>
      </c>
      <c r="E30" s="13">
        <v>22.182858660949265</v>
      </c>
      <c r="F30" s="13">
        <v>9.5322847509796098</v>
      </c>
    </row>
    <row r="31" spans="1:6" x14ac:dyDescent="0.25">
      <c r="A31" s="16" t="s">
        <v>26</v>
      </c>
      <c r="B31" s="13">
        <v>3.095534702323214</v>
      </c>
      <c r="C31" s="13">
        <v>5.1629893949818131</v>
      </c>
      <c r="D31" s="13">
        <v>10.816553803512258</v>
      </c>
      <c r="E31" s="13">
        <v>22.329792283873051</v>
      </c>
      <c r="F31" s="13">
        <v>8.537387590720499</v>
      </c>
    </row>
    <row r="32" spans="1:6" x14ac:dyDescent="0.25">
      <c r="A32" s="16" t="s">
        <v>27</v>
      </c>
      <c r="B32" s="13">
        <v>3.1938928155578914</v>
      </c>
      <c r="C32" s="13">
        <v>5.3314633480641556</v>
      </c>
      <c r="D32" s="13">
        <v>11.623533411416371</v>
      </c>
      <c r="E32" s="13">
        <v>22.582116013856631</v>
      </c>
      <c r="F32" s="13">
        <v>8.7651461538641176</v>
      </c>
    </row>
    <row r="33" spans="1:6" x14ac:dyDescent="0.25">
      <c r="A33" s="16" t="s">
        <v>28</v>
      </c>
      <c r="B33" s="13">
        <v>3.3732303168926046</v>
      </c>
      <c r="C33" s="13">
        <v>5.4408089418083891</v>
      </c>
      <c r="D33" s="13">
        <v>12.486794111696607</v>
      </c>
      <c r="E33" s="13">
        <v>21.862406764778939</v>
      </c>
      <c r="F33" s="13">
        <v>8.971859486808123</v>
      </c>
    </row>
    <row r="34" spans="1:6" x14ac:dyDescent="0.25">
      <c r="A34" s="16" t="s">
        <v>29</v>
      </c>
      <c r="B34" s="13">
        <v>3.8680492350247717</v>
      </c>
      <c r="C34" s="13">
        <v>6.0817141606487084</v>
      </c>
      <c r="D34" s="13">
        <v>14.053753885994725</v>
      </c>
      <c r="E34" s="13">
        <v>22.503519398026512</v>
      </c>
      <c r="F34" s="13">
        <v>9.9296981409790295</v>
      </c>
    </row>
    <row r="35" spans="1:6" x14ac:dyDescent="0.25">
      <c r="A35" s="16" t="s">
        <v>30</v>
      </c>
      <c r="B35" s="13">
        <v>3.599807444008968</v>
      </c>
      <c r="C35" s="13">
        <v>5.968582785766344</v>
      </c>
      <c r="D35" s="13">
        <v>13.697587980553404</v>
      </c>
      <c r="E35" s="13">
        <v>22.885962181582698</v>
      </c>
      <c r="F35" s="13">
        <v>9.5765164885283038</v>
      </c>
    </row>
    <row r="36" spans="1:6" x14ac:dyDescent="0.25">
      <c r="A36" s="16" t="s">
        <v>31</v>
      </c>
      <c r="B36" s="13">
        <v>3.1515834358506045</v>
      </c>
      <c r="C36" s="13">
        <v>6.0414216069830982</v>
      </c>
      <c r="D36" s="13">
        <v>13.41779420646529</v>
      </c>
      <c r="E36" s="13">
        <v>22.32541651518433</v>
      </c>
      <c r="F36" s="13">
        <v>8.917553733930129</v>
      </c>
    </row>
    <row r="37" spans="1:6" x14ac:dyDescent="0.25">
      <c r="A37" s="16" t="s">
        <v>32</v>
      </c>
      <c r="B37" s="13">
        <v>3.5400740608704164</v>
      </c>
      <c r="C37" s="13">
        <v>6.6454604355706186</v>
      </c>
      <c r="D37" s="13">
        <v>14.595956765191492</v>
      </c>
      <c r="E37" s="13">
        <v>23.324650205966741</v>
      </c>
      <c r="F37" s="13">
        <v>9.7654344407702407</v>
      </c>
    </row>
    <row r="38" spans="1:6" x14ac:dyDescent="0.25">
      <c r="A38" s="16" t="s">
        <v>33</v>
      </c>
      <c r="B38" s="13">
        <v>3.4576440945903757</v>
      </c>
      <c r="C38" s="13">
        <v>7.3026448603501475</v>
      </c>
      <c r="D38" s="13">
        <v>14.928070093244367</v>
      </c>
      <c r="E38" s="13">
        <v>23.898667725640394</v>
      </c>
      <c r="F38" s="13">
        <v>9.9200196341965832</v>
      </c>
    </row>
    <row r="39" spans="1:6" x14ac:dyDescent="0.25">
      <c r="A39" s="16" t="s">
        <v>34</v>
      </c>
      <c r="B39" s="13">
        <v>3.4274141937607818</v>
      </c>
      <c r="C39" s="13">
        <v>7.4724347692835629</v>
      </c>
      <c r="D39" s="13">
        <v>15.936680212728879</v>
      </c>
      <c r="E39" s="13">
        <v>24.377604702108311</v>
      </c>
      <c r="F39" s="13">
        <v>10.019660528920932</v>
      </c>
    </row>
    <row r="40" spans="1:6" x14ac:dyDescent="0.25">
      <c r="A40" s="16" t="s">
        <v>35</v>
      </c>
      <c r="B40" s="13">
        <v>3.4798456492480279</v>
      </c>
      <c r="C40" s="13">
        <v>7.6805484519929079</v>
      </c>
      <c r="D40" s="13">
        <v>16.227305364915026</v>
      </c>
      <c r="E40" s="13">
        <v>25.107419436215309</v>
      </c>
      <c r="F40" s="13">
        <v>10.254618129701162</v>
      </c>
    </row>
    <row r="41" spans="1:6" x14ac:dyDescent="0.25">
      <c r="A41" s="16" t="s">
        <v>36</v>
      </c>
      <c r="B41" s="13">
        <v>3.584939176713732</v>
      </c>
      <c r="C41" s="13">
        <v>7.2663519927489304</v>
      </c>
      <c r="D41" s="13">
        <v>16.211969389438192</v>
      </c>
      <c r="E41" s="13">
        <v>25.589873551816776</v>
      </c>
      <c r="F41" s="13">
        <v>10.345671537893901</v>
      </c>
    </row>
    <row r="42" spans="1:6" x14ac:dyDescent="0.25">
      <c r="A42" s="16" t="s">
        <v>37</v>
      </c>
      <c r="B42" s="13">
        <v>3.341203183898632</v>
      </c>
      <c r="C42" s="13">
        <v>7.3095987202054147</v>
      </c>
      <c r="D42" s="13">
        <v>14.546367189182989</v>
      </c>
      <c r="E42" s="13">
        <v>25.704849044235328</v>
      </c>
      <c r="F42" s="13">
        <v>10.010203121270084</v>
      </c>
    </row>
    <row r="43" spans="1:6" x14ac:dyDescent="0.25">
      <c r="A43" s="16" t="s">
        <v>38</v>
      </c>
      <c r="B43" s="13">
        <v>3.2954561132580991</v>
      </c>
      <c r="C43" s="13">
        <v>6.7645560942551271</v>
      </c>
      <c r="D43" s="13">
        <v>14.812864101482065</v>
      </c>
      <c r="E43" s="13">
        <v>25.945104610541371</v>
      </c>
      <c r="F43" s="13">
        <v>9.8339899236654791</v>
      </c>
    </row>
    <row r="44" spans="1:6" x14ac:dyDescent="0.25">
      <c r="A44" s="16" t="s">
        <v>39</v>
      </c>
      <c r="B44" s="13">
        <v>3.1301803140337374</v>
      </c>
      <c r="C44" s="13">
        <v>6.7710988017452625</v>
      </c>
      <c r="D44" s="13">
        <v>14.251720268839602</v>
      </c>
      <c r="E44" s="13">
        <v>26.217566151555999</v>
      </c>
      <c r="F44" s="13">
        <v>9.6398790460186099</v>
      </c>
    </row>
    <row r="45" spans="1:6" x14ac:dyDescent="0.25">
      <c r="A45" s="16" t="s">
        <v>40</v>
      </c>
      <c r="B45" s="13">
        <v>3.4115966263186075</v>
      </c>
      <c r="C45" s="13">
        <v>6.9521019707366882</v>
      </c>
      <c r="D45" s="13">
        <v>14.407974870849243</v>
      </c>
      <c r="E45" s="13">
        <v>26.157317396854548</v>
      </c>
      <c r="F45" s="13">
        <v>10.079906239642057</v>
      </c>
    </row>
    <row r="46" spans="1:6" x14ac:dyDescent="0.25">
      <c r="A46" s="16" t="s">
        <v>41</v>
      </c>
      <c r="B46" s="13">
        <v>3.251729590732495</v>
      </c>
      <c r="C46" s="13">
        <v>7.2063603488549663</v>
      </c>
      <c r="D46" s="13">
        <v>14.746981843368825</v>
      </c>
      <c r="E46" s="13">
        <v>26.107418354051504</v>
      </c>
      <c r="F46" s="13">
        <v>9.9581044998401325</v>
      </c>
    </row>
    <row r="47" spans="1:6" x14ac:dyDescent="0.25">
      <c r="A47" s="16" t="s">
        <v>42</v>
      </c>
      <c r="B47" s="13">
        <v>3.1542807837804108</v>
      </c>
      <c r="C47" s="13">
        <v>7.3306517319190432</v>
      </c>
      <c r="D47" s="13">
        <v>15.556378140636067</v>
      </c>
      <c r="E47" s="13">
        <v>26.194866821158008</v>
      </c>
      <c r="F47" s="13">
        <v>9.910552911655536</v>
      </c>
    </row>
    <row r="48" spans="1:6" x14ac:dyDescent="0.25">
      <c r="A48" s="16" t="s">
        <v>43</v>
      </c>
      <c r="B48" s="13">
        <v>3.2005921127714512</v>
      </c>
      <c r="C48" s="13">
        <v>7.822306208924255</v>
      </c>
      <c r="D48" s="13">
        <v>15.222324675488444</v>
      </c>
      <c r="E48" s="13">
        <v>25.994377100985794</v>
      </c>
      <c r="F48" s="13">
        <v>10.098788046691176</v>
      </c>
    </row>
    <row r="49" spans="1:6" x14ac:dyDescent="0.25">
      <c r="A49" s="16" t="s">
        <v>44</v>
      </c>
      <c r="B49" s="13">
        <v>3.6982190386745595</v>
      </c>
      <c r="C49" s="13">
        <v>8.20438644856198</v>
      </c>
      <c r="D49" s="13">
        <v>16.015965663500175</v>
      </c>
      <c r="E49" s="13">
        <v>26.376319917898904</v>
      </c>
      <c r="F49" s="13">
        <v>10.951385781208263</v>
      </c>
    </row>
    <row r="50" spans="1:6" x14ac:dyDescent="0.25">
      <c r="A50" s="16" t="s">
        <v>45</v>
      </c>
      <c r="B50" s="13">
        <v>3.3030610269388778</v>
      </c>
      <c r="C50" s="13">
        <v>8.1703306534706677</v>
      </c>
      <c r="D50" s="13">
        <v>15.335662130341616</v>
      </c>
      <c r="E50" s="13">
        <v>26.143775355544836</v>
      </c>
      <c r="F50" s="13">
        <v>10.384700440683625</v>
      </c>
    </row>
    <row r="51" spans="1:6" x14ac:dyDescent="0.25">
      <c r="A51" s="16" t="s">
        <v>46</v>
      </c>
      <c r="B51" s="13">
        <v>3.4705723664529819</v>
      </c>
      <c r="C51" s="13">
        <v>7.9116601891183862</v>
      </c>
      <c r="D51" s="13">
        <v>15.274617064178111</v>
      </c>
      <c r="E51" s="13">
        <v>26.002901881359023</v>
      </c>
      <c r="F51" s="13">
        <v>10.521650502857668</v>
      </c>
    </row>
    <row r="52" spans="1:6" x14ac:dyDescent="0.25">
      <c r="A52" s="16" t="s">
        <v>47</v>
      </c>
      <c r="B52" s="13">
        <v>3.3568869608556891</v>
      </c>
      <c r="C52" s="13">
        <v>7.7979881852959414</v>
      </c>
      <c r="D52" s="13">
        <v>16.039524175211003</v>
      </c>
      <c r="E52" s="13">
        <v>25.839652491644301</v>
      </c>
      <c r="F52" s="13">
        <v>10.351104889587127</v>
      </c>
    </row>
    <row r="53" spans="1:6" x14ac:dyDescent="0.25">
      <c r="A53" s="16" t="s">
        <v>48</v>
      </c>
      <c r="B53" s="13">
        <v>2.7104072515479993</v>
      </c>
      <c r="C53" s="13">
        <v>7.4956075649245246</v>
      </c>
      <c r="D53" s="13">
        <v>15.702741679886802</v>
      </c>
      <c r="E53" s="13">
        <v>24.822438475224875</v>
      </c>
      <c r="F53" s="13">
        <v>9.2912734409960205</v>
      </c>
    </row>
    <row r="54" spans="1:6" x14ac:dyDescent="0.25">
      <c r="A54" s="16" t="s">
        <v>49</v>
      </c>
      <c r="B54" s="13">
        <v>3.2544587333937915</v>
      </c>
      <c r="C54" s="13">
        <v>7.0819017777037505</v>
      </c>
      <c r="D54" s="13">
        <v>15.666838459205389</v>
      </c>
      <c r="E54" s="13">
        <v>24.782419436400197</v>
      </c>
      <c r="F54" s="13">
        <v>9.8857489185235821</v>
      </c>
    </row>
    <row r="55" spans="1:6" x14ac:dyDescent="0.25">
      <c r="A55" s="16" t="s">
        <v>50</v>
      </c>
      <c r="B55" s="13">
        <v>3.4722009902968378</v>
      </c>
      <c r="C55" s="13">
        <v>7.7649271914758291</v>
      </c>
      <c r="D55" s="13">
        <v>14.976502798986411</v>
      </c>
      <c r="E55" s="13">
        <v>25.930299456312689</v>
      </c>
      <c r="F55" s="13">
        <v>10.510874611672296</v>
      </c>
    </row>
    <row r="56" spans="1:6" x14ac:dyDescent="0.25">
      <c r="A56" s="16" t="s">
        <v>51</v>
      </c>
      <c r="B56" s="13">
        <v>3.2531543484609715</v>
      </c>
      <c r="C56" s="13">
        <v>8.2791774346249642</v>
      </c>
      <c r="D56" s="13">
        <v>15.940836692454784</v>
      </c>
      <c r="E56" s="13">
        <v>26.184656601337284</v>
      </c>
      <c r="F56" s="13">
        <v>10.4504774063944</v>
      </c>
    </row>
    <row r="57" spans="1:6" x14ac:dyDescent="0.25">
      <c r="A57" s="16" t="s">
        <v>52</v>
      </c>
      <c r="B57" s="13">
        <v>3.3384200212908168</v>
      </c>
      <c r="C57" s="13">
        <v>8.4342892893283228</v>
      </c>
      <c r="D57" s="13">
        <v>17.510892099689514</v>
      </c>
      <c r="E57" s="13">
        <v>25.849772843371621</v>
      </c>
      <c r="F57" s="13">
        <v>10.62040792131994</v>
      </c>
    </row>
    <row r="58" spans="1:6" x14ac:dyDescent="0.25">
      <c r="A58" s="16" t="s">
        <v>53</v>
      </c>
      <c r="B58" s="13">
        <v>3.9572295122858785</v>
      </c>
      <c r="C58" s="13">
        <v>8.4343941845134669</v>
      </c>
      <c r="D58" s="13">
        <v>17.017268281978325</v>
      </c>
      <c r="E58" s="13">
        <v>25.978974750016743</v>
      </c>
      <c r="F58" s="13">
        <v>11.448166703442812</v>
      </c>
    </row>
    <row r="59" spans="1:6" x14ac:dyDescent="0.25">
      <c r="A59" s="16" t="s">
        <v>54</v>
      </c>
      <c r="B59" s="13">
        <v>3.5819391629099941</v>
      </c>
      <c r="C59" s="13">
        <v>7.9111488516081634</v>
      </c>
      <c r="D59" s="13">
        <v>16.600154847418978</v>
      </c>
      <c r="E59" s="13">
        <v>26.496965794043319</v>
      </c>
      <c r="F59" s="13">
        <v>10.886198729107569</v>
      </c>
    </row>
    <row r="60" spans="1:6" x14ac:dyDescent="0.25">
      <c r="A60" s="16" t="s">
        <v>55</v>
      </c>
      <c r="B60" s="13">
        <v>3.5228070636249411</v>
      </c>
      <c r="C60" s="13">
        <v>8.0063681391867796</v>
      </c>
      <c r="D60" s="13">
        <v>16.689829092780474</v>
      </c>
      <c r="E60" s="13">
        <v>25.955908310228878</v>
      </c>
      <c r="F60" s="13">
        <v>10.795786768736775</v>
      </c>
    </row>
    <row r="61" spans="1:6" x14ac:dyDescent="0.25">
      <c r="A61" s="16" t="s">
        <v>56</v>
      </c>
      <c r="B61" s="13">
        <v>3.3792751807772548</v>
      </c>
      <c r="C61" s="13">
        <v>8.0220788889567274</v>
      </c>
      <c r="D61" s="13">
        <v>16.931878953814575</v>
      </c>
      <c r="E61" s="13">
        <v>25.66724050208817</v>
      </c>
      <c r="F61" s="13">
        <v>10.610865662088734</v>
      </c>
    </row>
    <row r="62" spans="1:6" x14ac:dyDescent="0.25">
      <c r="A62" s="16" t="s">
        <v>57</v>
      </c>
      <c r="B62" s="13">
        <v>3.3728254061446892</v>
      </c>
      <c r="C62" s="13">
        <v>7.575482285557344</v>
      </c>
      <c r="D62" s="13">
        <v>16.324321443615165</v>
      </c>
      <c r="E62" s="13">
        <v>25.084879354888738</v>
      </c>
      <c r="F62" s="13">
        <v>10.39583950102466</v>
      </c>
    </row>
    <row r="63" spans="1:6" x14ac:dyDescent="0.25">
      <c r="A63" s="16" t="s">
        <v>58</v>
      </c>
      <c r="B63" s="13">
        <v>3.7714037308515582</v>
      </c>
      <c r="C63" s="13">
        <v>7.7006231598072281</v>
      </c>
      <c r="D63" s="13">
        <v>15.769910583232694</v>
      </c>
      <c r="E63" s="13">
        <v>25.496082866964347</v>
      </c>
      <c r="F63" s="13">
        <v>11.001524647328248</v>
      </c>
    </row>
    <row r="64" spans="1:6" x14ac:dyDescent="0.25">
      <c r="A64" s="16" t="s">
        <v>59</v>
      </c>
      <c r="B64" s="13">
        <v>3.7970609107356292</v>
      </c>
      <c r="C64" s="13">
        <v>8.2370705695189361</v>
      </c>
      <c r="D64" s="13">
        <v>16.527796113146554</v>
      </c>
      <c r="E64" s="13">
        <v>25.554528769239614</v>
      </c>
      <c r="F64" s="13">
        <v>11.252178223000975</v>
      </c>
    </row>
    <row r="65" spans="1:6" x14ac:dyDescent="0.25">
      <c r="A65" s="16" t="s">
        <v>60</v>
      </c>
      <c r="B65" s="13">
        <v>3.9121406691665253</v>
      </c>
      <c r="C65" s="13">
        <v>8.5482776072382176</v>
      </c>
      <c r="D65" s="13">
        <v>17.87472941319874</v>
      </c>
      <c r="E65" s="13">
        <v>26.03425228542363</v>
      </c>
      <c r="F65" s="13">
        <v>11.618792227941004</v>
      </c>
    </row>
    <row r="66" spans="1:6" x14ac:dyDescent="0.25">
      <c r="A66" s="16" t="s">
        <v>61</v>
      </c>
      <c r="B66" s="13">
        <v>4.2551457871535971</v>
      </c>
      <c r="C66" s="13">
        <v>7.863534610974737</v>
      </c>
      <c r="D66" s="13">
        <v>18.335938597062786</v>
      </c>
      <c r="E66" s="13">
        <v>26.13508620350197</v>
      </c>
      <c r="F66" s="13">
        <v>11.877762808164524</v>
      </c>
    </row>
    <row r="67" spans="1:6" x14ac:dyDescent="0.25">
      <c r="A67" s="16" t="s">
        <v>62</v>
      </c>
      <c r="B67" s="13">
        <v>3.6045918869597862</v>
      </c>
      <c r="C67" s="13">
        <v>7.9169126698901122</v>
      </c>
      <c r="D67" s="13">
        <v>20.546744826876857</v>
      </c>
      <c r="E67" s="13">
        <v>26.247473133026631</v>
      </c>
      <c r="F67" s="13">
        <v>11.184585537534957</v>
      </c>
    </row>
    <row r="68" spans="1:6" x14ac:dyDescent="0.25">
      <c r="A68" s="16" t="s">
        <v>63</v>
      </c>
      <c r="B68" s="13">
        <v>4.1859740864854782</v>
      </c>
      <c r="C68" s="13">
        <v>7.953841408406352</v>
      </c>
      <c r="D68" s="13">
        <v>21.061400124529779</v>
      </c>
      <c r="E68" s="13">
        <v>27.213601267019023</v>
      </c>
      <c r="F68" s="13">
        <v>12.093541303590763</v>
      </c>
    </row>
    <row r="69" spans="1:6" x14ac:dyDescent="0.25">
      <c r="A69" s="16" t="s">
        <v>64</v>
      </c>
      <c r="B69" s="13">
        <v>3.5192149722909418</v>
      </c>
      <c r="C69" s="13">
        <v>8.6557324066895749</v>
      </c>
      <c r="D69" s="13">
        <v>23.16612286700752</v>
      </c>
      <c r="E69" s="13">
        <v>27.846761774795599</v>
      </c>
      <c r="F69" s="13">
        <v>11.686193689635502</v>
      </c>
    </row>
    <row r="70" spans="1:6" x14ac:dyDescent="0.25">
      <c r="A70" s="16" t="s">
        <v>65</v>
      </c>
      <c r="B70" s="13">
        <v>3.9674255603514301</v>
      </c>
      <c r="C70" s="13">
        <v>8.2854217553491374</v>
      </c>
      <c r="D70" s="13">
        <v>23.269199874355344</v>
      </c>
      <c r="E70" s="13">
        <v>28.484248554888154</v>
      </c>
      <c r="F70" s="13">
        <v>12.237108293762752</v>
      </c>
    </row>
    <row r="71" spans="1:6" x14ac:dyDescent="0.25">
      <c r="A71" s="16" t="s">
        <v>66</v>
      </c>
      <c r="B71" s="13">
        <v>3.7293787015304147</v>
      </c>
      <c r="C71" s="13">
        <v>8.1249271270087178</v>
      </c>
      <c r="D71" s="13">
        <v>22.726097030579165</v>
      </c>
      <c r="E71" s="13">
        <v>28.460988398856895</v>
      </c>
      <c r="F71" s="13">
        <v>11.910193115330671</v>
      </c>
    </row>
    <row r="72" spans="1:6" x14ac:dyDescent="0.25">
      <c r="A72" s="16" t="s">
        <v>67</v>
      </c>
      <c r="B72" s="13">
        <v>4.0799717826458854</v>
      </c>
      <c r="C72" s="13">
        <v>7.6869232695750478</v>
      </c>
      <c r="D72" s="13">
        <v>19.9465979433221</v>
      </c>
      <c r="E72" s="13">
        <v>28.194380958547384</v>
      </c>
      <c r="F72" s="13">
        <v>12.099969402451332</v>
      </c>
    </row>
    <row r="73" spans="1:6" x14ac:dyDescent="0.25">
      <c r="A73" s="16" t="s">
        <v>68</v>
      </c>
      <c r="B73" s="13">
        <v>4.3125455658544123</v>
      </c>
      <c r="C73" s="13">
        <v>8.0811922548463997</v>
      </c>
      <c r="D73" s="13">
        <v>17.58383635171468</v>
      </c>
      <c r="E73" s="13">
        <v>28.732630534082439</v>
      </c>
      <c r="F73" s="13">
        <v>12.56309168416943</v>
      </c>
    </row>
    <row r="74" spans="1:6" x14ac:dyDescent="0.25">
      <c r="A74" s="16" t="s">
        <v>69</v>
      </c>
      <c r="B74" s="13">
        <v>4.3058169343508093</v>
      </c>
      <c r="C74" s="13">
        <v>7.627821913077792</v>
      </c>
      <c r="D74" s="13">
        <v>14.803030161957926</v>
      </c>
      <c r="E74" s="13">
        <v>28.755181267436967</v>
      </c>
      <c r="F74" s="13">
        <v>12.345816211274835</v>
      </c>
    </row>
    <row r="75" spans="1:6" x14ac:dyDescent="0.25">
      <c r="A75" s="16" t="s">
        <v>70</v>
      </c>
      <c r="B75" s="13">
        <v>4.3384538087345721</v>
      </c>
      <c r="C75" s="13">
        <v>7.3918006076948632</v>
      </c>
      <c r="D75" s="13">
        <v>13.126749073103129</v>
      </c>
      <c r="E75" s="13">
        <v>28.753781447674019</v>
      </c>
      <c r="F75" s="13">
        <v>12.277269199814418</v>
      </c>
    </row>
    <row r="76" spans="1:6" x14ac:dyDescent="0.25">
      <c r="A76" s="16" t="s">
        <v>71</v>
      </c>
      <c r="B76" s="13">
        <v>4.4031784085508923</v>
      </c>
      <c r="C76" s="13">
        <v>6.8270118215462006</v>
      </c>
      <c r="D76" s="13">
        <v>15.436669956163229</v>
      </c>
      <c r="E76" s="13">
        <v>30.003342235102551</v>
      </c>
      <c r="F76" s="13">
        <v>12.395494074797714</v>
      </c>
    </row>
    <row r="77" spans="1:6" x14ac:dyDescent="0.25">
      <c r="A77" s="16" t="s">
        <v>72</v>
      </c>
      <c r="B77" s="13">
        <v>4.63421372471905</v>
      </c>
      <c r="C77" s="13">
        <v>7.3256096894860105</v>
      </c>
      <c r="D77" s="13">
        <v>17.863783643713731</v>
      </c>
      <c r="E77" s="13">
        <v>32.036513445418869</v>
      </c>
      <c r="F77" s="13">
        <v>13.231820894945846</v>
      </c>
    </row>
    <row r="78" spans="1:6" x14ac:dyDescent="0.25">
      <c r="A78" s="16" t="s">
        <v>73</v>
      </c>
      <c r="B78" s="13">
        <v>4.5752841262156281</v>
      </c>
      <c r="C78" s="13">
        <v>7.2025797487396028</v>
      </c>
      <c r="D78" s="13">
        <v>18.333124335422063</v>
      </c>
      <c r="E78" s="13">
        <v>33.338716787816686</v>
      </c>
      <c r="F78" s="13">
        <v>13.379040262791699</v>
      </c>
    </row>
    <row r="79" spans="1:6" x14ac:dyDescent="0.25">
      <c r="A79" s="16" t="s">
        <v>74</v>
      </c>
      <c r="B79" s="13">
        <v>4.7445213041432623</v>
      </c>
      <c r="C79" s="13">
        <v>7.5225168666443123</v>
      </c>
      <c r="D79" s="13">
        <v>20.216724419486074</v>
      </c>
      <c r="E79" s="13">
        <v>33.393442734160175</v>
      </c>
      <c r="F79" s="13">
        <v>13.835359380809951</v>
      </c>
    </row>
    <row r="80" spans="1:6" x14ac:dyDescent="0.25">
      <c r="A80" s="16" t="s">
        <v>75</v>
      </c>
      <c r="B80" s="13">
        <v>4.4861466674081081</v>
      </c>
      <c r="C80" s="13">
        <v>7.9179839101051313</v>
      </c>
      <c r="D80" s="13">
        <v>20.180425187174965</v>
      </c>
      <c r="E80" s="13">
        <v>33.456808807601647</v>
      </c>
      <c r="F80" s="13">
        <v>13.792336101589834</v>
      </c>
    </row>
    <row r="81" spans="1:6" x14ac:dyDescent="0.25">
      <c r="A81" s="16" t="s">
        <v>76</v>
      </c>
      <c r="B81" s="13">
        <v>4.5238879390907698</v>
      </c>
      <c r="C81" s="13">
        <v>8.1991583546901587</v>
      </c>
      <c r="D81" s="13">
        <v>19.352799989659225</v>
      </c>
      <c r="E81" s="13">
        <v>33.716388175844379</v>
      </c>
      <c r="F81" s="13">
        <v>14.044858200857728</v>
      </c>
    </row>
    <row r="82" spans="1:6" x14ac:dyDescent="0.25">
      <c r="A82" s="16" t="s">
        <v>77</v>
      </c>
      <c r="B82" s="13">
        <v>5.032378725144186</v>
      </c>
      <c r="C82" s="13">
        <v>8.4636378982574652</v>
      </c>
      <c r="D82" s="13">
        <v>21.04613616921057</v>
      </c>
      <c r="E82" s="13">
        <v>34.05459567000802</v>
      </c>
      <c r="F82" s="13">
        <v>14.886464129791529</v>
      </c>
    </row>
    <row r="83" spans="1:6" x14ac:dyDescent="0.25">
      <c r="A83" s="16" t="s">
        <v>78</v>
      </c>
      <c r="B83" s="13">
        <v>4.6032246956117113</v>
      </c>
      <c r="C83" s="13">
        <v>8.6862244861076778</v>
      </c>
      <c r="D83" s="13">
        <v>22.102595509896148</v>
      </c>
      <c r="E83" s="13">
        <v>33.509523553232498</v>
      </c>
      <c r="F83" s="13">
        <v>14.550777577801698</v>
      </c>
    </row>
    <row r="84" spans="1:6" x14ac:dyDescent="0.25">
      <c r="A84" s="16" t="s">
        <v>79</v>
      </c>
      <c r="B84" s="13">
        <v>5.3887666215205554</v>
      </c>
      <c r="C84" s="13">
        <v>9.2355315169158914</v>
      </c>
      <c r="D84" s="13">
        <v>21.56460706420404</v>
      </c>
      <c r="E84" s="13">
        <v>34.0815230543542</v>
      </c>
      <c r="F84" s="13">
        <v>15.754955753621283</v>
      </c>
    </row>
    <row r="85" spans="1:6" x14ac:dyDescent="0.25">
      <c r="A85" s="16" t="s">
        <v>80</v>
      </c>
      <c r="B85" s="13">
        <v>4.6688536068133306</v>
      </c>
      <c r="C85" s="13">
        <v>9.6110835972112643</v>
      </c>
      <c r="D85" s="13">
        <v>22.603339938587158</v>
      </c>
      <c r="E85" s="13">
        <v>34.776609599630156</v>
      </c>
      <c r="F85" s="13">
        <v>15.4090581271945</v>
      </c>
    </row>
    <row r="86" spans="1:6" x14ac:dyDescent="0.25">
      <c r="A86" s="16" t="s">
        <v>81</v>
      </c>
      <c r="B86" s="13">
        <v>5.6654961088013751</v>
      </c>
      <c r="C86" s="13">
        <v>9.5307517247016573</v>
      </c>
      <c r="D86" s="13">
        <v>23.349489209213107</v>
      </c>
      <c r="E86" s="13">
        <v>35.058425681635292</v>
      </c>
      <c r="F86" s="13">
        <v>16.526721902336192</v>
      </c>
    </row>
    <row r="87" spans="1:6" x14ac:dyDescent="0.25">
      <c r="A87" s="16" t="s">
        <v>82</v>
      </c>
      <c r="B87" s="13">
        <v>4.9149942828291717</v>
      </c>
      <c r="C87" s="13">
        <v>9.2841453209773181</v>
      </c>
      <c r="D87" s="13">
        <v>23.707351712037742</v>
      </c>
      <c r="E87" s="13">
        <v>33.991413662892491</v>
      </c>
      <c r="F87" s="13">
        <v>15.586001781761231</v>
      </c>
    </row>
    <row r="88" spans="1:6" x14ac:dyDescent="0.25">
      <c r="A88" s="16" t="s">
        <v>83</v>
      </c>
      <c r="B88" s="13">
        <v>5.2601417563797979</v>
      </c>
      <c r="C88" s="13">
        <v>8.1279450804667768</v>
      </c>
      <c r="D88" s="13">
        <v>16.56163737416859</v>
      </c>
      <c r="E88" s="13">
        <v>32.754311366743806</v>
      </c>
      <c r="F88" s="13">
        <v>15.01231837576556</v>
      </c>
    </row>
    <row r="89" spans="1:6" x14ac:dyDescent="0.25">
      <c r="A89" s="16" t="s">
        <v>84</v>
      </c>
      <c r="B89" s="13">
        <v>5.8269974595145682</v>
      </c>
      <c r="C89" s="13">
        <v>7.7791324450352546</v>
      </c>
      <c r="D89" s="13">
        <v>13.304005010560074</v>
      </c>
      <c r="E89" s="13">
        <v>31.707253928817561</v>
      </c>
      <c r="F89" s="13">
        <v>15.139136353961</v>
      </c>
    </row>
    <row r="90" spans="1:6" x14ac:dyDescent="0.25">
      <c r="A90" s="16" t="s">
        <v>85</v>
      </c>
      <c r="B90" s="13">
        <v>5.2076563805998823</v>
      </c>
      <c r="C90" s="13">
        <v>7.4673463288936865</v>
      </c>
      <c r="D90" s="13">
        <v>15.100968197395364</v>
      </c>
      <c r="E90" s="13">
        <v>31.168005189003743</v>
      </c>
      <c r="F90" s="13">
        <v>14.439888180708763</v>
      </c>
    </row>
    <row r="91" spans="1:6" x14ac:dyDescent="0.25">
      <c r="A91" s="16" t="s">
        <v>86</v>
      </c>
      <c r="B91" s="13">
        <v>5.828751042758098</v>
      </c>
      <c r="C91" s="13">
        <v>7.3764283000497493</v>
      </c>
      <c r="D91" s="13">
        <v>13.616337974793675</v>
      </c>
      <c r="E91" s="13">
        <v>30.362043956521273</v>
      </c>
      <c r="F91" s="13">
        <v>14.798540393290898</v>
      </c>
    </row>
    <row r="92" spans="1:6" x14ac:dyDescent="0.25">
      <c r="A92" s="16" t="s">
        <v>87</v>
      </c>
      <c r="B92" s="13">
        <v>5.7868749337401812</v>
      </c>
      <c r="C92" s="13">
        <v>7.3417380226202331</v>
      </c>
      <c r="D92" s="13">
        <v>13.612134475753965</v>
      </c>
      <c r="E92" s="13">
        <v>30.392575598713663</v>
      </c>
      <c r="F92" s="13">
        <v>14.786209848562521</v>
      </c>
    </row>
    <row r="93" spans="1:6" x14ac:dyDescent="0.25">
      <c r="A93" s="16" t="s">
        <v>88</v>
      </c>
      <c r="B93" s="13">
        <v>3.6990051452867569</v>
      </c>
      <c r="C93" s="13">
        <v>5.5515934980088799</v>
      </c>
      <c r="D93" s="13">
        <v>11.415076821736539</v>
      </c>
      <c r="E93" s="13">
        <v>27.439703918347231</v>
      </c>
      <c r="F93" s="13">
        <v>11.378707216906601</v>
      </c>
    </row>
    <row r="94" spans="1:6" x14ac:dyDescent="0.25">
      <c r="A94" s="16" t="s">
        <v>89</v>
      </c>
      <c r="B94" s="13">
        <v>3.7968263121476129</v>
      </c>
      <c r="C94" s="13">
        <v>5.2138195448899536</v>
      </c>
      <c r="D94" s="13">
        <v>9.6766958719138572</v>
      </c>
      <c r="E94" s="13">
        <v>24.523520918035903</v>
      </c>
      <c r="F94" s="13">
        <v>10.624126186673637</v>
      </c>
    </row>
    <row r="95" spans="1:6" x14ac:dyDescent="0.25">
      <c r="A95" s="16" t="s">
        <v>90</v>
      </c>
      <c r="B95" s="13">
        <v>3.4628387469617063</v>
      </c>
      <c r="C95" s="13">
        <v>5.9010303195638212</v>
      </c>
      <c r="D95" s="13">
        <v>8.4508102166275325</v>
      </c>
      <c r="E95" s="13">
        <v>25.782391008439262</v>
      </c>
      <c r="F95" s="13">
        <v>10.654901377552962</v>
      </c>
    </row>
    <row r="96" spans="1:6" x14ac:dyDescent="0.25">
      <c r="A96" s="16" t="s">
        <v>91</v>
      </c>
      <c r="B96" s="13">
        <v>3.8988684909562488</v>
      </c>
      <c r="C96" s="13">
        <v>7.0243406359987697</v>
      </c>
      <c r="D96" s="13">
        <v>7.2325128965083847</v>
      </c>
      <c r="E96" s="13">
        <v>28.043866138895837</v>
      </c>
      <c r="F96" s="13">
        <v>11.752315316158498</v>
      </c>
    </row>
    <row r="97" spans="1:6" x14ac:dyDescent="0.25">
      <c r="A97" s="16" t="s">
        <v>92</v>
      </c>
      <c r="B97" s="13">
        <v>3.9220060600154585</v>
      </c>
      <c r="C97" s="13">
        <v>8.2432823513961573</v>
      </c>
      <c r="D97" s="13">
        <v>10.66540412678542</v>
      </c>
      <c r="E97" s="13">
        <v>33.278973433641717</v>
      </c>
      <c r="F97" s="13">
        <v>13.069364740950899</v>
      </c>
    </row>
    <row r="98" spans="1:6" x14ac:dyDescent="0.25">
      <c r="A98" s="16" t="s">
        <v>93</v>
      </c>
      <c r="B98" s="13">
        <v>3.7161584059881401</v>
      </c>
      <c r="C98" s="13">
        <v>7.795235378147674</v>
      </c>
      <c r="D98" s="13">
        <v>14.990361502348222</v>
      </c>
      <c r="E98" s="13">
        <v>33.140548457768872</v>
      </c>
      <c r="F98" s="13">
        <v>12.829057614969756</v>
      </c>
    </row>
    <row r="99" spans="1:6" x14ac:dyDescent="0.25">
      <c r="A99" s="16" t="s">
        <v>94</v>
      </c>
      <c r="B99" s="13">
        <v>3.8868444686738219</v>
      </c>
      <c r="C99" s="13">
        <v>8.6727815343500296</v>
      </c>
      <c r="D99" s="13">
        <v>15.143493920146929</v>
      </c>
      <c r="E99" s="13">
        <v>34.028341740636741</v>
      </c>
      <c r="F99" s="13">
        <v>13.492815449330475</v>
      </c>
    </row>
    <row r="100" spans="1:6" x14ac:dyDescent="0.25">
      <c r="A100" s="16" t="s">
        <v>95</v>
      </c>
      <c r="B100" s="13">
        <v>4.0409863707367251</v>
      </c>
      <c r="C100" s="13">
        <v>8.4523771741747566</v>
      </c>
      <c r="D100" s="13">
        <v>16.803977416127392</v>
      </c>
      <c r="E100" s="13">
        <v>35.245653917881569</v>
      </c>
      <c r="F100" s="13">
        <v>13.855583635549751</v>
      </c>
    </row>
    <row r="101" spans="1:6" x14ac:dyDescent="0.25">
      <c r="A101" s="16" t="s">
        <v>96</v>
      </c>
      <c r="B101" s="13">
        <v>4.3341165215145239</v>
      </c>
      <c r="C101" s="13">
        <v>8.6952434362943638</v>
      </c>
      <c r="D101" s="13">
        <v>17.29189761749684</v>
      </c>
      <c r="E101" s="13">
        <v>35.49838981015354</v>
      </c>
      <c r="F101" s="13">
        <v>14.329416625826594</v>
      </c>
    </row>
    <row r="102" spans="1:6" x14ac:dyDescent="0.25">
      <c r="A102" s="16" t="s">
        <v>97</v>
      </c>
      <c r="B102" s="13">
        <v>3.4864267284988362</v>
      </c>
      <c r="C102" s="13">
        <v>8.0091304693716658</v>
      </c>
      <c r="D102" s="13">
        <v>15.074295034722448</v>
      </c>
      <c r="E102" s="13">
        <v>35.341135781199071</v>
      </c>
      <c r="F102" s="13">
        <v>13.085651272195312</v>
      </c>
    </row>
    <row r="103" spans="1:6" x14ac:dyDescent="0.25">
      <c r="A103" s="16" t="s">
        <v>98</v>
      </c>
      <c r="B103" s="13">
        <v>3.9310820638813313</v>
      </c>
      <c r="C103" s="13">
        <v>8.6133696123102954</v>
      </c>
      <c r="D103" s="13">
        <v>14.085203604329521</v>
      </c>
      <c r="E103" s="13">
        <v>33.926812626575625</v>
      </c>
      <c r="F103" s="13">
        <v>13.522666330709489</v>
      </c>
    </row>
    <row r="104" spans="1:6" x14ac:dyDescent="0.25">
      <c r="A104" s="16" t="s">
        <v>99</v>
      </c>
      <c r="B104" s="13">
        <v>3.9128661557125213</v>
      </c>
      <c r="C104" s="13">
        <v>8.3772345570717128</v>
      </c>
      <c r="D104" s="13">
        <v>14.766299562175748</v>
      </c>
      <c r="E104" s="13">
        <v>34.430013833433193</v>
      </c>
      <c r="F104" s="13">
        <v>13.536514143845931</v>
      </c>
    </row>
    <row r="105" spans="1:6" x14ac:dyDescent="0.25">
      <c r="A105" s="16" t="s">
        <v>100</v>
      </c>
      <c r="B105" s="13">
        <v>3.6526865363673782</v>
      </c>
      <c r="C105" s="13">
        <v>8.1803775109112369</v>
      </c>
      <c r="D105" s="13">
        <v>16.890474857790942</v>
      </c>
      <c r="E105" s="13">
        <v>34.379917709576226</v>
      </c>
      <c r="F105" s="13">
        <v>13.285715264697592</v>
      </c>
    </row>
    <row r="106" spans="1:6" x14ac:dyDescent="0.25">
      <c r="A106" s="16" t="s">
        <v>101</v>
      </c>
      <c r="B106" s="13">
        <v>3.6456005164924328</v>
      </c>
      <c r="C106" s="13">
        <v>7.4578646898536141</v>
      </c>
      <c r="D106" s="13">
        <v>15.635686254207076</v>
      </c>
      <c r="E106" s="13">
        <v>34.254427178511087</v>
      </c>
      <c r="F106" s="13">
        <v>12.929678362524353</v>
      </c>
    </row>
    <row r="107" spans="1:6" x14ac:dyDescent="0.25">
      <c r="A107" s="16" t="s">
        <v>102</v>
      </c>
      <c r="B107" s="13">
        <v>3.54410239583131</v>
      </c>
      <c r="C107" s="13">
        <v>8.0263920447342159</v>
      </c>
      <c r="D107" s="13">
        <v>14.881004084136029</v>
      </c>
      <c r="E107" s="13">
        <v>34.6913019513051</v>
      </c>
      <c r="F107" s="13">
        <v>13.106858354572022</v>
      </c>
    </row>
    <row r="108" spans="1:6" x14ac:dyDescent="0.25">
      <c r="A108" s="16" t="s">
        <v>103</v>
      </c>
      <c r="B108" s="13">
        <v>4.6031326339242717</v>
      </c>
      <c r="C108" s="13">
        <v>8.3696041962222179</v>
      </c>
      <c r="D108" s="13">
        <v>13.100919168191133</v>
      </c>
      <c r="E108" s="13">
        <v>35.195107845794247</v>
      </c>
      <c r="F108" s="13">
        <v>14.439318528336994</v>
      </c>
    </row>
    <row r="109" spans="1:6" x14ac:dyDescent="0.25">
      <c r="A109" s="16" t="s">
        <v>104</v>
      </c>
      <c r="B109" s="13">
        <v>4.7797165558626027</v>
      </c>
      <c r="C109" s="13">
        <v>9.6304471863985448</v>
      </c>
      <c r="D109" s="13">
        <v>13.524247473122644</v>
      </c>
      <c r="E109" s="13">
        <v>36.876615390797838</v>
      </c>
      <c r="F109" s="13">
        <v>15.563515957923814</v>
      </c>
    </row>
    <row r="110" spans="1:6" x14ac:dyDescent="0.25">
      <c r="A110" s="16" t="s">
        <v>105</v>
      </c>
      <c r="B110" s="13">
        <v>4.5119370982863511</v>
      </c>
      <c r="C110" s="13">
        <v>9.59780249206581</v>
      </c>
      <c r="D110" s="13">
        <v>13.827883454449676</v>
      </c>
      <c r="E110" s="13">
        <v>36.842276577196841</v>
      </c>
      <c r="F110" s="13">
        <v>15.43128447097158</v>
      </c>
    </row>
    <row r="111" spans="1:6" x14ac:dyDescent="0.25">
      <c r="A111" s="16" t="s">
        <v>106</v>
      </c>
      <c r="B111" s="13">
        <v>5.1389526837445896</v>
      </c>
      <c r="C111" s="13">
        <v>10.01928738732839</v>
      </c>
      <c r="D111" s="13">
        <v>15.437789877037362</v>
      </c>
      <c r="E111" s="13">
        <v>37.642554346147293</v>
      </c>
      <c r="F111" s="13">
        <v>16.54177541423541</v>
      </c>
    </row>
    <row r="112" spans="1:6" x14ac:dyDescent="0.25">
      <c r="A112" s="16" t="s">
        <v>107</v>
      </c>
      <c r="B112" s="13">
        <v>5.052215503929891</v>
      </c>
      <c r="C112" s="13">
        <v>10.427412941200609</v>
      </c>
      <c r="D112" s="13">
        <v>19.526276678490067</v>
      </c>
      <c r="E112" s="13">
        <v>38.176591148101267</v>
      </c>
      <c r="F112" s="13">
        <v>17.015815553062652</v>
      </c>
    </row>
    <row r="113" spans="1:6" x14ac:dyDescent="0.25">
      <c r="A113" s="16" t="s">
        <v>108</v>
      </c>
      <c r="B113" s="13">
        <v>5.4012758173493127</v>
      </c>
      <c r="C113" s="13">
        <v>11.149668096673478</v>
      </c>
      <c r="D113" s="13">
        <v>18.610893489375481</v>
      </c>
      <c r="E113" s="13">
        <v>40.610038288017783</v>
      </c>
      <c r="F113" s="13">
        <v>18.164488610825632</v>
      </c>
    </row>
    <row r="114" spans="1:6" x14ac:dyDescent="0.25">
      <c r="A114" s="16" t="s">
        <v>109</v>
      </c>
      <c r="B114" s="13">
        <v>5.4407510374124852</v>
      </c>
      <c r="C114" s="13">
        <v>11.734328974991101</v>
      </c>
      <c r="D114" s="13">
        <v>16.641636813866615</v>
      </c>
      <c r="E114" s="13">
        <v>40.743395145489949</v>
      </c>
      <c r="F114" s="13">
        <v>18.517085436168287</v>
      </c>
    </row>
    <row r="115" spans="1:6" x14ac:dyDescent="0.25">
      <c r="A115" s="16" t="s">
        <v>110</v>
      </c>
      <c r="B115" s="13">
        <v>5.3243358379276993</v>
      </c>
      <c r="C115" s="13">
        <v>12.263044098468775</v>
      </c>
      <c r="D115" s="13">
        <v>18.264240579864353</v>
      </c>
      <c r="E115" s="13">
        <v>41.410819949348102</v>
      </c>
      <c r="F115" s="13">
        <v>19.012867211082298</v>
      </c>
    </row>
    <row r="116" spans="1:6" x14ac:dyDescent="0.25">
      <c r="A116" s="16" t="s">
        <v>111</v>
      </c>
      <c r="B116" s="13">
        <v>5.4488131532508923</v>
      </c>
      <c r="C116" s="13">
        <v>11.871172221401894</v>
      </c>
      <c r="D116" s="13">
        <v>17.286301956393402</v>
      </c>
      <c r="E116" s="13">
        <v>40.989214675986339</v>
      </c>
      <c r="F116" s="13">
        <v>18.648482087875927</v>
      </c>
    </row>
    <row r="117" spans="1:6" x14ac:dyDescent="0.25">
      <c r="A117" s="16" t="s">
        <v>112</v>
      </c>
      <c r="B117" s="13">
        <v>5.6376607709832767</v>
      </c>
      <c r="C117" s="13">
        <v>11.913968133365845</v>
      </c>
      <c r="D117" s="13">
        <v>17.106184538379221</v>
      </c>
      <c r="E117" s="13">
        <v>41.903293396502072</v>
      </c>
      <c r="F117" s="13">
        <v>19.037127879523748</v>
      </c>
    </row>
    <row r="118" spans="1:6" x14ac:dyDescent="0.25">
      <c r="A118" s="16" t="s">
        <v>113</v>
      </c>
      <c r="B118" s="13">
        <v>6.2746906196895251</v>
      </c>
      <c r="C118" s="13">
        <v>12.544411835972562</v>
      </c>
      <c r="D118" s="13">
        <v>18.765271000212874</v>
      </c>
      <c r="E118" s="13">
        <v>45.671632187678455</v>
      </c>
      <c r="F118" s="13">
        <v>21.039972737993857</v>
      </c>
    </row>
    <row r="119" spans="1:6" x14ac:dyDescent="0.25">
      <c r="A119" s="16" t="s">
        <v>114</v>
      </c>
      <c r="B119" s="13">
        <v>6.9976602268777848</v>
      </c>
      <c r="C119" s="13">
        <v>12.63208837760234</v>
      </c>
      <c r="D119" s="13">
        <v>21.753164105030578</v>
      </c>
      <c r="E119" s="13">
        <v>49.285675602558449</v>
      </c>
      <c r="F119" s="13">
        <v>22.980605655236545</v>
      </c>
    </row>
    <row r="120" spans="1:6" x14ac:dyDescent="0.25">
      <c r="A120" s="16" t="s">
        <v>115</v>
      </c>
      <c r="B120" s="13">
        <v>7.924987031162388</v>
      </c>
      <c r="C120" s="13">
        <v>12.978213184151709</v>
      </c>
      <c r="D120" s="13">
        <v>24.537206600266696</v>
      </c>
      <c r="E120" s="13">
        <v>51.80550159628163</v>
      </c>
      <c r="F120" s="13">
        <v>24.764027362072834</v>
      </c>
    </row>
    <row r="121" spans="1:6" x14ac:dyDescent="0.25">
      <c r="A121" s="16" t="s">
        <v>116</v>
      </c>
      <c r="B121" s="13">
        <v>7.537952048358056</v>
      </c>
      <c r="C121" s="13">
        <v>13.345596507550292</v>
      </c>
      <c r="D121" s="13">
        <v>26.453653311522704</v>
      </c>
      <c r="E121" s="13">
        <v>56.480648279065107</v>
      </c>
      <c r="F121" s="13">
        <v>27.117293124829732</v>
      </c>
    </row>
    <row r="122" spans="1:6" x14ac:dyDescent="0.25">
      <c r="A122" s="16" t="s">
        <v>117</v>
      </c>
      <c r="B122" s="13">
        <v>6.8755533208288293</v>
      </c>
      <c r="C122" s="13">
        <v>15.407374864965611</v>
      </c>
      <c r="D122" s="13">
        <v>29.28207754047914</v>
      </c>
      <c r="E122" s="13">
        <v>55.675190585188261</v>
      </c>
      <c r="F122" s="13">
        <v>27.944540785868828</v>
      </c>
    </row>
    <row r="123" spans="1:6" x14ac:dyDescent="0.25">
      <c r="A123" s="16" t="s">
        <v>118</v>
      </c>
      <c r="B123" s="13">
        <v>7.2388997047238322</v>
      </c>
      <c r="C123" s="13">
        <v>17.103245478524506</v>
      </c>
      <c r="D123" s="13">
        <v>32.822055105571614</v>
      </c>
      <c r="E123" s="13">
        <v>59.522368435776357</v>
      </c>
      <c r="F123" s="13">
        <v>30.034272290670241</v>
      </c>
    </row>
    <row r="124" spans="1:6" x14ac:dyDescent="0.25">
      <c r="A124" s="16" t="s">
        <v>119</v>
      </c>
      <c r="B124" s="13">
        <v>7.7900929539736481</v>
      </c>
      <c r="C124" s="13">
        <v>18.28549505374977</v>
      </c>
      <c r="D124" s="13">
        <v>37.237390819931662</v>
      </c>
      <c r="E124" s="13">
        <v>60.51457722190694</v>
      </c>
      <c r="F124" s="13">
        <v>31.874631300267342</v>
      </c>
    </row>
    <row r="125" spans="1:6" x14ac:dyDescent="0.25">
      <c r="A125" s="16" t="s">
        <v>120</v>
      </c>
      <c r="B125" s="13">
        <v>7.9573507440487088</v>
      </c>
      <c r="C125" s="13">
        <v>19.780019518853919</v>
      </c>
      <c r="D125" s="13">
        <v>39.252947382748644</v>
      </c>
      <c r="E125" s="13">
        <v>62.223299021554482</v>
      </c>
      <c r="F125" s="13">
        <v>33.61976147669656</v>
      </c>
    </row>
    <row r="126" spans="1:6" x14ac:dyDescent="0.25">
      <c r="A126" s="16" t="s">
        <v>121</v>
      </c>
      <c r="B126" s="13">
        <v>8.4683407210188157</v>
      </c>
      <c r="C126" s="13">
        <v>22.208762253385974</v>
      </c>
      <c r="D126" s="13">
        <v>41.637933952378845</v>
      </c>
      <c r="E126" s="13">
        <v>66.141257699063573</v>
      </c>
      <c r="F126" s="13">
        <v>36.658812327432251</v>
      </c>
    </row>
    <row r="127" spans="1:6" x14ac:dyDescent="0.25">
      <c r="A127" s="16" t="s">
        <v>122</v>
      </c>
      <c r="B127" s="13">
        <v>8.8195336945936251</v>
      </c>
      <c r="C127" s="13">
        <v>22.624378971803086</v>
      </c>
      <c r="D127" s="13">
        <v>44.235989965534813</v>
      </c>
      <c r="E127" s="13">
        <v>66.843017558584862</v>
      </c>
      <c r="F127" s="13">
        <v>38.23633150744633</v>
      </c>
    </row>
    <row r="128" spans="1:6" x14ac:dyDescent="0.25">
      <c r="A128" s="16" t="s">
        <v>123</v>
      </c>
      <c r="B128" s="13">
        <v>10.142780563566543</v>
      </c>
      <c r="C128" s="13">
        <v>24.119529483117031</v>
      </c>
      <c r="D128" s="13">
        <v>45.001803031900195</v>
      </c>
      <c r="E128" s="13">
        <v>67.119898375157163</v>
      </c>
      <c r="F128" s="13">
        <v>39.887162296079559</v>
      </c>
    </row>
    <row r="129" spans="1:6" x14ac:dyDescent="0.25">
      <c r="A129" s="16" t="s">
        <v>124</v>
      </c>
      <c r="B129" s="13">
        <v>10.548412368440529</v>
      </c>
      <c r="C129" s="13">
        <v>28.707314109285367</v>
      </c>
      <c r="D129" s="13">
        <v>49.528678915101061</v>
      </c>
      <c r="E129" s="13">
        <v>68.044011966519705</v>
      </c>
      <c r="F129" s="13">
        <v>42.90848145434736</v>
      </c>
    </row>
    <row r="130" spans="1:6" x14ac:dyDescent="0.25">
      <c r="A130" s="16" t="s">
        <v>125</v>
      </c>
      <c r="B130" s="13">
        <v>11.24055182472439</v>
      </c>
      <c r="C130" s="13">
        <v>31.204015952897947</v>
      </c>
      <c r="D130" s="13">
        <v>57.268862418345009</v>
      </c>
      <c r="E130" s="13">
        <v>69.171329705531434</v>
      </c>
      <c r="F130" s="13">
        <v>45.720489297835726</v>
      </c>
    </row>
    <row r="131" spans="1:6" x14ac:dyDescent="0.25">
      <c r="A131" s="16" t="s">
        <v>126</v>
      </c>
      <c r="B131" s="13">
        <v>12.660692354097426</v>
      </c>
      <c r="C131" s="13">
        <v>34.465852446839321</v>
      </c>
      <c r="D131" s="13">
        <v>63.140264008119992</v>
      </c>
      <c r="E131" s="13">
        <v>71.534316826261872</v>
      </c>
      <c r="F131" s="13">
        <v>49.149644731020366</v>
      </c>
    </row>
    <row r="132" spans="1:6" x14ac:dyDescent="0.25">
      <c r="A132" s="16" t="s">
        <v>127</v>
      </c>
      <c r="B132" s="13">
        <v>13.942412015909026</v>
      </c>
      <c r="C132" s="13">
        <v>35.965342776034944</v>
      </c>
      <c r="D132" s="13">
        <v>66.986609540277641</v>
      </c>
      <c r="E132" s="13">
        <v>74.919199202198186</v>
      </c>
      <c r="F132" s="13">
        <v>52.38843245199957</v>
      </c>
    </row>
    <row r="133" spans="1:6" x14ac:dyDescent="0.25">
      <c r="A133" s="16" t="s">
        <v>128</v>
      </c>
      <c r="B133" s="13">
        <v>15.499311727008571</v>
      </c>
      <c r="C133" s="13">
        <v>38.116605027731282</v>
      </c>
      <c r="D133" s="13">
        <v>67.88709421396247</v>
      </c>
      <c r="E133" s="13">
        <v>77.302629719977745</v>
      </c>
      <c r="F133" s="13">
        <v>54.995750759514614</v>
      </c>
    </row>
    <row r="134" spans="1:6" x14ac:dyDescent="0.25">
      <c r="A134" s="16" t="s">
        <v>129</v>
      </c>
      <c r="B134" s="13">
        <v>15.415682232434545</v>
      </c>
      <c r="C134" s="13">
        <v>40.784928861668284</v>
      </c>
      <c r="D134" s="13">
        <v>66.401140923615216</v>
      </c>
      <c r="E134" s="13">
        <v>79.893999164673872</v>
      </c>
      <c r="F134" s="13">
        <v>57.305676954390051</v>
      </c>
    </row>
    <row r="135" spans="1:6" x14ac:dyDescent="0.25">
      <c r="A135" s="16" t="s">
        <v>130</v>
      </c>
      <c r="B135" s="13">
        <v>17.145702716318162</v>
      </c>
      <c r="C135" s="13">
        <v>44.469564781820232</v>
      </c>
      <c r="D135" s="13">
        <v>70.929073745535362</v>
      </c>
      <c r="E135" s="13">
        <v>82.894514201184663</v>
      </c>
      <c r="F135" s="13">
        <v>60.785511288154957</v>
      </c>
    </row>
    <row r="136" spans="1:6" x14ac:dyDescent="0.25">
      <c r="A136" s="16" t="s">
        <v>131</v>
      </c>
      <c r="B136" s="13">
        <v>17.235012821594253</v>
      </c>
      <c r="C136" s="13">
        <v>47.835577479297015</v>
      </c>
      <c r="D136" s="13">
        <v>76.480677917225833</v>
      </c>
      <c r="E136" s="13">
        <v>82.686589222406383</v>
      </c>
      <c r="F136" s="13">
        <v>62.890381273998521</v>
      </c>
    </row>
    <row r="137" spans="1:6" x14ac:dyDescent="0.25">
      <c r="A137" s="16" t="s">
        <v>132</v>
      </c>
      <c r="B137" s="13">
        <v>19.993905758923827</v>
      </c>
      <c r="C137" s="13">
        <v>52.244862078935682</v>
      </c>
      <c r="D137" s="13">
        <v>84.712157825635899</v>
      </c>
      <c r="E137" s="13">
        <v>85.065713136325442</v>
      </c>
      <c r="F137" s="13">
        <v>66.838044431333032</v>
      </c>
    </row>
    <row r="138" spans="1:6" x14ac:dyDescent="0.25">
      <c r="A138" s="16" t="s">
        <v>133</v>
      </c>
      <c r="B138" s="13">
        <v>19.301792320132439</v>
      </c>
      <c r="C138" s="13">
        <v>50.969276243023558</v>
      </c>
      <c r="D138" s="13">
        <v>86.821783660905226</v>
      </c>
      <c r="E138" s="13">
        <v>84.345756814523398</v>
      </c>
      <c r="F138" s="13">
        <v>66.835068767228293</v>
      </c>
    </row>
    <row r="139" spans="1:6" x14ac:dyDescent="0.25">
      <c r="A139" s="16" t="s">
        <v>134</v>
      </c>
      <c r="B139" s="13">
        <v>19.54377469077248</v>
      </c>
      <c r="C139" s="13">
        <v>52.380711925670866</v>
      </c>
      <c r="D139" s="13">
        <v>91.031239204787653</v>
      </c>
      <c r="E139" s="13">
        <v>85.583793607998118</v>
      </c>
      <c r="F139" s="13">
        <v>68.654566040932309</v>
      </c>
    </row>
    <row r="140" spans="1:6" x14ac:dyDescent="0.25">
      <c r="A140" s="16" t="s">
        <v>135</v>
      </c>
      <c r="B140" s="13">
        <v>20.936651877165588</v>
      </c>
      <c r="C140" s="13">
        <v>54.805430812102429</v>
      </c>
      <c r="D140" s="13">
        <v>94.302920512459906</v>
      </c>
      <c r="E140" s="13">
        <v>86.363264194674457</v>
      </c>
      <c r="F140" s="13">
        <v>70.300981356917831</v>
      </c>
    </row>
    <row r="141" spans="1:6" x14ac:dyDescent="0.25">
      <c r="A141" s="16" t="s">
        <v>136</v>
      </c>
      <c r="B141" s="13">
        <v>23.685423180067041</v>
      </c>
      <c r="C141" s="13">
        <v>55.818802080575331</v>
      </c>
      <c r="D141" s="13">
        <v>102.27026719879844</v>
      </c>
      <c r="E141" s="13">
        <v>88.467756587170925</v>
      </c>
      <c r="F141" s="13">
        <v>72.726227264213861</v>
      </c>
    </row>
    <row r="142" spans="1:6" x14ac:dyDescent="0.25">
      <c r="A142" s="16" t="s">
        <v>137</v>
      </c>
      <c r="B142" s="13">
        <v>25.339934705664909</v>
      </c>
      <c r="C142" s="13">
        <v>59.208135839983896</v>
      </c>
      <c r="D142" s="13">
        <v>110.44287141647686</v>
      </c>
      <c r="E142" s="13">
        <v>89.604356469472634</v>
      </c>
      <c r="F142" s="13">
        <v>75.385396350723639</v>
      </c>
    </row>
    <row r="143" spans="1:6" x14ac:dyDescent="0.25">
      <c r="A143" s="16" t="s">
        <v>138</v>
      </c>
      <c r="B143" s="13">
        <v>24.77733560917795</v>
      </c>
      <c r="C143" s="13">
        <v>61.096618702050321</v>
      </c>
      <c r="D143" s="13">
        <v>109.54020168015762</v>
      </c>
      <c r="E143" s="13">
        <v>88.673023776981111</v>
      </c>
      <c r="F143" s="13">
        <v>76.388413713510701</v>
      </c>
    </row>
    <row r="144" spans="1:6" x14ac:dyDescent="0.25">
      <c r="A144" s="16" t="s">
        <v>139</v>
      </c>
      <c r="B144" s="13">
        <v>29.635046022117805</v>
      </c>
      <c r="C144" s="13">
        <v>61.47403761176782</v>
      </c>
      <c r="D144" s="13">
        <v>105.70258664833744</v>
      </c>
      <c r="E144" s="13">
        <v>87.67281972457836</v>
      </c>
      <c r="F144" s="13">
        <v>76.878708273202307</v>
      </c>
    </row>
    <row r="145" spans="1:6" x14ac:dyDescent="0.25">
      <c r="A145" s="16" t="s">
        <v>140</v>
      </c>
      <c r="B145" s="13">
        <v>32.404621564880962</v>
      </c>
      <c r="C145" s="13">
        <v>62.635513328500259</v>
      </c>
      <c r="D145" s="13">
        <v>105.26393791298523</v>
      </c>
      <c r="E145" s="13">
        <v>88.425767327697201</v>
      </c>
      <c r="F145" s="13">
        <v>78.350477262660362</v>
      </c>
    </row>
    <row r="146" spans="1:6" x14ac:dyDescent="0.25">
      <c r="A146" s="16" t="s">
        <v>141</v>
      </c>
      <c r="B146" s="13">
        <v>33.886615037582217</v>
      </c>
      <c r="C146" s="13">
        <v>62.533854233276571</v>
      </c>
      <c r="D146" s="13">
        <v>107.18568339677267</v>
      </c>
      <c r="E146" s="13">
        <v>88.988195922611226</v>
      </c>
      <c r="F146" s="13">
        <v>79.868718602467382</v>
      </c>
    </row>
    <row r="147" spans="1:6" x14ac:dyDescent="0.25">
      <c r="A147" s="16" t="s">
        <v>142</v>
      </c>
      <c r="B147" s="13">
        <v>37.845729514295854</v>
      </c>
      <c r="C147" s="13">
        <v>61.415526622906697</v>
      </c>
      <c r="D147" s="13">
        <v>109.03770584226871</v>
      </c>
      <c r="E147" s="13">
        <v>88.622834564561231</v>
      </c>
      <c r="F147" s="13">
        <v>80.416753538362428</v>
      </c>
    </row>
    <row r="148" spans="1:6" x14ac:dyDescent="0.25">
      <c r="A148" s="16" t="s">
        <v>143</v>
      </c>
      <c r="B148" s="13">
        <v>43.604602164714272</v>
      </c>
      <c r="C148" s="13">
        <v>62.588271591411093</v>
      </c>
      <c r="D148" s="13">
        <v>107.24960660343504</v>
      </c>
      <c r="E148" s="13">
        <v>88.325504699688906</v>
      </c>
      <c r="F148" s="13">
        <v>81.50010906685948</v>
      </c>
    </row>
    <row r="149" spans="1:6" x14ac:dyDescent="0.25">
      <c r="A149" s="16" t="s">
        <v>144</v>
      </c>
      <c r="B149" s="13">
        <v>48.416965351620455</v>
      </c>
      <c r="C149" s="13">
        <v>64.181078270493671</v>
      </c>
      <c r="D149" s="13">
        <v>107.67577469329073</v>
      </c>
      <c r="E149" s="13">
        <v>89.72026322361917</v>
      </c>
      <c r="F149" s="13">
        <v>83.304152956333283</v>
      </c>
    </row>
    <row r="150" spans="1:6" x14ac:dyDescent="0.25">
      <c r="A150" s="16" t="s">
        <v>145</v>
      </c>
      <c r="B150" s="13">
        <v>53.225946297090246</v>
      </c>
      <c r="C150" s="13">
        <v>65.445638023891661</v>
      </c>
      <c r="D150" s="13">
        <v>111.27221375757456</v>
      </c>
      <c r="E150" s="13">
        <v>91.365672841523065</v>
      </c>
      <c r="F150" s="13">
        <v>85.26380363577799</v>
      </c>
    </row>
    <row r="151" spans="1:6" x14ac:dyDescent="0.25">
      <c r="A151" s="16" t="s">
        <v>146</v>
      </c>
      <c r="B151" s="13">
        <v>52.529793514671596</v>
      </c>
      <c r="C151" s="13">
        <v>68.606614091029996</v>
      </c>
      <c r="D151" s="13">
        <v>116.04013079152055</v>
      </c>
      <c r="E151" s="13">
        <v>93.557452231005612</v>
      </c>
      <c r="F151" s="13">
        <v>87.942269258242405</v>
      </c>
    </row>
    <row r="152" spans="1:6" x14ac:dyDescent="0.25">
      <c r="A152" s="16" t="s">
        <v>147</v>
      </c>
      <c r="B152" s="13">
        <v>51.944488039221014</v>
      </c>
      <c r="C152" s="13">
        <v>69.673341494323111</v>
      </c>
      <c r="D152" s="13">
        <v>116.54100140316649</v>
      </c>
      <c r="E152" s="13">
        <v>94.383978928382277</v>
      </c>
      <c r="F152" s="13">
        <v>89.122027503710413</v>
      </c>
    </row>
    <row r="153" spans="1:6" x14ac:dyDescent="0.25">
      <c r="A153" s="16" t="s">
        <v>148</v>
      </c>
      <c r="B153" s="13">
        <v>61.112558053676871</v>
      </c>
      <c r="C153" s="13">
        <v>69.250764270847171</v>
      </c>
      <c r="D153" s="13">
        <v>114.77411859608357</v>
      </c>
      <c r="E153" s="13">
        <v>95.637332773839248</v>
      </c>
      <c r="F153" s="13">
        <v>89.992155845143174</v>
      </c>
    </row>
    <row r="154" spans="1:6" x14ac:dyDescent="0.25">
      <c r="A154" s="16" t="s">
        <v>149</v>
      </c>
      <c r="B154" s="13">
        <v>66.344793662651</v>
      </c>
      <c r="C154" s="13">
        <v>69.788142059447068</v>
      </c>
      <c r="D154" s="13">
        <v>108.16412093754715</v>
      </c>
      <c r="E154" s="13">
        <v>95.309787010618265</v>
      </c>
      <c r="F154" s="13">
        <v>89.793702674987699</v>
      </c>
    </row>
    <row r="155" spans="1:6" x14ac:dyDescent="0.25">
      <c r="A155" s="16" t="s">
        <v>150</v>
      </c>
      <c r="B155" s="13">
        <v>68.063368689870885</v>
      </c>
      <c r="C155" s="13">
        <v>70.384974196217456</v>
      </c>
      <c r="D155" s="13">
        <v>104.51554162317851</v>
      </c>
      <c r="E155" s="13">
        <v>94.802420543590841</v>
      </c>
      <c r="F155" s="13">
        <v>89.527994859938161</v>
      </c>
    </row>
    <row r="156" spans="1:6" x14ac:dyDescent="0.25">
      <c r="A156" s="17">
        <v>1999</v>
      </c>
      <c r="B156" s="13">
        <v>69.500198149132729</v>
      </c>
      <c r="C156" s="13">
        <v>71.430448170193003</v>
      </c>
      <c r="D156" s="13">
        <v>99.165052748197397</v>
      </c>
      <c r="E156" s="13">
        <v>94.524200994384771</v>
      </c>
      <c r="F156" s="13">
        <v>89.417096714820048</v>
      </c>
    </row>
    <row r="157" spans="1:6" x14ac:dyDescent="0.25">
      <c r="A157" s="16" t="s">
        <v>155</v>
      </c>
      <c r="B157" s="13">
        <v>75.955138049358268</v>
      </c>
      <c r="C157" s="13">
        <v>72.693796716196758</v>
      </c>
      <c r="D157" s="13">
        <v>91.292307009927086</v>
      </c>
      <c r="E157" s="13">
        <v>95.382610088595328</v>
      </c>
      <c r="F157" s="13">
        <v>89.836968738576289</v>
      </c>
    </row>
    <row r="158" spans="1:6" x14ac:dyDescent="0.25">
      <c r="A158" s="17">
        <v>2001</v>
      </c>
      <c r="B158" s="13">
        <v>75.092232792663808</v>
      </c>
      <c r="C158" s="13">
        <v>75.728965657739153</v>
      </c>
      <c r="D158" s="13">
        <v>90.891541854274351</v>
      </c>
      <c r="E158" s="13">
        <v>95.424664814729113</v>
      </c>
      <c r="F158" s="13">
        <v>90.552872724098592</v>
      </c>
    </row>
    <row r="159" spans="1:6" x14ac:dyDescent="0.25">
      <c r="A159" s="17">
        <v>2002</v>
      </c>
      <c r="B159" s="13">
        <v>77.125089017534862</v>
      </c>
      <c r="C159" s="13">
        <v>77.355644902778224</v>
      </c>
      <c r="D159" s="13">
        <v>90.371342407339327</v>
      </c>
      <c r="E159" s="13">
        <v>95.313983200072315</v>
      </c>
      <c r="F159" s="13">
        <v>90.930076195720588</v>
      </c>
    </row>
    <row r="160" spans="1:6" x14ac:dyDescent="0.25">
      <c r="A160" s="17">
        <v>2003</v>
      </c>
      <c r="B160" s="13">
        <v>78.143050010502037</v>
      </c>
      <c r="C160" s="13">
        <v>79.35048328230296</v>
      </c>
      <c r="D160" s="13">
        <v>88.448692713875715</v>
      </c>
      <c r="E160" s="13">
        <v>94.986121638719297</v>
      </c>
      <c r="F160" s="13">
        <v>91.014542921375522</v>
      </c>
    </row>
    <row r="161" spans="1:6" x14ac:dyDescent="0.25">
      <c r="A161" s="17">
        <v>2004</v>
      </c>
      <c r="B161" s="13">
        <v>79.47476588224383</v>
      </c>
      <c r="C161" s="13">
        <v>80.981503368785297</v>
      </c>
      <c r="D161" s="13">
        <v>85.8527787256251</v>
      </c>
      <c r="E161" s="13">
        <v>95.10712108570317</v>
      </c>
      <c r="F161" s="13">
        <v>91.23163549433562</v>
      </c>
    </row>
    <row r="162" spans="1:6" x14ac:dyDescent="0.25">
      <c r="A162" s="17">
        <v>2005</v>
      </c>
      <c r="B162" s="13">
        <v>75.860895177493504</v>
      </c>
      <c r="C162" s="13">
        <v>83.287471590511473</v>
      </c>
      <c r="D162" s="13">
        <v>83.30992920998797</v>
      </c>
      <c r="E162" s="13">
        <v>95.208603931589906</v>
      </c>
      <c r="F162" s="13">
        <v>91.343942289171181</v>
      </c>
    </row>
    <row r="163" spans="1:6" x14ac:dyDescent="0.25">
      <c r="A163" s="17">
        <v>2006</v>
      </c>
      <c r="B163" s="13">
        <v>85.788387935699433</v>
      </c>
      <c r="C163" s="13">
        <v>87.266526059112394</v>
      </c>
      <c r="D163" s="13">
        <v>80.926331328802789</v>
      </c>
      <c r="E163" s="13">
        <v>95.05370429084725</v>
      </c>
      <c r="F163" s="13">
        <v>91.993995243265218</v>
      </c>
    </row>
    <row r="164" spans="1:6" x14ac:dyDescent="0.25">
      <c r="A164" s="17">
        <v>2007</v>
      </c>
      <c r="B164" s="13">
        <v>94.684647412832931</v>
      </c>
      <c r="C164" s="13">
        <v>90.641183803699136</v>
      </c>
      <c r="D164" s="13">
        <v>77.634099569818247</v>
      </c>
      <c r="E164" s="13">
        <v>95.986367902744874</v>
      </c>
      <c r="F164" s="13">
        <v>92.911028594268899</v>
      </c>
    </row>
    <row r="165" spans="1:6" x14ac:dyDescent="0.25">
      <c r="A165" s="17">
        <v>2008</v>
      </c>
      <c r="B165" s="13">
        <v>96.648994725195067</v>
      </c>
      <c r="C165" s="13">
        <v>91.238394360606875</v>
      </c>
      <c r="D165" s="13">
        <v>86.934427469321065</v>
      </c>
      <c r="E165" s="13">
        <v>95.525647275171352</v>
      </c>
      <c r="F165" s="13">
        <v>94.136737683895049</v>
      </c>
    </row>
    <row r="166" spans="1:6" x14ac:dyDescent="0.25">
      <c r="A166" s="17">
        <v>2009</v>
      </c>
      <c r="B166" s="13">
        <v>98.196776905830546</v>
      </c>
      <c r="C166" s="13">
        <v>92.960110692939949</v>
      </c>
      <c r="D166" s="13">
        <v>101.70541292769296</v>
      </c>
      <c r="E166" s="13">
        <v>97.466269100995603</v>
      </c>
      <c r="F166" s="13">
        <v>97.252790041531824</v>
      </c>
    </row>
    <row r="167" spans="1:6" x14ac:dyDescent="0.25">
      <c r="A167" s="17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</row>
    <row r="168" spans="1:6" x14ac:dyDescent="0.25">
      <c r="A168" s="17">
        <v>2011</v>
      </c>
      <c r="B168" s="13">
        <v>108.30166908740217</v>
      </c>
      <c r="C168" s="13">
        <v>103.49751020027169</v>
      </c>
      <c r="D168" s="13">
        <v>101.85198801352055</v>
      </c>
      <c r="E168" s="13">
        <v>102.09176856592627</v>
      </c>
      <c r="F168" s="13">
        <v>102.40246285844272</v>
      </c>
    </row>
    <row r="169" spans="1:6" x14ac:dyDescent="0.25">
      <c r="A169" s="17">
        <v>2012</v>
      </c>
      <c r="B169" s="13">
        <v>102.13578491001049</v>
      </c>
      <c r="C169" s="13">
        <v>105.8466703685671</v>
      </c>
      <c r="D169" s="13">
        <v>111.74773194834466</v>
      </c>
      <c r="E169" s="13">
        <v>104.06086062857503</v>
      </c>
      <c r="F169" s="13">
        <v>104.62032719853632</v>
      </c>
    </row>
    <row r="170" spans="1:6" x14ac:dyDescent="0.25">
      <c r="A170" s="17">
        <v>2013</v>
      </c>
      <c r="B170" s="13">
        <v>118.06245861928103</v>
      </c>
      <c r="C170" s="13">
        <v>107.1300324176827</v>
      </c>
      <c r="D170" s="13">
        <v>114.40179759958482</v>
      </c>
      <c r="E170" s="13">
        <v>106.09592763700235</v>
      </c>
      <c r="F170" s="13">
        <v>106.79251622413749</v>
      </c>
    </row>
    <row r="171" spans="1:6" x14ac:dyDescent="0.25">
      <c r="A171" s="17">
        <v>2014</v>
      </c>
      <c r="B171" s="13">
        <v>115.56646590008451</v>
      </c>
      <c r="C171" s="13">
        <v>110.49589559146791</v>
      </c>
      <c r="D171" s="13">
        <v>115.37101329030347</v>
      </c>
      <c r="E171" s="13">
        <v>105.52666277529023</v>
      </c>
      <c r="F171" s="13">
        <v>106.73304842297769</v>
      </c>
    </row>
    <row r="172" spans="1:6" x14ac:dyDescent="0.25">
      <c r="A172" s="17">
        <v>2015</v>
      </c>
      <c r="B172" s="13">
        <v>119.44366235246979</v>
      </c>
      <c r="C172" s="13">
        <v>111.32386928464828</v>
      </c>
      <c r="D172" s="13">
        <v>113.35802789118176</v>
      </c>
      <c r="E172" s="13">
        <v>105.55701894190241</v>
      </c>
      <c r="F172" s="13">
        <v>106.86499880386749</v>
      </c>
    </row>
    <row r="173" spans="1:6" x14ac:dyDescent="0.25">
      <c r="A173" s="17">
        <v>2016</v>
      </c>
      <c r="B173" s="13">
        <v>120.20123785988812</v>
      </c>
      <c r="C173" s="13">
        <v>112.09420052685067</v>
      </c>
      <c r="D173" s="13">
        <v>115.24052898604712</v>
      </c>
      <c r="E173" s="13">
        <v>105.24876523813501</v>
      </c>
      <c r="F173" s="13">
        <v>106.89040706758009</v>
      </c>
    </row>
    <row r="174" spans="1:6" x14ac:dyDescent="0.25">
      <c r="A174" s="72">
        <v>2017</v>
      </c>
      <c r="B174" s="13">
        <v>112.44973991773584</v>
      </c>
      <c r="C174" s="13">
        <v>113.55019268170705</v>
      </c>
      <c r="D174" s="13">
        <v>111.0365139047891</v>
      </c>
      <c r="E174" s="13">
        <v>105.82101257004136</v>
      </c>
      <c r="F174" s="13">
        <v>107.07373027551954</v>
      </c>
    </row>
    <row r="175" spans="1:6" x14ac:dyDescent="0.25">
      <c r="A175" s="72">
        <v>2018</v>
      </c>
      <c r="B175" s="13">
        <v>121.74745719638472</v>
      </c>
      <c r="C175" s="13">
        <v>111.3920177716706</v>
      </c>
      <c r="D175" s="13">
        <v>107.18628912740307</v>
      </c>
      <c r="E175" s="13">
        <v>106.34862205674177</v>
      </c>
      <c r="F175" s="13">
        <v>107.18195726028526</v>
      </c>
    </row>
    <row r="176" spans="1:6" x14ac:dyDescent="0.25">
      <c r="A176" s="72">
        <v>2019</v>
      </c>
      <c r="B176" s="13">
        <v>122.84921968429987</v>
      </c>
      <c r="C176" s="13">
        <v>111.68817974992641</v>
      </c>
      <c r="D176" s="13">
        <v>104.75729163051685</v>
      </c>
      <c r="E176" s="13">
        <v>105.95259316327234</v>
      </c>
      <c r="F176" s="13">
        <v>106.78799340230636</v>
      </c>
    </row>
    <row r="177" spans="1:6" x14ac:dyDescent="0.25">
      <c r="A177" s="72">
        <v>2020</v>
      </c>
      <c r="B177" s="13">
        <v>134.13110704272654</v>
      </c>
      <c r="C177" s="13">
        <v>107.70249025528094</v>
      </c>
      <c r="D177" s="13">
        <v>100.12220556105159</v>
      </c>
      <c r="E177" s="13">
        <v>101.7749499364317</v>
      </c>
      <c r="F177" s="13">
        <v>103.02081466595477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6" width="10.875" style="73"/>
    <col min="7" max="9" width="10.875" style="61"/>
    <col min="10" max="10" width="10.875" style="12"/>
    <col min="11" max="15" width="10.875" style="73"/>
    <col min="16" max="16384" width="10.875" style="24"/>
  </cols>
  <sheetData>
    <row r="1" spans="1:15" customFormat="1" x14ac:dyDescent="0.25">
      <c r="A1" s="16"/>
      <c r="B1" s="54" t="s">
        <v>201</v>
      </c>
      <c r="L1" s="48" t="s">
        <v>200</v>
      </c>
    </row>
    <row r="2" spans="1:15" x14ac:dyDescent="0.25">
      <c r="B2" s="62" t="s">
        <v>223</v>
      </c>
      <c r="C2" s="61"/>
      <c r="D2" s="61"/>
      <c r="E2" s="61"/>
      <c r="F2" s="61"/>
      <c r="K2" s="62"/>
      <c r="L2" s="61"/>
      <c r="M2" s="61"/>
      <c r="N2" s="61"/>
      <c r="O2" s="61"/>
    </row>
    <row r="3" spans="1:15" x14ac:dyDescent="0.25">
      <c r="B3" s="61"/>
      <c r="C3" s="61"/>
      <c r="D3" s="61"/>
      <c r="E3" s="61"/>
      <c r="F3" s="61"/>
      <c r="K3" s="61"/>
      <c r="L3" s="61"/>
      <c r="M3" s="61"/>
      <c r="N3" s="61"/>
      <c r="O3" s="61"/>
    </row>
    <row r="4" spans="1:15" x14ac:dyDescent="0.25">
      <c r="B4" s="11"/>
      <c r="D4" s="11"/>
      <c r="E4" s="11"/>
      <c r="F4" s="24"/>
      <c r="K4" s="11"/>
      <c r="M4" s="11"/>
      <c r="N4" s="11"/>
      <c r="O4" s="24"/>
    </row>
    <row r="5" spans="1:15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67" t="s">
        <v>156</v>
      </c>
      <c r="K5" s="109"/>
      <c r="L5" s="110"/>
      <c r="M5" s="110"/>
      <c r="N5" s="110"/>
      <c r="O5" s="67"/>
    </row>
    <row r="6" spans="1:15" x14ac:dyDescent="0.25">
      <c r="B6" s="29" t="s">
        <v>157</v>
      </c>
      <c r="C6" s="29" t="s">
        <v>157</v>
      </c>
      <c r="D6" s="29" t="s">
        <v>157</v>
      </c>
      <c r="E6" s="29" t="s">
        <v>157</v>
      </c>
      <c r="F6" s="29" t="s">
        <v>157</v>
      </c>
      <c r="K6" s="29"/>
      <c r="L6" s="29"/>
      <c r="M6" s="29"/>
      <c r="N6" s="29"/>
      <c r="O6" s="29"/>
    </row>
    <row r="7" spans="1:15" x14ac:dyDescent="0.25">
      <c r="A7" s="16" t="s">
        <v>2</v>
      </c>
      <c r="B7" s="42">
        <v>8966.4725899950336</v>
      </c>
      <c r="C7" s="42">
        <v>1834.6315073883425</v>
      </c>
      <c r="D7" s="42">
        <v>607.19995592210296</v>
      </c>
      <c r="E7" s="42">
        <v>3311.9549175967827</v>
      </c>
      <c r="F7" s="42">
        <v>14720.258970902261</v>
      </c>
      <c r="J7" s="16"/>
      <c r="K7" s="42"/>
      <c r="L7" s="42"/>
      <c r="M7" s="42"/>
      <c r="N7" s="42"/>
      <c r="O7" s="42"/>
    </row>
    <row r="8" spans="1:15" x14ac:dyDescent="0.25">
      <c r="A8" s="16" t="s">
        <v>3</v>
      </c>
      <c r="B8" s="42">
        <v>9044.0714514154497</v>
      </c>
      <c r="C8" s="42">
        <v>1823.8426718454843</v>
      </c>
      <c r="D8" s="42">
        <v>610.18897669997807</v>
      </c>
      <c r="E8" s="42">
        <v>3342.4571776272746</v>
      </c>
      <c r="F8" s="42">
        <v>14820.560277588187</v>
      </c>
      <c r="J8" s="16"/>
      <c r="K8" s="42"/>
      <c r="L8" s="42"/>
      <c r="M8" s="42"/>
      <c r="N8" s="42"/>
      <c r="O8" s="42"/>
    </row>
    <row r="9" spans="1:15" x14ac:dyDescent="0.25">
      <c r="A9" s="16" t="s">
        <v>4</v>
      </c>
      <c r="B9" s="42">
        <v>9122.0438926944571</v>
      </c>
      <c r="C9" s="42">
        <v>1999.9678267046816</v>
      </c>
      <c r="D9" s="42">
        <v>613.17268101727643</v>
      </c>
      <c r="E9" s="42">
        <v>3373.1301667923312</v>
      </c>
      <c r="F9" s="42">
        <v>15108.314567208747</v>
      </c>
      <c r="J9" s="16"/>
      <c r="K9" s="42"/>
      <c r="L9" s="42"/>
      <c r="M9" s="42"/>
      <c r="N9" s="42"/>
      <c r="O9" s="42"/>
    </row>
    <row r="10" spans="1:15" x14ac:dyDescent="0.25">
      <c r="A10" s="16" t="s">
        <v>5</v>
      </c>
      <c r="B10" s="42">
        <v>9200.7199064692741</v>
      </c>
      <c r="C10" s="42">
        <v>1759.737701870228</v>
      </c>
      <c r="D10" s="42">
        <v>616.17307403253653</v>
      </c>
      <c r="E10" s="42">
        <v>3404.096231105932</v>
      </c>
      <c r="F10" s="42">
        <v>14980.726913477971</v>
      </c>
      <c r="J10" s="16"/>
      <c r="K10" s="42"/>
      <c r="L10" s="42"/>
      <c r="M10" s="42"/>
      <c r="N10" s="42"/>
      <c r="O10" s="42"/>
    </row>
    <row r="11" spans="1:15" x14ac:dyDescent="0.25">
      <c r="A11" s="16" t="s">
        <v>6</v>
      </c>
      <c r="B11" s="42">
        <v>9279.9478240446115</v>
      </c>
      <c r="C11" s="42">
        <v>1720.4748766086655</v>
      </c>
      <c r="D11" s="42">
        <v>619.17969740879369</v>
      </c>
      <c r="E11" s="42">
        <v>3435.2996818535617</v>
      </c>
      <c r="F11" s="42">
        <v>15054.902079915631</v>
      </c>
      <c r="J11" s="16"/>
      <c r="K11" s="42"/>
      <c r="L11" s="42"/>
      <c r="M11" s="42"/>
      <c r="N11" s="42"/>
      <c r="O11" s="42"/>
    </row>
    <row r="12" spans="1:15" x14ac:dyDescent="0.25">
      <c r="A12" s="16" t="s">
        <v>7</v>
      </c>
      <c r="B12" s="42">
        <v>9280.6516455495093</v>
      </c>
      <c r="C12" s="42">
        <v>1646.8393285102125</v>
      </c>
      <c r="D12" s="42">
        <v>616.93571319880698</v>
      </c>
      <c r="E12" s="42">
        <v>3437.4519969719095</v>
      </c>
      <c r="F12" s="42">
        <v>14981.878684230438</v>
      </c>
      <c r="J12" s="16"/>
      <c r="K12" s="42"/>
      <c r="L12" s="42"/>
      <c r="M12" s="42"/>
      <c r="N12" s="42"/>
      <c r="O12" s="42"/>
    </row>
    <row r="13" spans="1:15" x14ac:dyDescent="0.25">
      <c r="A13" s="16" t="s">
        <v>8</v>
      </c>
      <c r="B13" s="42">
        <v>9351.9299023648691</v>
      </c>
      <c r="C13" s="42">
        <v>1903.573496860057</v>
      </c>
      <c r="D13" s="42">
        <v>619.3739699737265</v>
      </c>
      <c r="E13" s="42">
        <v>3465.7600345858982</v>
      </c>
      <c r="F13" s="42">
        <v>15340.637403784553</v>
      </c>
      <c r="J13" s="16"/>
      <c r="K13" s="42"/>
      <c r="L13" s="42"/>
      <c r="M13" s="42"/>
      <c r="N13" s="42"/>
      <c r="O13" s="42"/>
    </row>
    <row r="14" spans="1:15" x14ac:dyDescent="0.25">
      <c r="A14" s="16" t="s">
        <v>9</v>
      </c>
      <c r="B14" s="42">
        <v>9485.4859768286715</v>
      </c>
      <c r="C14" s="42">
        <v>1982.464515105295</v>
      </c>
      <c r="D14" s="42">
        <v>625.89511182203398</v>
      </c>
      <c r="E14" s="42">
        <v>3517.1906390676504</v>
      </c>
      <c r="F14" s="42">
        <v>15611.036242823651</v>
      </c>
      <c r="J14" s="16"/>
      <c r="K14" s="42"/>
      <c r="L14" s="42"/>
      <c r="M14" s="42"/>
      <c r="N14" s="42"/>
      <c r="O14" s="42"/>
    </row>
    <row r="15" spans="1:15" x14ac:dyDescent="0.25">
      <c r="A15" s="16" t="s">
        <v>10</v>
      </c>
      <c r="B15" s="42">
        <v>9531.1246282398788</v>
      </c>
      <c r="C15" s="42">
        <v>2010.0300236430892</v>
      </c>
      <c r="D15" s="42">
        <v>626.57979830715544</v>
      </c>
      <c r="E15" s="42">
        <v>3536.0593568642594</v>
      </c>
      <c r="F15" s="42">
        <v>15703.793807054382</v>
      </c>
      <c r="J15" s="16"/>
      <c r="K15" s="42"/>
      <c r="L15" s="42"/>
      <c r="M15" s="42"/>
      <c r="N15" s="42"/>
      <c r="O15" s="42"/>
    </row>
    <row r="16" spans="1:15" x14ac:dyDescent="0.25">
      <c r="A16" s="16" t="s">
        <v>11</v>
      </c>
      <c r="B16" s="42">
        <v>9586.2794328993095</v>
      </c>
      <c r="C16" s="42">
        <v>1994.1622133408496</v>
      </c>
      <c r="D16" s="42">
        <v>627.87413255266483</v>
      </c>
      <c r="E16" s="42">
        <v>3558.4802371191327</v>
      </c>
      <c r="F16" s="42">
        <v>15766.796015911956</v>
      </c>
      <c r="J16" s="16"/>
      <c r="K16" s="42"/>
      <c r="L16" s="42"/>
      <c r="M16" s="42"/>
      <c r="N16" s="42"/>
      <c r="O16" s="42"/>
    </row>
    <row r="17" spans="1:15" x14ac:dyDescent="0.25">
      <c r="A17" s="16" t="s">
        <v>12</v>
      </c>
      <c r="B17" s="42">
        <v>9659.4953933544457</v>
      </c>
      <c r="C17" s="42">
        <v>1925.4216821867635</v>
      </c>
      <c r="D17" s="42">
        <v>630.32889106140158</v>
      </c>
      <c r="E17" s="42">
        <v>3587.6328302705529</v>
      </c>
      <c r="F17" s="42">
        <v>15802.878796873163</v>
      </c>
      <c r="J17" s="16"/>
      <c r="K17" s="42"/>
      <c r="L17" s="42"/>
      <c r="M17" s="42"/>
      <c r="N17" s="42"/>
      <c r="O17" s="42"/>
    </row>
    <row r="18" spans="1:15" x14ac:dyDescent="0.25">
      <c r="A18" s="16" t="s">
        <v>13</v>
      </c>
      <c r="B18" s="42">
        <v>9767.2453899334887</v>
      </c>
      <c r="C18" s="42">
        <v>2045.5510911132828</v>
      </c>
      <c r="D18" s="42">
        <v>635.02434776814982</v>
      </c>
      <c r="E18" s="42">
        <v>3629.5460746761341</v>
      </c>
      <c r="F18" s="42">
        <v>16077.366903491056</v>
      </c>
      <c r="J18" s="16"/>
      <c r="K18" s="42"/>
      <c r="L18" s="42"/>
      <c r="M18" s="42"/>
      <c r="N18" s="42"/>
      <c r="O18" s="42"/>
    </row>
    <row r="19" spans="1:15" x14ac:dyDescent="0.25">
      <c r="A19" s="16" t="s">
        <v>14</v>
      </c>
      <c r="B19" s="42">
        <v>9886.3460843579414</v>
      </c>
      <c r="C19" s="42">
        <v>1930.5260423797392</v>
      </c>
      <c r="D19" s="42">
        <v>640.41219298981957</v>
      </c>
      <c r="E19" s="42">
        <v>3675.7222665601025</v>
      </c>
      <c r="F19" s="42">
        <v>16133.006586287602</v>
      </c>
      <c r="J19" s="16"/>
      <c r="K19" s="42"/>
      <c r="L19" s="42"/>
      <c r="M19" s="42"/>
      <c r="N19" s="42"/>
      <c r="O19" s="42"/>
    </row>
    <row r="20" spans="1:15" x14ac:dyDescent="0.25">
      <c r="A20" s="16" t="s">
        <v>15</v>
      </c>
      <c r="B20" s="42">
        <v>9987.530417518823</v>
      </c>
      <c r="C20" s="42">
        <v>2002.8978046783361</v>
      </c>
      <c r="D20" s="42">
        <v>644.59569685568715</v>
      </c>
      <c r="E20" s="42">
        <v>3715.280938082361</v>
      </c>
      <c r="F20" s="42">
        <v>16350.304857135208</v>
      </c>
      <c r="J20" s="16"/>
      <c r="K20" s="42"/>
      <c r="L20" s="42"/>
      <c r="M20" s="42"/>
      <c r="N20" s="42"/>
      <c r="O20" s="42"/>
    </row>
    <row r="21" spans="1:15" x14ac:dyDescent="0.25">
      <c r="A21" s="16" t="s">
        <v>16</v>
      </c>
      <c r="B21" s="42">
        <v>10071.614373264008</v>
      </c>
      <c r="C21" s="42">
        <v>1952.725434521124</v>
      </c>
      <c r="D21" s="42">
        <v>647.64032242810663</v>
      </c>
      <c r="E21" s="42">
        <v>3748.5153857962268</v>
      </c>
      <c r="F21" s="42">
        <v>16420.495516009469</v>
      </c>
      <c r="J21" s="16"/>
      <c r="K21" s="42"/>
      <c r="L21" s="42"/>
      <c r="M21" s="42"/>
      <c r="N21" s="42"/>
      <c r="O21" s="42"/>
    </row>
    <row r="22" spans="1:15" x14ac:dyDescent="0.25">
      <c r="A22" s="16" t="s">
        <v>17</v>
      </c>
      <c r="B22" s="42">
        <v>10136.256958896285</v>
      </c>
      <c r="C22" s="42">
        <v>1970.8261489257213</v>
      </c>
      <c r="D22" s="42">
        <v>649.40840825634677</v>
      </c>
      <c r="E22" s="42">
        <v>3774.5439332334354</v>
      </c>
      <c r="F22" s="42">
        <v>16531.035449311788</v>
      </c>
      <c r="J22" s="16"/>
      <c r="K22" s="42"/>
      <c r="L22" s="42"/>
      <c r="M22" s="42"/>
      <c r="N22" s="42"/>
      <c r="O22" s="42"/>
    </row>
    <row r="23" spans="1:15" x14ac:dyDescent="0.25">
      <c r="A23" s="16" t="s">
        <v>18</v>
      </c>
      <c r="B23" s="42">
        <v>10209.114486366683</v>
      </c>
      <c r="C23" s="42">
        <v>1877.0919516819101</v>
      </c>
      <c r="D23" s="42">
        <v>651.67922203962894</v>
      </c>
      <c r="E23" s="42">
        <v>3803.6593145184333</v>
      </c>
      <c r="F23" s="42">
        <v>16541.544974606655</v>
      </c>
      <c r="J23" s="16"/>
      <c r="K23" s="42"/>
      <c r="L23" s="42"/>
      <c r="M23" s="42"/>
      <c r="N23" s="42"/>
      <c r="O23" s="42"/>
    </row>
    <row r="24" spans="1:15" x14ac:dyDescent="0.25">
      <c r="A24" s="16" t="s">
        <v>19</v>
      </c>
      <c r="B24" s="42">
        <v>10300.521963473802</v>
      </c>
      <c r="C24" s="42">
        <v>1958.3941946978148</v>
      </c>
      <c r="D24" s="42">
        <v>655.10443127885605</v>
      </c>
      <c r="E24" s="42">
        <v>3839.7189174874366</v>
      </c>
      <c r="F24" s="42">
        <v>16753.739506937913</v>
      </c>
      <c r="J24" s="16"/>
      <c r="K24" s="42"/>
      <c r="L24" s="42"/>
      <c r="M24" s="42"/>
      <c r="N24" s="42"/>
      <c r="O24" s="42"/>
    </row>
    <row r="25" spans="1:15" x14ac:dyDescent="0.25">
      <c r="A25" s="16" t="s">
        <v>20</v>
      </c>
      <c r="B25" s="42">
        <v>10354.84623714181</v>
      </c>
      <c r="C25" s="42">
        <v>1897.3394829356223</v>
      </c>
      <c r="D25" s="42">
        <v>656.14596630831068</v>
      </c>
      <c r="E25" s="42">
        <v>3861.9844335522102</v>
      </c>
      <c r="F25" s="42">
        <v>16770.316119937954</v>
      </c>
      <c r="J25" s="16"/>
      <c r="K25" s="42"/>
      <c r="L25" s="42"/>
      <c r="M25" s="42"/>
      <c r="N25" s="42"/>
      <c r="O25" s="42"/>
    </row>
    <row r="26" spans="1:15" x14ac:dyDescent="0.25">
      <c r="A26" s="16" t="s">
        <v>21</v>
      </c>
      <c r="B26" s="42">
        <v>10380.982719372003</v>
      </c>
      <c r="C26" s="42">
        <v>1879.6305027894264</v>
      </c>
      <c r="D26" s="42">
        <v>655.39146527567254</v>
      </c>
      <c r="E26" s="42">
        <v>3873.753630239868</v>
      </c>
      <c r="F26" s="42">
        <v>16789.758317676969</v>
      </c>
      <c r="J26" s="16"/>
      <c r="K26" s="42"/>
      <c r="L26" s="42"/>
      <c r="M26" s="42"/>
      <c r="N26" s="42"/>
      <c r="O26" s="42"/>
    </row>
    <row r="27" spans="1:15" x14ac:dyDescent="0.25">
      <c r="A27" s="16" t="s">
        <v>22</v>
      </c>
      <c r="B27" s="42">
        <v>10423.417880266275</v>
      </c>
      <c r="C27" s="42">
        <v>1807.0984228734694</v>
      </c>
      <c r="D27" s="42">
        <v>655.65890955149462</v>
      </c>
      <c r="E27" s="42">
        <v>3891.6192290821004</v>
      </c>
      <c r="F27" s="42">
        <v>16777.794441773342</v>
      </c>
      <c r="J27" s="16"/>
      <c r="K27" s="42"/>
      <c r="L27" s="42"/>
      <c r="M27" s="42"/>
      <c r="N27" s="42"/>
      <c r="O27" s="42"/>
    </row>
    <row r="28" spans="1:15" x14ac:dyDescent="0.25">
      <c r="A28" s="16" t="s">
        <v>23</v>
      </c>
      <c r="B28" s="42">
        <v>10480.943391200004</v>
      </c>
      <c r="C28" s="42">
        <v>1980.4384419563016</v>
      </c>
      <c r="D28" s="42">
        <v>656.86133344824566</v>
      </c>
      <c r="E28" s="42">
        <v>3871.500197345285</v>
      </c>
      <c r="F28" s="42">
        <v>16989.743363949834</v>
      </c>
      <c r="J28" s="16"/>
      <c r="K28" s="42"/>
      <c r="L28" s="42"/>
      <c r="M28" s="42"/>
      <c r="N28" s="42"/>
      <c r="O28" s="42"/>
    </row>
    <row r="29" spans="1:15" x14ac:dyDescent="0.25">
      <c r="A29" s="16" t="s">
        <v>24</v>
      </c>
      <c r="B29" s="42">
        <v>10540.448751804881</v>
      </c>
      <c r="C29" s="42">
        <v>1955.6698726859224</v>
      </c>
      <c r="D29" s="42">
        <v>656.62632552308878</v>
      </c>
      <c r="E29" s="42">
        <v>3887.3807698211253</v>
      </c>
      <c r="F29" s="42">
        <v>17040.125719835018</v>
      </c>
      <c r="J29" s="16"/>
      <c r="K29" s="42"/>
      <c r="L29" s="42"/>
      <c r="M29" s="42"/>
      <c r="N29" s="42"/>
      <c r="O29" s="42"/>
    </row>
    <row r="30" spans="1:15" x14ac:dyDescent="0.25">
      <c r="A30" s="16" t="s">
        <v>25</v>
      </c>
      <c r="B30" s="42">
        <v>10596.911820697438</v>
      </c>
      <c r="C30" s="42">
        <v>2172.8945262470806</v>
      </c>
      <c r="D30" s="42">
        <v>656.18209708683708</v>
      </c>
      <c r="E30" s="42">
        <v>3902.0806096405854</v>
      </c>
      <c r="F30" s="42">
        <v>17328.069053671941</v>
      </c>
      <c r="J30" s="16"/>
      <c r="K30" s="42"/>
      <c r="L30" s="42"/>
      <c r="M30" s="42"/>
      <c r="N30" s="42"/>
      <c r="O30" s="42"/>
    </row>
    <row r="31" spans="1:15" x14ac:dyDescent="0.25">
      <c r="A31" s="16" t="s">
        <v>26</v>
      </c>
      <c r="B31" s="42">
        <v>10651.483792927796</v>
      </c>
      <c r="C31" s="42">
        <v>1951.3014856774862</v>
      </c>
      <c r="D31" s="42">
        <v>655.60315479955295</v>
      </c>
      <c r="E31" s="42">
        <v>3916.0283565905588</v>
      </c>
      <c r="F31" s="42">
        <v>17174.416789995394</v>
      </c>
      <c r="J31" s="16"/>
      <c r="K31" s="42"/>
      <c r="L31" s="42"/>
      <c r="M31" s="42"/>
      <c r="N31" s="42"/>
      <c r="O31" s="42"/>
    </row>
    <row r="32" spans="1:15" x14ac:dyDescent="0.25">
      <c r="A32" s="16" t="s">
        <v>27</v>
      </c>
      <c r="B32" s="42">
        <v>10707.309793582916</v>
      </c>
      <c r="C32" s="42">
        <v>1912.1521228917932</v>
      </c>
      <c r="D32" s="42">
        <v>655.08425206465995</v>
      </c>
      <c r="E32" s="42">
        <v>3930.3819031355565</v>
      </c>
      <c r="F32" s="42">
        <v>17204.928071674927</v>
      </c>
      <c r="J32" s="16"/>
      <c r="K32" s="42"/>
      <c r="L32" s="42"/>
      <c r="M32" s="42"/>
      <c r="N32" s="42"/>
      <c r="O32" s="42"/>
    </row>
    <row r="33" spans="1:15" x14ac:dyDescent="0.25">
      <c r="A33" s="16" t="s">
        <v>28</v>
      </c>
      <c r="B33" s="42">
        <v>10763.775560749114</v>
      </c>
      <c r="C33" s="42">
        <v>1825.3104301469684</v>
      </c>
      <c r="D33" s="42">
        <v>654.58687304258569</v>
      </c>
      <c r="E33" s="42">
        <v>3945.1384043651551</v>
      </c>
      <c r="F33" s="42">
        <v>17188.811268303823</v>
      </c>
      <c r="J33" s="16"/>
      <c r="K33" s="42"/>
      <c r="L33" s="42"/>
      <c r="M33" s="42"/>
      <c r="N33" s="42"/>
      <c r="O33" s="42"/>
    </row>
    <row r="34" spans="1:15" x14ac:dyDescent="0.25">
      <c r="A34" s="16" t="s">
        <v>29</v>
      </c>
      <c r="B34" s="42">
        <v>10835.894567036341</v>
      </c>
      <c r="C34" s="42">
        <v>1908.5168366105615</v>
      </c>
      <c r="D34" s="42">
        <v>655.018092761258</v>
      </c>
      <c r="E34" s="42">
        <v>3965.5685948052665</v>
      </c>
      <c r="F34" s="42">
        <v>17364.998091213427</v>
      </c>
      <c r="J34" s="16"/>
      <c r="K34" s="42"/>
      <c r="L34" s="42"/>
      <c r="M34" s="42"/>
      <c r="N34" s="42"/>
      <c r="O34" s="42"/>
    </row>
    <row r="35" spans="1:15" x14ac:dyDescent="0.25">
      <c r="A35" s="16" t="s">
        <v>30</v>
      </c>
      <c r="B35" s="42">
        <v>10818.401685188594</v>
      </c>
      <c r="C35" s="42">
        <v>1860.4534246244259</v>
      </c>
      <c r="D35" s="42">
        <v>662.15526741061569</v>
      </c>
      <c r="E35" s="42">
        <v>3944.7061492731127</v>
      </c>
      <c r="F35" s="42">
        <v>17285.716526496748</v>
      </c>
      <c r="J35" s="16"/>
      <c r="K35" s="42"/>
      <c r="L35" s="42"/>
      <c r="M35" s="42"/>
      <c r="N35" s="42"/>
      <c r="O35" s="42"/>
    </row>
    <row r="36" spans="1:15" x14ac:dyDescent="0.25">
      <c r="A36" s="16" t="s">
        <v>31</v>
      </c>
      <c r="B36" s="42">
        <v>10801.673427080401</v>
      </c>
      <c r="C36" s="42">
        <v>1893.4847667229635</v>
      </c>
      <c r="D36" s="42">
        <v>669.41584596896212</v>
      </c>
      <c r="E36" s="42">
        <v>3924.2572020092125</v>
      </c>
      <c r="F36" s="42">
        <v>17288.83124178154</v>
      </c>
      <c r="J36" s="16"/>
      <c r="K36" s="42"/>
      <c r="L36" s="42"/>
      <c r="M36" s="42"/>
      <c r="N36" s="42"/>
      <c r="O36" s="42"/>
    </row>
    <row r="37" spans="1:15" x14ac:dyDescent="0.25">
      <c r="A37" s="16" t="s">
        <v>32</v>
      </c>
      <c r="B37" s="42">
        <v>10786.848879562196</v>
      </c>
      <c r="C37" s="42">
        <v>2001.7830331428747</v>
      </c>
      <c r="D37" s="42">
        <v>676.87387183442513</v>
      </c>
      <c r="E37" s="42">
        <v>3904.6299583235186</v>
      </c>
      <c r="F37" s="42">
        <v>17370.135742863014</v>
      </c>
      <c r="J37" s="16"/>
      <c r="K37" s="42"/>
      <c r="L37" s="42"/>
      <c r="M37" s="42"/>
      <c r="N37" s="42"/>
      <c r="O37" s="42"/>
    </row>
    <row r="38" spans="1:15" x14ac:dyDescent="0.25">
      <c r="A38" s="16" t="s">
        <v>33</v>
      </c>
      <c r="B38" s="42">
        <v>10775.85338338154</v>
      </c>
      <c r="C38" s="42">
        <v>2185.2650231007765</v>
      </c>
      <c r="D38" s="42">
        <v>684.65697903558055</v>
      </c>
      <c r="E38" s="42">
        <v>3886.5473227722782</v>
      </c>
      <c r="F38" s="42">
        <v>17532.322708290176</v>
      </c>
      <c r="J38" s="16"/>
      <c r="K38" s="42"/>
      <c r="L38" s="42"/>
      <c r="M38" s="42"/>
      <c r="N38" s="42"/>
      <c r="O38" s="42"/>
    </row>
    <row r="39" spans="1:15" x14ac:dyDescent="0.25">
      <c r="A39" s="16" t="s">
        <v>34</v>
      </c>
      <c r="B39" s="42">
        <v>10752.140989331967</v>
      </c>
      <c r="C39" s="42">
        <v>2219.5245081458597</v>
      </c>
      <c r="D39" s="42">
        <v>691.71075185974178</v>
      </c>
      <c r="E39" s="42">
        <v>3864.0086096490313</v>
      </c>
      <c r="F39" s="42">
        <v>17527.384858986599</v>
      </c>
      <c r="J39" s="16"/>
      <c r="K39" s="42"/>
      <c r="L39" s="42"/>
      <c r="M39" s="42"/>
      <c r="N39" s="42"/>
      <c r="O39" s="42"/>
    </row>
    <row r="40" spans="1:15" x14ac:dyDescent="0.25">
      <c r="A40" s="16" t="s">
        <v>35</v>
      </c>
      <c r="B40" s="42">
        <v>10699.936494875519</v>
      </c>
      <c r="C40" s="42">
        <v>2257.7038275135301</v>
      </c>
      <c r="D40" s="42">
        <v>696.97786544042469</v>
      </c>
      <c r="E40" s="42">
        <v>3831.4135025990586</v>
      </c>
      <c r="F40" s="42">
        <v>17486.031690428532</v>
      </c>
      <c r="J40" s="16"/>
      <c r="K40" s="42"/>
      <c r="L40" s="42"/>
      <c r="M40" s="42"/>
      <c r="N40" s="42"/>
      <c r="O40" s="42"/>
    </row>
    <row r="41" spans="1:15" x14ac:dyDescent="0.25">
      <c r="A41" s="16" t="s">
        <v>36</v>
      </c>
      <c r="B41" s="42">
        <v>10654.09623363472</v>
      </c>
      <c r="C41" s="42">
        <v>2121.9078505407529</v>
      </c>
      <c r="D41" s="42">
        <v>702.68812008639782</v>
      </c>
      <c r="E41" s="42">
        <v>3801.3071687451766</v>
      </c>
      <c r="F41" s="42">
        <v>17279.999373007046</v>
      </c>
      <c r="J41" s="16"/>
      <c r="K41" s="42"/>
      <c r="L41" s="42"/>
      <c r="M41" s="42"/>
      <c r="N41" s="42"/>
      <c r="O41" s="42"/>
    </row>
    <row r="42" spans="1:15" x14ac:dyDescent="0.25">
      <c r="A42" s="16" t="s">
        <v>37</v>
      </c>
      <c r="B42" s="42">
        <v>10587.727039197865</v>
      </c>
      <c r="C42" s="42">
        <v>2165.5583354497808</v>
      </c>
      <c r="D42" s="42">
        <v>707.06109643232708</v>
      </c>
      <c r="E42" s="42">
        <v>3764.1024483977385</v>
      </c>
      <c r="F42" s="42">
        <v>17224.448919477712</v>
      </c>
      <c r="J42" s="16"/>
      <c r="K42" s="42"/>
      <c r="L42" s="42"/>
      <c r="M42" s="42"/>
      <c r="N42" s="42"/>
      <c r="O42" s="42"/>
    </row>
    <row r="43" spans="1:15" x14ac:dyDescent="0.25">
      <c r="A43" s="16" t="s">
        <v>38</v>
      </c>
      <c r="B43" s="42">
        <v>10532.700969401063</v>
      </c>
      <c r="C43" s="42">
        <v>2004.1182018568766</v>
      </c>
      <c r="D43" s="42">
        <v>712.20033005339678</v>
      </c>
      <c r="E43" s="42">
        <v>3731.1547825162975</v>
      </c>
      <c r="F43" s="42">
        <v>16980.174283827633</v>
      </c>
      <c r="J43" s="16"/>
      <c r="K43" s="42"/>
      <c r="L43" s="42"/>
      <c r="M43" s="42"/>
      <c r="N43" s="42"/>
      <c r="O43" s="42"/>
    </row>
    <row r="44" spans="1:15" x14ac:dyDescent="0.25">
      <c r="A44" s="16" t="s">
        <v>39</v>
      </c>
      <c r="B44" s="42">
        <v>10494.987943646775</v>
      </c>
      <c r="C44" s="42">
        <v>2044.1775595439747</v>
      </c>
      <c r="D44" s="42">
        <v>718.54268131221738</v>
      </c>
      <c r="E44" s="42">
        <v>3704.5385879701516</v>
      </c>
      <c r="F44" s="42">
        <v>16962.246772473118</v>
      </c>
      <c r="J44" s="16"/>
      <c r="K44" s="42"/>
      <c r="L44" s="42"/>
      <c r="M44" s="42"/>
      <c r="N44" s="42"/>
      <c r="O44" s="42"/>
    </row>
    <row r="45" spans="1:15" x14ac:dyDescent="0.25">
      <c r="A45" s="16" t="s">
        <v>40</v>
      </c>
      <c r="B45" s="42">
        <v>10501.685476515551</v>
      </c>
      <c r="C45" s="42">
        <v>2026.1247768966246</v>
      </c>
      <c r="D45" s="42">
        <v>719.24192719626001</v>
      </c>
      <c r="E45" s="42">
        <v>3736.2072706239892</v>
      </c>
      <c r="F45" s="42">
        <v>16983.259451232425</v>
      </c>
      <c r="J45" s="16"/>
      <c r="K45" s="42"/>
      <c r="L45" s="42"/>
      <c r="M45" s="42"/>
      <c r="N45" s="42"/>
      <c r="O45" s="42"/>
    </row>
    <row r="46" spans="1:15" x14ac:dyDescent="0.25">
      <c r="A46" s="16" t="s">
        <v>41</v>
      </c>
      <c r="B46" s="42">
        <v>10503.388286119489</v>
      </c>
      <c r="C46" s="42">
        <v>2102.6159328475624</v>
      </c>
      <c r="D46" s="42">
        <v>719.59936641295974</v>
      </c>
      <c r="E46" s="42">
        <v>3766.3773854883561</v>
      </c>
      <c r="F46" s="42">
        <v>17091.980970868368</v>
      </c>
      <c r="J46" s="16"/>
      <c r="K46" s="42"/>
      <c r="L46" s="42"/>
      <c r="M46" s="42"/>
      <c r="N46" s="42"/>
      <c r="O46" s="42"/>
    </row>
    <row r="47" spans="1:15" x14ac:dyDescent="0.25">
      <c r="A47" s="16" t="s">
        <v>42</v>
      </c>
      <c r="B47" s="42">
        <v>10486.845876698433</v>
      </c>
      <c r="C47" s="42">
        <v>2125.127727865688</v>
      </c>
      <c r="D47" s="42">
        <v>718.70654467609199</v>
      </c>
      <c r="E47" s="42">
        <v>3790.2201498125937</v>
      </c>
      <c r="F47" s="42">
        <v>17120.900299052806</v>
      </c>
      <c r="J47" s="16"/>
      <c r="K47" s="42"/>
      <c r="L47" s="42"/>
      <c r="M47" s="42"/>
      <c r="N47" s="42"/>
      <c r="O47" s="42"/>
    </row>
    <row r="48" spans="1:15" x14ac:dyDescent="0.25">
      <c r="A48" s="16" t="s">
        <v>43</v>
      </c>
      <c r="B48" s="42">
        <v>10482.411419003904</v>
      </c>
      <c r="C48" s="42">
        <v>2230.1577089808502</v>
      </c>
      <c r="D48" s="42">
        <v>718.64312988879965</v>
      </c>
      <c r="E48" s="42">
        <v>3820.4810112667315</v>
      </c>
      <c r="F48" s="42">
        <v>17251.693269140287</v>
      </c>
      <c r="J48" s="16"/>
      <c r="K48" s="42"/>
      <c r="L48" s="42"/>
      <c r="M48" s="42"/>
      <c r="N48" s="42"/>
      <c r="O48" s="42"/>
    </row>
    <row r="49" spans="1:15" x14ac:dyDescent="0.25">
      <c r="A49" s="16" t="s">
        <v>44</v>
      </c>
      <c r="B49" s="42">
        <v>10495.421026019592</v>
      </c>
      <c r="C49" s="42">
        <v>2239.0716186573154</v>
      </c>
      <c r="D49" s="42">
        <v>719.7759059438439</v>
      </c>
      <c r="E49" s="42">
        <v>3856.0310721100254</v>
      </c>
      <c r="F49" s="42">
        <v>17310.299622730778</v>
      </c>
      <c r="J49" s="16"/>
      <c r="K49" s="42"/>
      <c r="L49" s="42"/>
      <c r="M49" s="42"/>
      <c r="N49" s="42"/>
      <c r="O49" s="42"/>
    </row>
    <row r="50" spans="1:15" x14ac:dyDescent="0.25">
      <c r="A50" s="16" t="s">
        <v>45</v>
      </c>
      <c r="B50" s="42">
        <v>10517.123341838702</v>
      </c>
      <c r="C50" s="42">
        <v>2284.4339940688856</v>
      </c>
      <c r="D50" s="42">
        <v>721.50570537440808</v>
      </c>
      <c r="E50" s="42">
        <v>3895.1490473605909</v>
      </c>
      <c r="F50" s="42">
        <v>17418.212088642587</v>
      </c>
      <c r="J50" s="16"/>
      <c r="K50" s="42"/>
      <c r="L50" s="42"/>
      <c r="M50" s="42"/>
      <c r="N50" s="42"/>
      <c r="O50" s="42"/>
    </row>
    <row r="51" spans="1:15" x14ac:dyDescent="0.25">
      <c r="A51" s="16" t="s">
        <v>46</v>
      </c>
      <c r="B51" s="42">
        <v>10536.179974860834</v>
      </c>
      <c r="C51" s="42">
        <v>2172.4484293157957</v>
      </c>
      <c r="D51" s="42">
        <v>723.0550198871174</v>
      </c>
      <c r="E51" s="42">
        <v>3933.6831928643383</v>
      </c>
      <c r="F51" s="42">
        <v>17365.366616928084</v>
      </c>
      <c r="J51" s="16"/>
      <c r="K51" s="42"/>
      <c r="L51" s="42"/>
      <c r="M51" s="42"/>
      <c r="N51" s="42"/>
      <c r="O51" s="42"/>
    </row>
    <row r="52" spans="1:15" x14ac:dyDescent="0.25">
      <c r="A52" s="16" t="s">
        <v>47</v>
      </c>
      <c r="B52" s="42">
        <v>10560.104671250572</v>
      </c>
      <c r="C52" s="42">
        <v>2151.3982734856136</v>
      </c>
      <c r="D52" s="42">
        <v>724.9394780106976</v>
      </c>
      <c r="E52" s="42">
        <v>3974.4417522459989</v>
      </c>
      <c r="F52" s="42">
        <v>17410.884174992883</v>
      </c>
      <c r="J52" s="16"/>
      <c r="K52" s="42"/>
      <c r="L52" s="42"/>
      <c r="M52" s="42"/>
      <c r="N52" s="42"/>
      <c r="O52" s="42"/>
    </row>
    <row r="53" spans="1:15" x14ac:dyDescent="0.25">
      <c r="A53" s="16" t="s">
        <v>48</v>
      </c>
      <c r="B53" s="42">
        <v>10596.115827104033</v>
      </c>
      <c r="C53" s="42">
        <v>2192.7571718476679</v>
      </c>
      <c r="D53" s="42">
        <v>727.65511661280891</v>
      </c>
      <c r="E53" s="42">
        <v>4020.607508769082</v>
      </c>
      <c r="F53" s="42">
        <v>17537.13562433359</v>
      </c>
      <c r="J53" s="16"/>
      <c r="K53" s="42"/>
      <c r="L53" s="42"/>
      <c r="M53" s="42"/>
      <c r="N53" s="42"/>
      <c r="O53" s="42"/>
    </row>
    <row r="54" spans="1:15" x14ac:dyDescent="0.25">
      <c r="A54" s="16" t="s">
        <v>49</v>
      </c>
      <c r="B54" s="42">
        <v>10659.682385502119</v>
      </c>
      <c r="C54" s="42">
        <v>1948.5327160198926</v>
      </c>
      <c r="D54" s="42">
        <v>732.26540674479293</v>
      </c>
      <c r="E54" s="42">
        <v>4077.8174668661513</v>
      </c>
      <c r="F54" s="42">
        <v>17418.297975132955</v>
      </c>
      <c r="J54" s="16"/>
      <c r="K54" s="42"/>
      <c r="L54" s="42"/>
      <c r="M54" s="42"/>
      <c r="N54" s="42"/>
      <c r="O54" s="42"/>
    </row>
    <row r="55" spans="1:15" x14ac:dyDescent="0.25">
      <c r="A55" s="16" t="s">
        <v>50</v>
      </c>
      <c r="B55" s="42">
        <v>10750.899375840296</v>
      </c>
      <c r="C55" s="42">
        <v>2152.5776920780545</v>
      </c>
      <c r="D55" s="42">
        <v>738.77878053214886</v>
      </c>
      <c r="E55" s="42">
        <v>4146.3724704019678</v>
      </c>
      <c r="F55" s="42">
        <v>17788.628318852469</v>
      </c>
      <c r="J55" s="16"/>
      <c r="K55" s="42"/>
      <c r="L55" s="42"/>
      <c r="M55" s="42"/>
      <c r="N55" s="42"/>
      <c r="O55" s="42"/>
    </row>
    <row r="56" spans="1:15" x14ac:dyDescent="0.25">
      <c r="A56" s="16" t="s">
        <v>51</v>
      </c>
      <c r="B56" s="42">
        <v>10843.352597586278</v>
      </c>
      <c r="C56" s="42">
        <v>2358.5225512367883</v>
      </c>
      <c r="D56" s="42">
        <v>745.38141278158071</v>
      </c>
      <c r="E56" s="42">
        <v>4216.2713658518423</v>
      </c>
      <c r="F56" s="42">
        <v>18163.527927456489</v>
      </c>
      <c r="J56" s="16"/>
      <c r="K56" s="42"/>
      <c r="L56" s="42"/>
      <c r="M56" s="42"/>
      <c r="N56" s="42"/>
      <c r="O56" s="42"/>
    </row>
    <row r="57" spans="1:15" x14ac:dyDescent="0.25">
      <c r="A57" s="16" t="s">
        <v>52</v>
      </c>
      <c r="B57" s="42">
        <v>11022.136383007703</v>
      </c>
      <c r="C57" s="42">
        <v>2252.6710460718987</v>
      </c>
      <c r="D57" s="42">
        <v>752.12393110231619</v>
      </c>
      <c r="E57" s="42">
        <v>4277.7689334174938</v>
      </c>
      <c r="F57" s="42">
        <v>18304.70029359941</v>
      </c>
      <c r="J57" s="16"/>
      <c r="K57" s="42"/>
      <c r="L57" s="42"/>
      <c r="M57" s="42"/>
      <c r="N57" s="42"/>
      <c r="O57" s="42"/>
    </row>
    <row r="58" spans="1:15" x14ac:dyDescent="0.25">
      <c r="A58" s="16" t="s">
        <v>53</v>
      </c>
      <c r="B58" s="42">
        <v>11064.895864233245</v>
      </c>
      <c r="C58" s="42">
        <v>2291.8259328815457</v>
      </c>
      <c r="D58" s="42">
        <v>756.73425992391753</v>
      </c>
      <c r="E58" s="42">
        <v>4325.112990784316</v>
      </c>
      <c r="F58" s="42">
        <v>18438.569047823024</v>
      </c>
      <c r="J58" s="16"/>
      <c r="K58" s="42"/>
      <c r="L58" s="42"/>
      <c r="M58" s="42"/>
      <c r="N58" s="42"/>
      <c r="O58" s="42"/>
    </row>
    <row r="59" spans="1:15" x14ac:dyDescent="0.25">
      <c r="A59" s="16" t="s">
        <v>54</v>
      </c>
      <c r="B59" s="42">
        <v>11115.684753773989</v>
      </c>
      <c r="C59" s="42">
        <v>2333.3016404546365</v>
      </c>
      <c r="D59" s="42">
        <v>761.91184520063587</v>
      </c>
      <c r="E59" s="42">
        <v>4375.995129050144</v>
      </c>
      <c r="F59" s="42">
        <v>18586.893368479403</v>
      </c>
      <c r="J59" s="16"/>
      <c r="K59" s="42"/>
      <c r="L59" s="42"/>
      <c r="M59" s="42"/>
      <c r="N59" s="42"/>
      <c r="O59" s="42"/>
    </row>
    <row r="60" spans="1:15" x14ac:dyDescent="0.25">
      <c r="A60" s="16" t="s">
        <v>55</v>
      </c>
      <c r="B60" s="42">
        <v>11186.741432416771</v>
      </c>
      <c r="C60" s="42">
        <v>2379.7794193793175</v>
      </c>
      <c r="D60" s="42">
        <v>768.5011868262942</v>
      </c>
      <c r="E60" s="42">
        <v>4435.3363779770179</v>
      </c>
      <c r="F60" s="42">
        <v>18770.3584165994</v>
      </c>
      <c r="J60" s="16"/>
      <c r="K60" s="42"/>
      <c r="L60" s="42"/>
      <c r="M60" s="42"/>
      <c r="N60" s="42"/>
      <c r="O60" s="42"/>
    </row>
    <row r="61" spans="1:15" x14ac:dyDescent="0.25">
      <c r="A61" s="16" t="s">
        <v>56</v>
      </c>
      <c r="B61" s="42">
        <v>11236.188909909408</v>
      </c>
      <c r="C61" s="42">
        <v>2422.4156133410088</v>
      </c>
      <c r="D61" s="42">
        <v>773.62841575692562</v>
      </c>
      <c r="E61" s="42">
        <v>4486.58805398002</v>
      </c>
      <c r="F61" s="42">
        <v>18918.820992987363</v>
      </c>
      <c r="J61" s="16"/>
      <c r="K61" s="42"/>
      <c r="L61" s="42"/>
      <c r="M61" s="42"/>
      <c r="N61" s="42"/>
      <c r="O61" s="42"/>
    </row>
    <row r="62" spans="1:15" x14ac:dyDescent="0.25">
      <c r="A62" s="16" t="s">
        <v>57</v>
      </c>
      <c r="B62" s="42">
        <v>11278.618586461242</v>
      </c>
      <c r="C62" s="42">
        <v>2464.2237811888203</v>
      </c>
      <c r="D62" s="42">
        <v>778.29050045408485</v>
      </c>
      <c r="E62" s="42">
        <v>4535.436546207532</v>
      </c>
      <c r="F62" s="42">
        <v>19056.569414311678</v>
      </c>
      <c r="J62" s="16"/>
      <c r="K62" s="42"/>
      <c r="L62" s="42"/>
      <c r="M62" s="42"/>
      <c r="N62" s="42"/>
      <c r="O62" s="42"/>
    </row>
    <row r="63" spans="1:15" x14ac:dyDescent="0.25">
      <c r="A63" s="16" t="s">
        <v>58</v>
      </c>
      <c r="B63" s="42">
        <v>11247.341798988167</v>
      </c>
      <c r="C63" s="42">
        <v>2490.3869619473694</v>
      </c>
      <c r="D63" s="42">
        <v>777.87202153595592</v>
      </c>
      <c r="E63" s="42">
        <v>4554.816587940024</v>
      </c>
      <c r="F63" s="42">
        <v>19070.417370411516</v>
      </c>
      <c r="J63" s="16"/>
      <c r="K63" s="42"/>
      <c r="L63" s="42"/>
      <c r="M63" s="42"/>
      <c r="N63" s="42"/>
      <c r="O63" s="42"/>
    </row>
    <row r="64" spans="1:15" x14ac:dyDescent="0.25">
      <c r="A64" s="16" t="s">
        <v>59</v>
      </c>
      <c r="B64" s="42">
        <v>11254.148096565665</v>
      </c>
      <c r="C64" s="42">
        <v>2525.3430253325387</v>
      </c>
      <c r="D64" s="42">
        <v>780.08750567456673</v>
      </c>
      <c r="E64" s="42">
        <v>4589.6884598310335</v>
      </c>
      <c r="F64" s="42">
        <v>19149.267087403801</v>
      </c>
      <c r="J64" s="16"/>
      <c r="K64" s="42"/>
      <c r="L64" s="42"/>
      <c r="M64" s="42"/>
      <c r="N64" s="42"/>
      <c r="O64" s="42"/>
    </row>
    <row r="65" spans="1:15" x14ac:dyDescent="0.25">
      <c r="A65" s="16" t="s">
        <v>60</v>
      </c>
      <c r="B65" s="42">
        <v>11269.481039507882</v>
      </c>
      <c r="C65" s="42">
        <v>2562.7166688178936</v>
      </c>
      <c r="D65" s="42">
        <v>782.90136760753683</v>
      </c>
      <c r="E65" s="42">
        <v>4628.2394203292515</v>
      </c>
      <c r="F65" s="42">
        <v>19243.338496262564</v>
      </c>
      <c r="J65" s="16"/>
      <c r="K65" s="42"/>
      <c r="L65" s="42"/>
      <c r="M65" s="42"/>
      <c r="N65" s="42"/>
      <c r="O65" s="42"/>
    </row>
    <row r="66" spans="1:15" x14ac:dyDescent="0.25">
      <c r="A66" s="16" t="s">
        <v>61</v>
      </c>
      <c r="B66" s="42">
        <v>11287.861124331044</v>
      </c>
      <c r="C66" s="42">
        <v>2601.3295783977892</v>
      </c>
      <c r="D66" s="42">
        <v>785.93608718967585</v>
      </c>
      <c r="E66" s="42">
        <v>4668.2766316990128</v>
      </c>
      <c r="F66" s="42">
        <v>19343.403421617521</v>
      </c>
      <c r="J66" s="16"/>
      <c r="K66" s="42"/>
      <c r="L66" s="42"/>
      <c r="M66" s="42"/>
      <c r="N66" s="42"/>
      <c r="O66" s="42"/>
    </row>
    <row r="67" spans="1:15" x14ac:dyDescent="0.25">
      <c r="A67" s="16" t="s">
        <v>62</v>
      </c>
      <c r="B67" s="42">
        <v>11302.285219356407</v>
      </c>
      <c r="C67" s="42">
        <v>2629.0316508527485</v>
      </c>
      <c r="D67" s="42">
        <v>788.70441832372796</v>
      </c>
      <c r="E67" s="42">
        <v>4698.2489243334858</v>
      </c>
      <c r="F67" s="42">
        <v>19418.27021286637</v>
      </c>
      <c r="J67" s="16"/>
      <c r="K67" s="42"/>
      <c r="L67" s="42"/>
      <c r="M67" s="42"/>
      <c r="N67" s="42"/>
      <c r="O67" s="42"/>
    </row>
    <row r="68" spans="1:15" x14ac:dyDescent="0.25">
      <c r="A68" s="16" t="s">
        <v>63</v>
      </c>
      <c r="B68" s="42">
        <v>11300.685862437942</v>
      </c>
      <c r="C68" s="42">
        <v>2569.0606346696895</v>
      </c>
      <c r="D68" s="42">
        <v>791.88469637314245</v>
      </c>
      <c r="E68" s="42">
        <v>4642.7831092441147</v>
      </c>
      <c r="F68" s="42">
        <v>19304.41430272489</v>
      </c>
      <c r="J68" s="16"/>
      <c r="K68" s="42"/>
      <c r="L68" s="42"/>
      <c r="M68" s="42"/>
      <c r="N68" s="42"/>
      <c r="O68" s="42"/>
    </row>
    <row r="69" spans="1:15" x14ac:dyDescent="0.25">
      <c r="A69" s="16" t="s">
        <v>64</v>
      </c>
      <c r="B69" s="42">
        <v>11310.089920121836</v>
      </c>
      <c r="C69" s="42">
        <v>2707.8556305349671</v>
      </c>
      <c r="D69" s="42">
        <v>795.52299717747155</v>
      </c>
      <c r="E69" s="42">
        <v>4646.4967774683055</v>
      </c>
      <c r="F69" s="42">
        <v>19459.965325302579</v>
      </c>
      <c r="J69" s="16"/>
      <c r="K69" s="42"/>
      <c r="L69" s="42"/>
      <c r="M69" s="42"/>
      <c r="N69" s="42"/>
      <c r="O69" s="42"/>
    </row>
    <row r="70" spans="1:15" x14ac:dyDescent="0.25">
      <c r="A70" s="16" t="s">
        <v>65</v>
      </c>
      <c r="B70" s="42">
        <v>11330.560626703305</v>
      </c>
      <c r="C70" s="42">
        <v>2801.521691201649</v>
      </c>
      <c r="D70" s="42">
        <v>799.94969858591048</v>
      </c>
      <c r="E70" s="42">
        <v>4657.280626605012</v>
      </c>
      <c r="F70" s="42">
        <v>19589.31264309588</v>
      </c>
      <c r="J70" s="16"/>
      <c r="K70" s="42"/>
      <c r="L70" s="42"/>
      <c r="M70" s="42"/>
      <c r="N70" s="42"/>
      <c r="O70" s="42"/>
    </row>
    <row r="71" spans="1:15" x14ac:dyDescent="0.25">
      <c r="A71" s="16" t="s">
        <v>66</v>
      </c>
      <c r="B71" s="42">
        <v>11395.575838268218</v>
      </c>
      <c r="C71" s="42">
        <v>2976.5036999488671</v>
      </c>
      <c r="D71" s="42">
        <v>807.54584526645897</v>
      </c>
      <c r="E71" s="42">
        <v>4706.9250172571956</v>
      </c>
      <c r="F71" s="42">
        <v>19886.55040074074</v>
      </c>
      <c r="J71" s="16"/>
      <c r="K71" s="42"/>
      <c r="L71" s="42"/>
      <c r="M71" s="42"/>
      <c r="N71" s="42"/>
      <c r="O71" s="42"/>
    </row>
    <row r="72" spans="1:15" x14ac:dyDescent="0.25">
      <c r="A72" s="16" t="s">
        <v>67</v>
      </c>
      <c r="B72" s="42">
        <v>11498.012774172612</v>
      </c>
      <c r="C72" s="42">
        <v>2974.655057100726</v>
      </c>
      <c r="D72" s="42">
        <v>817.83996207783207</v>
      </c>
      <c r="E72" s="42">
        <v>4717.1396115248526</v>
      </c>
      <c r="F72" s="42">
        <v>20007.647404876025</v>
      </c>
      <c r="J72" s="16"/>
      <c r="K72" s="42"/>
      <c r="L72" s="42"/>
      <c r="M72" s="42"/>
      <c r="N72" s="42"/>
      <c r="O72" s="42"/>
    </row>
    <row r="73" spans="1:15" x14ac:dyDescent="0.25">
      <c r="A73" s="16" t="s">
        <v>68</v>
      </c>
      <c r="B73" s="42">
        <v>11577.214509344789</v>
      </c>
      <c r="C73" s="42">
        <v>3040.9922510741144</v>
      </c>
      <c r="D73" s="42">
        <v>826.53112907157174</v>
      </c>
      <c r="E73" s="42">
        <v>4715.6976658678377</v>
      </c>
      <c r="F73" s="42">
        <v>20160.435555358315</v>
      </c>
      <c r="J73" s="16"/>
      <c r="K73" s="42"/>
      <c r="L73" s="42"/>
      <c r="M73" s="42"/>
      <c r="N73" s="42"/>
      <c r="O73" s="42"/>
    </row>
    <row r="74" spans="1:15" x14ac:dyDescent="0.25">
      <c r="A74" s="16" t="s">
        <v>69</v>
      </c>
      <c r="B74" s="42">
        <v>11619.563999335363</v>
      </c>
      <c r="C74" s="42">
        <v>3118.5596814026571</v>
      </c>
      <c r="D74" s="42">
        <v>832.62508358241814</v>
      </c>
      <c r="E74" s="42">
        <v>4697.3455408332311</v>
      </c>
      <c r="F74" s="42">
        <v>20268.094305153671</v>
      </c>
      <c r="J74" s="16"/>
      <c r="K74" s="42"/>
      <c r="L74" s="42"/>
      <c r="M74" s="42"/>
      <c r="N74" s="42"/>
      <c r="O74" s="42"/>
    </row>
    <row r="75" spans="1:15" x14ac:dyDescent="0.25">
      <c r="A75" s="16" t="s">
        <v>70</v>
      </c>
      <c r="B75" s="42">
        <v>11592.411919133525</v>
      </c>
      <c r="C75" s="42">
        <v>2988.3463050678765</v>
      </c>
      <c r="D75" s="42">
        <v>833.74430602718542</v>
      </c>
      <c r="E75" s="42">
        <v>4649.3871998004224</v>
      </c>
      <c r="F75" s="42">
        <v>20063.889730029008</v>
      </c>
      <c r="J75" s="16"/>
      <c r="K75" s="42"/>
      <c r="L75" s="42"/>
      <c r="M75" s="42"/>
      <c r="N75" s="42"/>
      <c r="O75" s="42"/>
    </row>
    <row r="76" spans="1:15" x14ac:dyDescent="0.25">
      <c r="A76" s="16" t="s">
        <v>71</v>
      </c>
      <c r="B76" s="42">
        <v>11565.362183984025</v>
      </c>
      <c r="C76" s="42">
        <v>3111.8116776191146</v>
      </c>
      <c r="D76" s="42">
        <v>834.85795940729884</v>
      </c>
      <c r="E76" s="42">
        <v>4554.8583923637752</v>
      </c>
      <c r="F76" s="42">
        <v>20066.890213374212</v>
      </c>
      <c r="J76" s="16"/>
      <c r="K76" s="42"/>
      <c r="L76" s="42"/>
      <c r="M76" s="42"/>
      <c r="N76" s="42"/>
      <c r="O76" s="42"/>
    </row>
    <row r="77" spans="1:15" x14ac:dyDescent="0.25">
      <c r="A77" s="16" t="s">
        <v>72</v>
      </c>
      <c r="B77" s="42">
        <v>11583.587783756815</v>
      </c>
      <c r="C77" s="42">
        <v>3177.878154699169</v>
      </c>
      <c r="D77" s="42">
        <v>839.23879319674393</v>
      </c>
      <c r="E77" s="42">
        <v>4551.9699141735318</v>
      </c>
      <c r="F77" s="42">
        <v>20152.674645826261</v>
      </c>
      <c r="J77" s="16"/>
      <c r="K77" s="42"/>
      <c r="L77" s="42"/>
      <c r="M77" s="42"/>
      <c r="N77" s="42"/>
      <c r="O77" s="42"/>
    </row>
    <row r="78" spans="1:15" x14ac:dyDescent="0.25">
      <c r="A78" s="16" t="s">
        <v>73</v>
      </c>
      <c r="B78" s="42">
        <v>11457.055469160312</v>
      </c>
      <c r="C78" s="42">
        <v>3230.7061051390297</v>
      </c>
      <c r="D78" s="42">
        <v>867.09148078774786</v>
      </c>
      <c r="E78" s="42">
        <v>4698.9363231782154</v>
      </c>
      <c r="F78" s="42">
        <v>20253.789378265305</v>
      </c>
      <c r="J78" s="16"/>
      <c r="K78" s="42"/>
      <c r="L78" s="42"/>
      <c r="M78" s="42"/>
      <c r="N78" s="42"/>
      <c r="O78" s="42"/>
    </row>
    <row r="79" spans="1:15" x14ac:dyDescent="0.25">
      <c r="A79" s="16" t="s">
        <v>74</v>
      </c>
      <c r="B79" s="42">
        <v>11336.426276430002</v>
      </c>
      <c r="C79" s="42">
        <v>3285.8682661482626</v>
      </c>
      <c r="D79" s="42">
        <v>896.21658501111108</v>
      </c>
      <c r="E79" s="42">
        <v>4852.0568209771855</v>
      </c>
      <c r="F79" s="42">
        <v>20370.567948566561</v>
      </c>
      <c r="J79" s="16"/>
      <c r="K79" s="42"/>
      <c r="L79" s="42"/>
      <c r="M79" s="42"/>
      <c r="N79" s="42"/>
      <c r="O79" s="42"/>
    </row>
    <row r="80" spans="1:15" x14ac:dyDescent="0.25">
      <c r="A80" s="16" t="s">
        <v>75</v>
      </c>
      <c r="B80" s="42">
        <v>11193.518995554048</v>
      </c>
      <c r="C80" s="42">
        <v>3335.1032750933591</v>
      </c>
      <c r="D80" s="42">
        <v>924.36574052200046</v>
      </c>
      <c r="E80" s="42">
        <v>4999.1101959058124</v>
      </c>
      <c r="F80" s="42">
        <v>20452.098207075222</v>
      </c>
      <c r="J80" s="16"/>
      <c r="K80" s="42"/>
      <c r="L80" s="42"/>
      <c r="M80" s="42"/>
      <c r="N80" s="42"/>
      <c r="O80" s="42"/>
    </row>
    <row r="81" spans="1:15" x14ac:dyDescent="0.25">
      <c r="A81" s="16" t="s">
        <v>76</v>
      </c>
      <c r="B81" s="42">
        <v>11045.279243771643</v>
      </c>
      <c r="C81" s="42">
        <v>3383.0389656536781</v>
      </c>
      <c r="D81" s="42">
        <v>952.77380473431288</v>
      </c>
      <c r="E81" s="42">
        <v>5146.744267614833</v>
      </c>
      <c r="F81" s="42">
        <v>20527.836281774467</v>
      </c>
      <c r="J81" s="16"/>
      <c r="K81" s="42"/>
      <c r="L81" s="42"/>
      <c r="M81" s="42"/>
      <c r="N81" s="42"/>
      <c r="O81" s="42"/>
    </row>
    <row r="82" spans="1:15" x14ac:dyDescent="0.25">
      <c r="A82" s="16" t="s">
        <v>77</v>
      </c>
      <c r="B82" s="42">
        <v>10912.168876414742</v>
      </c>
      <c r="C82" s="42">
        <v>3435.9582702222892</v>
      </c>
      <c r="D82" s="42">
        <v>983.23117280304177</v>
      </c>
      <c r="E82" s="42">
        <v>5304.5738549788393</v>
      </c>
      <c r="F82" s="42">
        <v>20635.932174418911</v>
      </c>
      <c r="J82" s="16"/>
      <c r="K82" s="42"/>
      <c r="L82" s="42"/>
      <c r="M82" s="42"/>
      <c r="N82" s="42"/>
      <c r="O82" s="42"/>
    </row>
    <row r="83" spans="1:15" x14ac:dyDescent="0.25">
      <c r="A83" s="16" t="s">
        <v>78</v>
      </c>
      <c r="B83" s="42">
        <v>10801.523642794296</v>
      </c>
      <c r="C83" s="42">
        <v>3496.6086775671279</v>
      </c>
      <c r="D83" s="42">
        <v>1016.615218527918</v>
      </c>
      <c r="E83" s="42">
        <v>5477.2419345092821</v>
      </c>
      <c r="F83" s="42">
        <v>20791.989473398626</v>
      </c>
      <c r="J83" s="16"/>
      <c r="K83" s="42"/>
      <c r="L83" s="42"/>
      <c r="M83" s="42"/>
      <c r="N83" s="42"/>
      <c r="O83" s="42"/>
    </row>
    <row r="84" spans="1:15" x14ac:dyDescent="0.25">
      <c r="A84" s="16" t="s">
        <v>79</v>
      </c>
      <c r="B84" s="42">
        <v>10698.137997991051</v>
      </c>
      <c r="C84" s="42">
        <v>3560.5244656711052</v>
      </c>
      <c r="D84" s="42">
        <v>1051.7255109801483</v>
      </c>
      <c r="E84" s="42">
        <v>5658.1799221742849</v>
      </c>
      <c r="F84" s="42">
        <v>20968.567896816588</v>
      </c>
      <c r="J84" s="16"/>
      <c r="K84" s="42"/>
      <c r="L84" s="42"/>
      <c r="M84" s="42"/>
      <c r="N84" s="42"/>
      <c r="O84" s="42"/>
    </row>
    <row r="85" spans="1:15" x14ac:dyDescent="0.25">
      <c r="A85" s="16" t="s">
        <v>80</v>
      </c>
      <c r="B85" s="42">
        <v>10593.587177804591</v>
      </c>
      <c r="C85" s="42">
        <v>3625.0249672966152</v>
      </c>
      <c r="D85" s="42">
        <v>1087.81617780236</v>
      </c>
      <c r="E85" s="42">
        <v>5843.2926207704622</v>
      </c>
      <c r="F85" s="42">
        <v>21149.72094367403</v>
      </c>
      <c r="J85" s="16"/>
      <c r="K85" s="42"/>
      <c r="L85" s="42"/>
      <c r="M85" s="42"/>
      <c r="N85" s="42"/>
      <c r="O85" s="42"/>
    </row>
    <row r="86" spans="1:15" x14ac:dyDescent="0.25">
      <c r="A86" s="16" t="s">
        <v>81</v>
      </c>
      <c r="B86" s="42">
        <v>10488.169581598804</v>
      </c>
      <c r="C86" s="42">
        <v>3690.1846170492458</v>
      </c>
      <c r="D86" s="42">
        <v>1124.9315090605023</v>
      </c>
      <c r="E86" s="42">
        <v>6032.7440067926473</v>
      </c>
      <c r="F86" s="42">
        <v>21336.029714501201</v>
      </c>
      <c r="J86" s="16"/>
      <c r="K86" s="42"/>
      <c r="L86" s="42"/>
      <c r="M86" s="42"/>
      <c r="N86" s="42"/>
      <c r="O86" s="42"/>
    </row>
    <row r="87" spans="1:15" x14ac:dyDescent="0.25">
      <c r="A87" s="16" t="s">
        <v>82</v>
      </c>
      <c r="B87" s="42">
        <v>10407.065481695308</v>
      </c>
      <c r="C87" s="42">
        <v>3765.0887517728556</v>
      </c>
      <c r="D87" s="42">
        <v>1165.9079510640197</v>
      </c>
      <c r="E87" s="42">
        <v>6241.6417837361205</v>
      </c>
      <c r="F87" s="42">
        <v>21579.703968268303</v>
      </c>
      <c r="J87" s="16"/>
      <c r="K87" s="42"/>
      <c r="L87" s="42"/>
      <c r="M87" s="42"/>
      <c r="N87" s="42"/>
      <c r="O87" s="42"/>
    </row>
    <row r="88" spans="1:15" x14ac:dyDescent="0.25">
      <c r="A88" s="16" t="s">
        <v>83</v>
      </c>
      <c r="B88" s="42">
        <v>10401.279653206833</v>
      </c>
      <c r="C88" s="42">
        <v>3855.5811469659943</v>
      </c>
      <c r="D88" s="42">
        <v>1212.615549939225</v>
      </c>
      <c r="E88" s="42">
        <v>6465.3532755044926</v>
      </c>
      <c r="F88" s="42">
        <v>21934.829625616545</v>
      </c>
      <c r="J88" s="16"/>
      <c r="K88" s="42"/>
      <c r="L88" s="42"/>
      <c r="M88" s="42"/>
      <c r="N88" s="42"/>
      <c r="O88" s="42"/>
    </row>
    <row r="89" spans="1:15" x14ac:dyDescent="0.25">
      <c r="A89" s="16" t="s">
        <v>84</v>
      </c>
      <c r="B89" s="42">
        <v>10409.049044270412</v>
      </c>
      <c r="C89" s="42">
        <v>3953.3810339556912</v>
      </c>
      <c r="D89" s="42">
        <v>1262.838062670558</v>
      </c>
      <c r="E89" s="42">
        <v>6695.6325557389573</v>
      </c>
      <c r="F89" s="42">
        <v>22320.900696635617</v>
      </c>
      <c r="J89" s="16"/>
      <c r="K89" s="42"/>
      <c r="L89" s="42"/>
      <c r="M89" s="42"/>
      <c r="N89" s="42"/>
      <c r="O89" s="42"/>
    </row>
    <row r="90" spans="1:15" x14ac:dyDescent="0.25">
      <c r="A90" s="16" t="s">
        <v>85</v>
      </c>
      <c r="B90" s="42">
        <v>10414.252138122558</v>
      </c>
      <c r="C90" s="42">
        <v>4052.6463147548202</v>
      </c>
      <c r="D90" s="42">
        <v>1314.8154857749657</v>
      </c>
      <c r="E90" s="42">
        <v>6932.8680916103258</v>
      </c>
      <c r="F90" s="42">
        <v>22714.582030262667</v>
      </c>
      <c r="J90" s="16"/>
      <c r="K90" s="42"/>
      <c r="L90" s="42"/>
      <c r="M90" s="42"/>
      <c r="N90" s="42"/>
      <c r="O90" s="42"/>
    </row>
    <row r="91" spans="1:15" x14ac:dyDescent="0.25">
      <c r="A91" s="16" t="s">
        <v>86</v>
      </c>
      <c r="B91" s="42">
        <v>10404.884839028942</v>
      </c>
      <c r="C91" s="42">
        <v>4148.5792369796645</v>
      </c>
      <c r="D91" s="42">
        <v>1367.0172011403897</v>
      </c>
      <c r="E91" s="42">
        <v>7168.9585910963897</v>
      </c>
      <c r="F91" s="42">
        <v>23089.439868245387</v>
      </c>
      <c r="J91" s="16"/>
      <c r="K91" s="42"/>
      <c r="L91" s="42"/>
      <c r="M91" s="42"/>
      <c r="N91" s="42"/>
      <c r="O91" s="42"/>
    </row>
    <row r="92" spans="1:15" x14ac:dyDescent="0.25">
      <c r="A92" s="16" t="s">
        <v>87</v>
      </c>
      <c r="B92" s="42">
        <v>10384.842370591132</v>
      </c>
      <c r="C92" s="42">
        <v>4242.4044294707046</v>
      </c>
      <c r="D92" s="42">
        <v>1419.8303472876664</v>
      </c>
      <c r="E92" s="42">
        <v>7405.9833426005007</v>
      </c>
      <c r="F92" s="42">
        <v>23453.060489950003</v>
      </c>
      <c r="J92" s="16"/>
      <c r="K92" s="42"/>
      <c r="L92" s="42"/>
      <c r="M92" s="42"/>
      <c r="N92" s="42"/>
      <c r="O92" s="42"/>
    </row>
    <row r="93" spans="1:15" x14ac:dyDescent="0.25">
      <c r="A93" s="16" t="s">
        <v>88</v>
      </c>
      <c r="B93" s="42">
        <v>10739.550622522196</v>
      </c>
      <c r="C93" s="42">
        <v>4016.906967306707</v>
      </c>
      <c r="D93" s="42">
        <v>1387.8515164191949</v>
      </c>
      <c r="E93" s="42">
        <v>7188.4051254408887</v>
      </c>
      <c r="F93" s="42">
        <v>23332.714231688988</v>
      </c>
      <c r="J93" s="16"/>
      <c r="K93" s="42"/>
      <c r="L93" s="42"/>
      <c r="M93" s="42"/>
      <c r="N93" s="42"/>
      <c r="O93" s="42"/>
    </row>
    <row r="94" spans="1:15" x14ac:dyDescent="0.25">
      <c r="A94" s="16" t="s">
        <v>89</v>
      </c>
      <c r="B94" s="42">
        <v>11157.395334403373</v>
      </c>
      <c r="C94" s="42">
        <v>3794.0464898888144</v>
      </c>
      <c r="D94" s="42">
        <v>1351.1740360150993</v>
      </c>
      <c r="E94" s="42">
        <v>6964.8413623558899</v>
      </c>
      <c r="F94" s="42">
        <v>23267.457222663179</v>
      </c>
      <c r="J94" s="16"/>
      <c r="K94" s="42"/>
      <c r="L94" s="42"/>
      <c r="M94" s="42"/>
      <c r="N94" s="42"/>
      <c r="O94" s="42"/>
    </row>
    <row r="95" spans="1:15" x14ac:dyDescent="0.25">
      <c r="A95" s="16" t="s">
        <v>90</v>
      </c>
      <c r="B95" s="42">
        <v>11548.146532418348</v>
      </c>
      <c r="C95" s="42">
        <v>3570.1472388816946</v>
      </c>
      <c r="D95" s="42">
        <v>1310.5457769789878</v>
      </c>
      <c r="E95" s="42">
        <v>6723.3772117348544</v>
      </c>
      <c r="F95" s="42">
        <v>23152.216760013886</v>
      </c>
      <c r="J95" s="16"/>
      <c r="K95" s="42"/>
      <c r="L95" s="42"/>
      <c r="M95" s="42"/>
      <c r="N95" s="42"/>
      <c r="O95" s="42"/>
    </row>
    <row r="96" spans="1:15" x14ac:dyDescent="0.25">
      <c r="A96" s="16" t="s">
        <v>91</v>
      </c>
      <c r="B96" s="42">
        <v>11829.569985712727</v>
      </c>
      <c r="C96" s="42">
        <v>3324.8852901310897</v>
      </c>
      <c r="D96" s="42">
        <v>1258.0565736945698</v>
      </c>
      <c r="E96" s="42">
        <v>6423.8537101200773</v>
      </c>
      <c r="F96" s="42">
        <v>22836.365559658465</v>
      </c>
      <c r="J96" s="16"/>
      <c r="K96" s="42"/>
      <c r="L96" s="42"/>
      <c r="M96" s="42"/>
      <c r="N96" s="42"/>
      <c r="O96" s="42"/>
    </row>
    <row r="97" spans="1:15" x14ac:dyDescent="0.25">
      <c r="A97" s="16" t="s">
        <v>92</v>
      </c>
      <c r="B97" s="42">
        <v>12100.241681476027</v>
      </c>
      <c r="C97" s="42">
        <v>3091.9714291738501</v>
      </c>
      <c r="D97" s="42">
        <v>1205.9142480047167</v>
      </c>
      <c r="E97" s="42">
        <v>6129.1016096364101</v>
      </c>
      <c r="F97" s="42">
        <v>22527.228968291005</v>
      </c>
      <c r="J97" s="16"/>
      <c r="K97" s="42"/>
      <c r="L97" s="42"/>
      <c r="M97" s="42"/>
      <c r="N97" s="42"/>
      <c r="O97" s="42"/>
    </row>
    <row r="98" spans="1:15" x14ac:dyDescent="0.25">
      <c r="A98" s="16" t="s">
        <v>93</v>
      </c>
      <c r="B98" s="42">
        <v>12093.302521199697</v>
      </c>
      <c r="C98" s="42">
        <v>3156.0803958321321</v>
      </c>
      <c r="D98" s="42">
        <v>1242.3053197752752</v>
      </c>
      <c r="E98" s="42">
        <v>6119.2325144155893</v>
      </c>
      <c r="F98" s="42">
        <v>22610.920751222693</v>
      </c>
      <c r="J98" s="16"/>
      <c r="K98" s="42"/>
      <c r="L98" s="42"/>
      <c r="M98" s="42"/>
      <c r="N98" s="42"/>
      <c r="O98" s="42"/>
    </row>
    <row r="99" spans="1:15" x14ac:dyDescent="0.25">
      <c r="A99" s="16" t="s">
        <v>94</v>
      </c>
      <c r="B99" s="42">
        <v>12102.117532090573</v>
      </c>
      <c r="C99" s="42">
        <v>3225.7142341505096</v>
      </c>
      <c r="D99" s="42">
        <v>1281.4613484039044</v>
      </c>
      <c r="E99" s="42">
        <v>6116.9830348216074</v>
      </c>
      <c r="F99" s="42">
        <v>22726.276149466597</v>
      </c>
      <c r="J99" s="16"/>
      <c r="K99" s="42"/>
      <c r="L99" s="42"/>
      <c r="M99" s="42"/>
      <c r="N99" s="42"/>
      <c r="O99" s="42"/>
    </row>
    <row r="100" spans="1:15" x14ac:dyDescent="0.25">
      <c r="A100" s="16" t="s">
        <v>95</v>
      </c>
      <c r="B100" s="42">
        <v>12200.227609607131</v>
      </c>
      <c r="C100" s="42">
        <v>3321.1883931310736</v>
      </c>
      <c r="D100" s="42">
        <v>1331.5959516324301</v>
      </c>
      <c r="E100" s="42">
        <v>6159.4585495476585</v>
      </c>
      <c r="F100" s="42">
        <v>23012.470503918295</v>
      </c>
      <c r="J100" s="16"/>
      <c r="K100" s="42"/>
      <c r="L100" s="42"/>
      <c r="M100" s="42"/>
      <c r="N100" s="42"/>
      <c r="O100" s="42"/>
    </row>
    <row r="101" spans="1:15" x14ac:dyDescent="0.25">
      <c r="A101" s="16" t="s">
        <v>96</v>
      </c>
      <c r="B101" s="42">
        <v>12336.67331470821</v>
      </c>
      <c r="C101" s="42">
        <v>3429.9229712775054</v>
      </c>
      <c r="D101" s="42">
        <v>1387.9143165185176</v>
      </c>
      <c r="E101" s="42">
        <v>6220.8022095289607</v>
      </c>
      <c r="F101" s="42">
        <v>23375.312812033193</v>
      </c>
      <c r="J101" s="16"/>
      <c r="K101" s="42"/>
      <c r="L101" s="42"/>
      <c r="M101" s="42"/>
      <c r="N101" s="42"/>
      <c r="O101" s="42"/>
    </row>
    <row r="102" spans="1:15" x14ac:dyDescent="0.25">
      <c r="A102" s="16" t="s">
        <v>97</v>
      </c>
      <c r="B102" s="42">
        <v>12479.614109286105</v>
      </c>
      <c r="C102" s="42">
        <v>3543.6257758106412</v>
      </c>
      <c r="D102" s="42">
        <v>1447.1897410946472</v>
      </c>
      <c r="E102" s="42">
        <v>6284.90101562379</v>
      </c>
      <c r="F102" s="42">
        <v>23755.330641815184</v>
      </c>
      <c r="J102" s="16"/>
      <c r="K102" s="42"/>
      <c r="L102" s="42"/>
      <c r="M102" s="42"/>
      <c r="N102" s="42"/>
      <c r="O102" s="42"/>
    </row>
    <row r="103" spans="1:15" x14ac:dyDescent="0.25">
      <c r="A103" s="16" t="s">
        <v>98</v>
      </c>
      <c r="B103" s="42">
        <v>12626.987149299239</v>
      </c>
      <c r="C103" s="42">
        <v>3661.9001309968935</v>
      </c>
      <c r="D103" s="42">
        <v>1509.3273916425574</v>
      </c>
      <c r="E103" s="42">
        <v>6350.6972415406744</v>
      </c>
      <c r="F103" s="42">
        <v>24148.911913479365</v>
      </c>
      <c r="J103" s="16"/>
      <c r="K103" s="42"/>
      <c r="L103" s="42"/>
      <c r="M103" s="42"/>
      <c r="N103" s="42"/>
      <c r="O103" s="42"/>
    </row>
    <row r="104" spans="1:15" x14ac:dyDescent="0.25">
      <c r="A104" s="16" t="s">
        <v>99</v>
      </c>
      <c r="B104" s="42">
        <v>12782.834309035703</v>
      </c>
      <c r="C104" s="42">
        <v>3786.1136547902793</v>
      </c>
      <c r="D104" s="42">
        <v>1574.9614925743647</v>
      </c>
      <c r="E104" s="42">
        <v>6420.2040749127946</v>
      </c>
      <c r="F104" s="42">
        <v>24564.113531313145</v>
      </c>
      <c r="J104" s="16"/>
      <c r="K104" s="42"/>
      <c r="L104" s="42"/>
      <c r="M104" s="42"/>
      <c r="N104" s="42"/>
      <c r="O104" s="42"/>
    </row>
    <row r="105" spans="1:15" x14ac:dyDescent="0.25">
      <c r="A105" s="16" t="s">
        <v>100</v>
      </c>
      <c r="B105" s="42">
        <v>13001.416378469732</v>
      </c>
      <c r="C105" s="42">
        <v>3932.9330324884636</v>
      </c>
      <c r="D105" s="42">
        <v>1651.1714851456943</v>
      </c>
      <c r="E105" s="42">
        <v>6520.6087973815811</v>
      </c>
      <c r="F105" s="42">
        <v>25106.129693485469</v>
      </c>
      <c r="J105" s="16"/>
      <c r="K105" s="42"/>
      <c r="L105" s="42"/>
      <c r="M105" s="42"/>
      <c r="N105" s="42"/>
      <c r="O105" s="42"/>
    </row>
    <row r="106" spans="1:15" x14ac:dyDescent="0.25">
      <c r="A106" s="16" t="s">
        <v>101</v>
      </c>
      <c r="B106" s="42">
        <v>13244.773216885153</v>
      </c>
      <c r="C106" s="42">
        <v>4091.9420556373593</v>
      </c>
      <c r="D106" s="42">
        <v>1733.8217205906096</v>
      </c>
      <c r="E106" s="42">
        <v>6632.7524961558984</v>
      </c>
      <c r="F106" s="42">
        <v>25703.289489269024</v>
      </c>
      <c r="J106" s="16"/>
      <c r="K106" s="42"/>
      <c r="L106" s="42"/>
      <c r="M106" s="42"/>
      <c r="N106" s="42"/>
      <c r="O106" s="42"/>
    </row>
    <row r="107" spans="1:15" x14ac:dyDescent="0.25">
      <c r="A107" s="16" t="s">
        <v>102</v>
      </c>
      <c r="B107" s="42">
        <v>13407.036309674564</v>
      </c>
      <c r="C107" s="42">
        <v>4230.3516008005381</v>
      </c>
      <c r="D107" s="42">
        <v>1809.0508100224667</v>
      </c>
      <c r="E107" s="42">
        <v>6703.6293333643462</v>
      </c>
      <c r="F107" s="42">
        <v>26150.068053861913</v>
      </c>
      <c r="J107" s="16"/>
      <c r="K107" s="42"/>
      <c r="L107" s="42"/>
      <c r="M107" s="42"/>
      <c r="N107" s="42"/>
      <c r="O107" s="42"/>
    </row>
    <row r="108" spans="1:15" x14ac:dyDescent="0.25">
      <c r="A108" s="16" t="s">
        <v>103</v>
      </c>
      <c r="B108" s="42">
        <v>13136.002217759949</v>
      </c>
      <c r="C108" s="42">
        <v>4323.9191541664832</v>
      </c>
      <c r="D108" s="42">
        <v>1820.4951842062026</v>
      </c>
      <c r="E108" s="42">
        <v>6901.9541249287813</v>
      </c>
      <c r="F108" s="42">
        <v>26182.370681061417</v>
      </c>
      <c r="J108" s="16"/>
      <c r="K108" s="42"/>
      <c r="L108" s="42"/>
      <c r="M108" s="42"/>
      <c r="N108" s="42"/>
      <c r="O108" s="42"/>
    </row>
    <row r="109" spans="1:15" x14ac:dyDescent="0.25">
      <c r="A109" s="16" t="s">
        <v>104</v>
      </c>
      <c r="B109" s="42">
        <v>12871.932823329931</v>
      </c>
      <c r="C109" s="42">
        <v>4420.0659821570816</v>
      </c>
      <c r="D109" s="42">
        <v>1832.2240745021738</v>
      </c>
      <c r="E109" s="42">
        <v>7108.2216129209119</v>
      </c>
      <c r="F109" s="42">
        <v>26232.444492910097</v>
      </c>
      <c r="J109" s="16"/>
      <c r="K109" s="42"/>
      <c r="L109" s="42"/>
      <c r="M109" s="42"/>
      <c r="N109" s="42"/>
      <c r="O109" s="42"/>
    </row>
    <row r="110" spans="1:15" x14ac:dyDescent="0.25">
      <c r="A110" s="16" t="s">
        <v>105</v>
      </c>
      <c r="B110" s="42">
        <v>12635.941827977333</v>
      </c>
      <c r="C110" s="42">
        <v>4526.5070849438571</v>
      </c>
      <c r="D110" s="42">
        <v>1847.3581415758251</v>
      </c>
      <c r="E110" s="42">
        <v>7334.7709162995534</v>
      </c>
      <c r="F110" s="42">
        <v>26344.577970796567</v>
      </c>
      <c r="J110" s="16"/>
      <c r="K110" s="42"/>
      <c r="L110" s="42"/>
      <c r="M110" s="42"/>
      <c r="N110" s="42"/>
      <c r="O110" s="42"/>
    </row>
    <row r="111" spans="1:15" x14ac:dyDescent="0.25">
      <c r="A111" s="16" t="s">
        <v>106</v>
      </c>
      <c r="B111" s="42">
        <v>11959.779041190348</v>
      </c>
      <c r="C111" s="42">
        <v>4635.2463892258329</v>
      </c>
      <c r="D111" s="42">
        <v>1862.5115751306405</v>
      </c>
      <c r="E111" s="42">
        <v>8119.9393293064904</v>
      </c>
      <c r="F111" s="42">
        <v>26577.476334853309</v>
      </c>
      <c r="J111" s="16"/>
      <c r="K111" s="42"/>
      <c r="L111" s="42"/>
      <c r="M111" s="42"/>
      <c r="N111" s="42"/>
      <c r="O111" s="42"/>
    </row>
    <row r="112" spans="1:15" x14ac:dyDescent="0.25">
      <c r="A112" s="16" t="s">
        <v>107</v>
      </c>
      <c r="B112" s="42">
        <v>11717.650784791085</v>
      </c>
      <c r="C112" s="42">
        <v>4802.1601844866336</v>
      </c>
      <c r="D112" s="42">
        <v>1931.0457663269162</v>
      </c>
      <c r="E112" s="42">
        <v>8233.5162381834489</v>
      </c>
      <c r="F112" s="42">
        <v>26684.372973788082</v>
      </c>
      <c r="J112" s="16"/>
      <c r="K112" s="42"/>
      <c r="L112" s="42"/>
      <c r="M112" s="42"/>
      <c r="N112" s="42"/>
      <c r="O112" s="42"/>
    </row>
    <row r="113" spans="1:15" x14ac:dyDescent="0.25">
      <c r="A113" s="16" t="s">
        <v>108</v>
      </c>
      <c r="B113" s="42">
        <v>11479.914393415367</v>
      </c>
      <c r="C113" s="42">
        <v>5001.9838617949372</v>
      </c>
      <c r="D113" s="42">
        <v>2011.7234199801921</v>
      </c>
      <c r="E113" s="42">
        <v>8376.0109802577881</v>
      </c>
      <c r="F113" s="42">
        <v>26869.632655448288</v>
      </c>
      <c r="J113" s="16"/>
      <c r="K113" s="42"/>
      <c r="L113" s="42"/>
      <c r="M113" s="42"/>
      <c r="N113" s="42"/>
      <c r="O113" s="42"/>
    </row>
    <row r="114" spans="1:15" x14ac:dyDescent="0.25">
      <c r="A114" s="16" t="s">
        <v>109</v>
      </c>
      <c r="B114" s="42">
        <v>11240.301088523227</v>
      </c>
      <c r="C114" s="42">
        <v>5179.9650033905418</v>
      </c>
      <c r="D114" s="42">
        <v>2083.6032651518008</v>
      </c>
      <c r="E114" s="42">
        <v>8547.3689092256482</v>
      </c>
      <c r="F114" s="42">
        <v>27051.23826629122</v>
      </c>
      <c r="J114" s="16"/>
      <c r="K114" s="42"/>
      <c r="L114" s="42"/>
      <c r="M114" s="42"/>
      <c r="N114" s="42"/>
      <c r="O114" s="42"/>
    </row>
    <row r="115" spans="1:15" x14ac:dyDescent="0.25">
      <c r="A115" s="16" t="s">
        <v>110</v>
      </c>
      <c r="B115" s="42">
        <v>10997.906817123841</v>
      </c>
      <c r="C115" s="42">
        <v>5402.4880618219595</v>
      </c>
      <c r="D115" s="42">
        <v>2173.830284265865</v>
      </c>
      <c r="E115" s="42">
        <v>8767.7453414488409</v>
      </c>
      <c r="F115" s="42">
        <v>27341.970504660509</v>
      </c>
      <c r="J115" s="16"/>
      <c r="K115" s="42"/>
      <c r="L115" s="42"/>
      <c r="M115" s="42"/>
      <c r="N115" s="42"/>
      <c r="O115" s="42"/>
    </row>
    <row r="116" spans="1:15" x14ac:dyDescent="0.25">
      <c r="A116" s="16" t="s">
        <v>111</v>
      </c>
      <c r="B116" s="42">
        <v>10743.703272058576</v>
      </c>
      <c r="C116" s="42">
        <v>5396.7928425473801</v>
      </c>
      <c r="D116" s="42">
        <v>2172.2202309400336</v>
      </c>
      <c r="E116" s="42">
        <v>8504.8841806417404</v>
      </c>
      <c r="F116" s="42">
        <v>26817.600526187729</v>
      </c>
      <c r="J116" s="16"/>
      <c r="K116" s="42"/>
      <c r="L116" s="42"/>
      <c r="M116" s="42"/>
      <c r="N116" s="42"/>
      <c r="O116" s="42"/>
    </row>
    <row r="117" spans="1:15" x14ac:dyDescent="0.25">
      <c r="A117" s="16" t="s">
        <v>112</v>
      </c>
      <c r="B117" s="42">
        <v>10473.959756035681</v>
      </c>
      <c r="C117" s="42">
        <v>5321.7651561722414</v>
      </c>
      <c r="D117" s="42">
        <v>2142.5284233827097</v>
      </c>
      <c r="E117" s="42">
        <v>8390.5838086393051</v>
      </c>
      <c r="F117" s="42">
        <v>26328.837144229939</v>
      </c>
      <c r="J117" s="16"/>
      <c r="K117" s="42"/>
      <c r="L117" s="42"/>
      <c r="M117" s="42"/>
      <c r="N117" s="42"/>
      <c r="O117" s="42"/>
    </row>
    <row r="118" spans="1:15" x14ac:dyDescent="0.25">
      <c r="A118" s="16" t="s">
        <v>113</v>
      </c>
      <c r="B118" s="42">
        <v>10198.896399894345</v>
      </c>
      <c r="C118" s="42">
        <v>5496.8958291560448</v>
      </c>
      <c r="D118" s="42">
        <v>2213.5743574524067</v>
      </c>
      <c r="E118" s="42">
        <v>8662.2693417195387</v>
      </c>
      <c r="F118" s="42">
        <v>26571.635928222335</v>
      </c>
      <c r="J118" s="16"/>
      <c r="K118" s="42"/>
      <c r="L118" s="42"/>
      <c r="M118" s="42"/>
      <c r="N118" s="42"/>
      <c r="O118" s="42"/>
    </row>
    <row r="119" spans="1:15" x14ac:dyDescent="0.25">
      <c r="A119" s="16" t="s">
        <v>114</v>
      </c>
      <c r="B119" s="42">
        <v>9884.4333051850736</v>
      </c>
      <c r="C119" s="42">
        <v>5750.1106246471772</v>
      </c>
      <c r="D119" s="42">
        <v>2315.7191520563538</v>
      </c>
      <c r="E119" s="42">
        <v>8878.5465983267004</v>
      </c>
      <c r="F119" s="42">
        <v>26828.809680215301</v>
      </c>
      <c r="J119" s="16"/>
      <c r="K119" s="42"/>
      <c r="L119" s="42"/>
      <c r="M119" s="42"/>
      <c r="N119" s="42"/>
      <c r="O119" s="42"/>
    </row>
    <row r="120" spans="1:15" x14ac:dyDescent="0.25">
      <c r="A120" s="16" t="s">
        <v>115</v>
      </c>
      <c r="B120" s="42">
        <v>9567.4431289229233</v>
      </c>
      <c r="C120" s="42">
        <v>5975.0458490934634</v>
      </c>
      <c r="D120" s="42">
        <v>2406.4447682481828</v>
      </c>
      <c r="E120" s="42">
        <v>9153.7153629382283</v>
      </c>
      <c r="F120" s="42">
        <v>27102.649109202801</v>
      </c>
      <c r="J120" s="16"/>
      <c r="K120" s="42"/>
      <c r="L120" s="42"/>
      <c r="M120" s="42"/>
      <c r="N120" s="42"/>
      <c r="O120" s="42"/>
    </row>
    <row r="121" spans="1:15" x14ac:dyDescent="0.25">
      <c r="A121" s="16" t="s">
        <v>116</v>
      </c>
      <c r="B121" s="42">
        <v>8673.3799880875195</v>
      </c>
      <c r="C121" s="42">
        <v>6229.3198734630987</v>
      </c>
      <c r="D121" s="42">
        <v>3275.3381561531028</v>
      </c>
      <c r="E121" s="42">
        <v>8840.58276424428</v>
      </c>
      <c r="F121" s="42">
        <v>27018.620781948004</v>
      </c>
      <c r="J121" s="16"/>
      <c r="K121" s="42"/>
      <c r="L121" s="42"/>
      <c r="M121" s="42"/>
      <c r="N121" s="42"/>
      <c r="O121" s="42"/>
    </row>
    <row r="122" spans="1:15" x14ac:dyDescent="0.25">
      <c r="A122" s="16" t="s">
        <v>117</v>
      </c>
      <c r="B122" s="42">
        <v>8911.4968645017143</v>
      </c>
      <c r="C122" s="42">
        <v>6484.3302067990562</v>
      </c>
      <c r="D122" s="42">
        <v>3105.5677606156864</v>
      </c>
      <c r="E122" s="42">
        <v>9498.3196295934358</v>
      </c>
      <c r="F122" s="42">
        <v>27999.714461509891</v>
      </c>
      <c r="J122" s="16"/>
      <c r="K122" s="42"/>
      <c r="L122" s="42"/>
      <c r="M122" s="42"/>
      <c r="N122" s="42"/>
      <c r="O122" s="42"/>
    </row>
    <row r="123" spans="1:15" x14ac:dyDescent="0.25">
      <c r="A123" s="16" t="s">
        <v>118</v>
      </c>
      <c r="B123" s="42">
        <v>8984.9100838015675</v>
      </c>
      <c r="C123" s="42">
        <v>6215.6258782929272</v>
      </c>
      <c r="D123" s="42">
        <v>3519.2601151677409</v>
      </c>
      <c r="E123" s="42">
        <v>9352.1721846653181</v>
      </c>
      <c r="F123" s="42">
        <v>28071.968261927555</v>
      </c>
      <c r="J123" s="16"/>
      <c r="K123" s="42"/>
      <c r="L123" s="42"/>
      <c r="M123" s="42"/>
      <c r="N123" s="42"/>
      <c r="O123" s="42"/>
    </row>
    <row r="124" spans="1:15" x14ac:dyDescent="0.25">
      <c r="A124" s="16" t="s">
        <v>119</v>
      </c>
      <c r="B124" s="42">
        <v>8702.581577516572</v>
      </c>
      <c r="C124" s="42">
        <v>6323.3062678773313</v>
      </c>
      <c r="D124" s="42">
        <v>3742.9488080807018</v>
      </c>
      <c r="E124" s="42">
        <v>9675.6210674326521</v>
      </c>
      <c r="F124" s="42">
        <v>28444.457720907259</v>
      </c>
      <c r="J124" s="16"/>
      <c r="K124" s="42"/>
      <c r="L124" s="42"/>
      <c r="M124" s="42"/>
      <c r="N124" s="42"/>
      <c r="O124" s="42"/>
    </row>
    <row r="125" spans="1:15" x14ac:dyDescent="0.25">
      <c r="A125" s="16" t="s">
        <v>120</v>
      </c>
      <c r="B125" s="42">
        <v>8353.2008955849087</v>
      </c>
      <c r="C125" s="42">
        <v>6283.4825539912199</v>
      </c>
      <c r="D125" s="42">
        <v>3644.7158600171883</v>
      </c>
      <c r="E125" s="42">
        <v>9853.3497728015209</v>
      </c>
      <c r="F125" s="42">
        <v>28134.749082394839</v>
      </c>
      <c r="J125" s="16"/>
      <c r="K125" s="42"/>
      <c r="L125" s="42"/>
      <c r="M125" s="42"/>
      <c r="N125" s="42"/>
      <c r="O125" s="42"/>
    </row>
    <row r="126" spans="1:15" x14ac:dyDescent="0.25">
      <c r="A126" s="16" t="s">
        <v>121</v>
      </c>
      <c r="B126" s="42">
        <v>7946.5534321388996</v>
      </c>
      <c r="C126" s="42">
        <v>6430.7000883201808</v>
      </c>
      <c r="D126" s="42">
        <v>3716.7085143620434</v>
      </c>
      <c r="E126" s="42">
        <v>9952.2049711407926</v>
      </c>
      <c r="F126" s="42">
        <v>28046.167005961917</v>
      </c>
      <c r="J126" s="16"/>
      <c r="K126" s="42"/>
      <c r="L126" s="42"/>
      <c r="M126" s="42"/>
      <c r="N126" s="42"/>
      <c r="O126" s="42"/>
    </row>
    <row r="127" spans="1:15" x14ac:dyDescent="0.25">
      <c r="A127" s="16" t="s">
        <v>122</v>
      </c>
      <c r="B127" s="42">
        <v>7598.8571057336785</v>
      </c>
      <c r="C127" s="42">
        <v>6503.8364171845797</v>
      </c>
      <c r="D127" s="42">
        <v>3718.03401154723</v>
      </c>
      <c r="E127" s="42">
        <v>10489.671798247269</v>
      </c>
      <c r="F127" s="42">
        <v>28310.399332712757</v>
      </c>
      <c r="J127" s="16"/>
      <c r="K127" s="42"/>
      <c r="L127" s="42"/>
      <c r="M127" s="42"/>
      <c r="N127" s="42"/>
      <c r="O127" s="42"/>
    </row>
    <row r="128" spans="1:15" x14ac:dyDescent="0.25">
      <c r="A128" s="16" t="s">
        <v>123</v>
      </c>
      <c r="B128" s="42">
        <v>7341.1269479714911</v>
      </c>
      <c r="C128" s="42">
        <v>6617.0597158026303</v>
      </c>
      <c r="D128" s="42">
        <v>3820.4837160639536</v>
      </c>
      <c r="E128" s="42">
        <v>11072.203524128909</v>
      </c>
      <c r="F128" s="42">
        <v>28850.873903966985</v>
      </c>
      <c r="J128" s="16"/>
      <c r="K128" s="42"/>
      <c r="L128" s="42"/>
      <c r="M128" s="42"/>
      <c r="N128" s="42"/>
      <c r="O128" s="42"/>
    </row>
    <row r="129" spans="1:15" x14ac:dyDescent="0.25">
      <c r="A129" s="16" t="s">
        <v>124</v>
      </c>
      <c r="B129" s="42">
        <v>7026.4579539106735</v>
      </c>
      <c r="C129" s="42">
        <v>6797.1107038465125</v>
      </c>
      <c r="D129" s="42">
        <v>3755.8449930477723</v>
      </c>
      <c r="E129" s="42">
        <v>11584.85831757897</v>
      </c>
      <c r="F129" s="42">
        <v>29164.271968383931</v>
      </c>
      <c r="J129" s="16"/>
      <c r="K129" s="42"/>
      <c r="L129" s="42"/>
      <c r="M129" s="42"/>
      <c r="N129" s="42"/>
      <c r="O129" s="42"/>
    </row>
    <row r="130" spans="1:15" x14ac:dyDescent="0.25">
      <c r="A130" s="16" t="s">
        <v>125</v>
      </c>
      <c r="B130" s="42">
        <v>6825.3581878047371</v>
      </c>
      <c r="C130" s="42">
        <v>6981.8152764459501</v>
      </c>
      <c r="D130" s="42">
        <v>3823.4524341953847</v>
      </c>
      <c r="E130" s="42">
        <v>12175.06724011987</v>
      </c>
      <c r="F130" s="42">
        <v>29805.693138565941</v>
      </c>
      <c r="J130" s="16"/>
      <c r="K130" s="42"/>
      <c r="L130" s="42"/>
      <c r="M130" s="42"/>
      <c r="N130" s="42"/>
      <c r="O130" s="42"/>
    </row>
    <row r="131" spans="1:15" x14ac:dyDescent="0.25">
      <c r="A131" s="16" t="s">
        <v>126</v>
      </c>
      <c r="B131" s="42">
        <v>6429.2049920639638</v>
      </c>
      <c r="C131" s="42">
        <v>7010.0271905279815</v>
      </c>
      <c r="D131" s="42">
        <v>3819.6916689555273</v>
      </c>
      <c r="E131" s="42">
        <v>12283.346718014616</v>
      </c>
      <c r="F131" s="42">
        <v>29542.27056956209</v>
      </c>
      <c r="J131" s="16"/>
      <c r="K131" s="42"/>
      <c r="L131" s="42"/>
      <c r="M131" s="42"/>
      <c r="N131" s="42"/>
      <c r="O131" s="42"/>
    </row>
    <row r="132" spans="1:15" x14ac:dyDescent="0.25">
      <c r="A132" s="16" t="s">
        <v>127</v>
      </c>
      <c r="B132" s="42">
        <v>5727.8842499564262</v>
      </c>
      <c r="C132" s="42">
        <v>6967.2324322877539</v>
      </c>
      <c r="D132" s="42">
        <v>3642.703028633845</v>
      </c>
      <c r="E132" s="42">
        <v>11958.289384376494</v>
      </c>
      <c r="F132" s="42">
        <v>28296.10909525452</v>
      </c>
      <c r="J132" s="16"/>
      <c r="K132" s="42"/>
      <c r="L132" s="42"/>
      <c r="M132" s="42"/>
      <c r="N132" s="42"/>
      <c r="O132" s="42"/>
    </row>
    <row r="133" spans="1:15" x14ac:dyDescent="0.25">
      <c r="A133" s="16" t="s">
        <v>128</v>
      </c>
      <c r="B133" s="42">
        <v>5284.3504663407784</v>
      </c>
      <c r="C133" s="42">
        <v>6982.7971949495559</v>
      </c>
      <c r="D133" s="42">
        <v>3564.3165836456751</v>
      </c>
      <c r="E133" s="42">
        <v>11832.984983271232</v>
      </c>
      <c r="F133" s="42">
        <v>27664.449228207242</v>
      </c>
      <c r="J133" s="16"/>
      <c r="K133" s="42"/>
      <c r="L133" s="42"/>
      <c r="M133" s="42"/>
      <c r="N133" s="42"/>
      <c r="O133" s="42"/>
    </row>
    <row r="134" spans="1:15" x14ac:dyDescent="0.25">
      <c r="A134" s="16" t="s">
        <v>129</v>
      </c>
      <c r="B134" s="42">
        <v>4994.533200785133</v>
      </c>
      <c r="C134" s="42">
        <v>6877.4242974308527</v>
      </c>
      <c r="D134" s="42">
        <v>3661.0683126771555</v>
      </c>
      <c r="E134" s="42">
        <v>11722.86377637214</v>
      </c>
      <c r="F134" s="42">
        <v>27255.889587265279</v>
      </c>
      <c r="J134" s="16"/>
      <c r="K134" s="42"/>
      <c r="L134" s="42"/>
      <c r="M134" s="42"/>
      <c r="N134" s="42"/>
      <c r="O134" s="42"/>
    </row>
    <row r="135" spans="1:15" x14ac:dyDescent="0.25">
      <c r="A135" s="16" t="s">
        <v>130</v>
      </c>
      <c r="B135" s="42">
        <v>4704.0160674946965</v>
      </c>
      <c r="C135" s="42">
        <v>6592.9794619239792</v>
      </c>
      <c r="D135" s="42">
        <v>3363.7090448769172</v>
      </c>
      <c r="E135" s="42">
        <v>11417.365890720574</v>
      </c>
      <c r="F135" s="42">
        <v>26078.070465016168</v>
      </c>
      <c r="J135" s="16"/>
      <c r="K135" s="42"/>
      <c r="L135" s="42"/>
      <c r="M135" s="42"/>
      <c r="N135" s="42"/>
      <c r="O135" s="42"/>
    </row>
    <row r="136" spans="1:15" x14ac:dyDescent="0.25">
      <c r="A136" s="16" t="s">
        <v>131</v>
      </c>
      <c r="B136" s="42">
        <v>4407.6275181104138</v>
      </c>
      <c r="C136" s="42">
        <v>6246.4768317979915</v>
      </c>
      <c r="D136" s="42">
        <v>3101.4895916330897</v>
      </c>
      <c r="E136" s="42">
        <v>11415.656933374921</v>
      </c>
      <c r="F136" s="42">
        <v>25171.250874916415</v>
      </c>
      <c r="J136" s="16"/>
      <c r="K136" s="42"/>
      <c r="L136" s="42"/>
      <c r="M136" s="42"/>
      <c r="N136" s="42"/>
      <c r="O136" s="42"/>
    </row>
    <row r="137" spans="1:15" x14ac:dyDescent="0.25">
      <c r="A137" s="16" t="s">
        <v>132</v>
      </c>
      <c r="B137" s="42">
        <v>4094.3485800000003</v>
      </c>
      <c r="C137" s="42">
        <v>5958.6579557451787</v>
      </c>
      <c r="D137" s="42">
        <v>2846.8098460454089</v>
      </c>
      <c r="E137" s="42">
        <v>11120.681762779206</v>
      </c>
      <c r="F137" s="42">
        <v>24020.498144569792</v>
      </c>
      <c r="J137" s="16"/>
      <c r="K137" s="42"/>
      <c r="L137" s="42"/>
      <c r="M137" s="42"/>
      <c r="N137" s="42"/>
      <c r="O137" s="42"/>
    </row>
    <row r="138" spans="1:15" x14ac:dyDescent="0.25">
      <c r="A138" s="16" t="s">
        <v>133</v>
      </c>
      <c r="B138" s="42">
        <v>3767.7995967092124</v>
      </c>
      <c r="C138" s="42">
        <v>5504.0884112756639</v>
      </c>
      <c r="D138" s="42">
        <v>2694.5439370913091</v>
      </c>
      <c r="E138" s="42">
        <v>11113.688915447316</v>
      </c>
      <c r="F138" s="42">
        <v>23080.120860523501</v>
      </c>
      <c r="J138" s="16"/>
      <c r="K138" s="42"/>
      <c r="L138" s="42"/>
      <c r="M138" s="42"/>
      <c r="N138" s="42"/>
      <c r="O138" s="42"/>
    </row>
    <row r="139" spans="1:15" x14ac:dyDescent="0.25">
      <c r="A139" s="16" t="s">
        <v>134</v>
      </c>
      <c r="B139" s="42">
        <v>3619.1079205591254</v>
      </c>
      <c r="C139" s="42">
        <v>5202.6856761923154</v>
      </c>
      <c r="D139" s="42">
        <v>2622.1655590898263</v>
      </c>
      <c r="E139" s="42">
        <v>11170.522547974251</v>
      </c>
      <c r="F139" s="42">
        <v>22614.481703815516</v>
      </c>
      <c r="J139" s="16"/>
      <c r="K139" s="42"/>
      <c r="L139" s="42"/>
      <c r="M139" s="42"/>
      <c r="N139" s="42"/>
      <c r="O139" s="42"/>
    </row>
    <row r="140" spans="1:15" x14ac:dyDescent="0.25">
      <c r="A140" s="16" t="s">
        <v>135</v>
      </c>
      <c r="B140" s="42">
        <v>3523.4648049107946</v>
      </c>
      <c r="C140" s="42">
        <v>5010.4238652442209</v>
      </c>
      <c r="D140" s="42">
        <v>2522.3037753105746</v>
      </c>
      <c r="E140" s="42">
        <v>11100.777818839164</v>
      </c>
      <c r="F140" s="42">
        <v>22156.970264304753</v>
      </c>
      <c r="J140" s="16"/>
      <c r="K140" s="42"/>
      <c r="L140" s="42"/>
      <c r="M140" s="42"/>
      <c r="N140" s="42"/>
      <c r="O140" s="42"/>
    </row>
    <row r="141" spans="1:15" x14ac:dyDescent="0.25">
      <c r="A141" s="16" t="s">
        <v>136</v>
      </c>
      <c r="B141" s="42">
        <v>3295.820106066582</v>
      </c>
      <c r="C141" s="42">
        <v>4770.5325281174528</v>
      </c>
      <c r="D141" s="42">
        <v>2246.5136736372483</v>
      </c>
      <c r="E141" s="42">
        <v>10856.737929829171</v>
      </c>
      <c r="F141" s="42">
        <v>21169.604237650456</v>
      </c>
      <c r="J141" s="16"/>
      <c r="K141" s="42"/>
      <c r="L141" s="42"/>
      <c r="M141" s="42"/>
      <c r="N141" s="42"/>
      <c r="O141" s="42"/>
    </row>
    <row r="142" spans="1:15" x14ac:dyDescent="0.25">
      <c r="A142" s="16" t="s">
        <v>137</v>
      </c>
      <c r="B142" s="42">
        <v>3154.969515922895</v>
      </c>
      <c r="C142" s="42">
        <v>4612.5521079834143</v>
      </c>
      <c r="D142" s="42">
        <v>2140.7073200692071</v>
      </c>
      <c r="E142" s="42">
        <v>10925.649298062415</v>
      </c>
      <c r="F142" s="42">
        <v>20833.878242037932</v>
      </c>
      <c r="J142" s="16"/>
      <c r="K142" s="42"/>
      <c r="L142" s="42"/>
      <c r="M142" s="42"/>
      <c r="N142" s="42"/>
      <c r="O142" s="42"/>
    </row>
    <row r="143" spans="1:15" x14ac:dyDescent="0.25">
      <c r="A143" s="16" t="s">
        <v>138</v>
      </c>
      <c r="B143" s="42">
        <v>2917.6147703547149</v>
      </c>
      <c r="C143" s="42">
        <v>4661.2080587812388</v>
      </c>
      <c r="D143" s="42">
        <v>2241.9894235517213</v>
      </c>
      <c r="E143" s="42">
        <v>11411.729928334122</v>
      </c>
      <c r="F143" s="42">
        <v>21232.542181021796</v>
      </c>
      <c r="J143" s="16"/>
      <c r="K143" s="42"/>
      <c r="L143" s="42"/>
      <c r="M143" s="42"/>
      <c r="N143" s="42"/>
      <c r="O143" s="42"/>
    </row>
    <row r="144" spans="1:15" x14ac:dyDescent="0.25">
      <c r="A144" s="16" t="s">
        <v>139</v>
      </c>
      <c r="B144" s="42">
        <v>2822.2331391598464</v>
      </c>
      <c r="C144" s="42">
        <v>4787.3853146518868</v>
      </c>
      <c r="D144" s="42">
        <v>2424.0911580209013</v>
      </c>
      <c r="E144" s="42">
        <v>12104.97600563886</v>
      </c>
      <c r="F144" s="42">
        <v>22138.685617471492</v>
      </c>
      <c r="J144" s="16"/>
      <c r="K144" s="42"/>
      <c r="L144" s="42"/>
      <c r="M144" s="42"/>
      <c r="N144" s="42"/>
      <c r="O144" s="42"/>
    </row>
    <row r="145" spans="1:15" x14ac:dyDescent="0.25">
      <c r="A145" s="16" t="s">
        <v>140</v>
      </c>
      <c r="B145" s="42">
        <v>2771.8522459499627</v>
      </c>
      <c r="C145" s="42">
        <v>4861.4180947681734</v>
      </c>
      <c r="D145" s="42">
        <v>2593.2862217926154</v>
      </c>
      <c r="E145" s="42">
        <v>12636.799084270278</v>
      </c>
      <c r="F145" s="42">
        <v>22863.35564678103</v>
      </c>
      <c r="J145" s="16"/>
      <c r="K145" s="42"/>
      <c r="L145" s="42"/>
      <c r="M145" s="42"/>
      <c r="N145" s="42"/>
      <c r="O145" s="42"/>
    </row>
    <row r="146" spans="1:15" x14ac:dyDescent="0.25">
      <c r="A146" s="16" t="s">
        <v>141</v>
      </c>
      <c r="B146" s="42">
        <v>2561.9871750623111</v>
      </c>
      <c r="C146" s="42">
        <v>4970.0741255125222</v>
      </c>
      <c r="D146" s="42">
        <v>2777.7436552216359</v>
      </c>
      <c r="E146" s="42">
        <v>13202.168546003328</v>
      </c>
      <c r="F146" s="42">
        <v>23511.973501799795</v>
      </c>
      <c r="J146" s="16"/>
      <c r="K146" s="42"/>
      <c r="L146" s="42"/>
      <c r="M146" s="42"/>
      <c r="N146" s="42"/>
      <c r="O146" s="42"/>
    </row>
    <row r="147" spans="1:15" x14ac:dyDescent="0.25">
      <c r="A147" s="16" t="s">
        <v>142</v>
      </c>
      <c r="B147" s="42">
        <v>2465.2709171282754</v>
      </c>
      <c r="C147" s="42">
        <v>5124.9947320767415</v>
      </c>
      <c r="D147" s="42">
        <v>2948.8607441978352</v>
      </c>
      <c r="E147" s="42">
        <v>13895.240976274166</v>
      </c>
      <c r="F147" s="42">
        <v>24434.36736967702</v>
      </c>
      <c r="J147" s="16"/>
      <c r="K147" s="42"/>
      <c r="L147" s="42"/>
      <c r="M147" s="42"/>
      <c r="N147" s="42"/>
      <c r="O147" s="42"/>
    </row>
    <row r="148" spans="1:15" x14ac:dyDescent="0.25">
      <c r="A148" s="16" t="s">
        <v>143</v>
      </c>
      <c r="B148" s="42">
        <v>2231.8877238143491</v>
      </c>
      <c r="C148" s="42">
        <v>5078.3539712574175</v>
      </c>
      <c r="D148" s="42">
        <v>3075.2106318178508</v>
      </c>
      <c r="E148" s="42">
        <v>14482.759080425714</v>
      </c>
      <c r="F148" s="42">
        <v>24868.211407315332</v>
      </c>
      <c r="J148" s="16"/>
      <c r="K148" s="42"/>
      <c r="L148" s="42"/>
      <c r="M148" s="42"/>
      <c r="N148" s="42"/>
      <c r="O148" s="42"/>
    </row>
    <row r="149" spans="1:15" x14ac:dyDescent="0.25">
      <c r="A149" s="16" t="s">
        <v>144</v>
      </c>
      <c r="B149" s="42">
        <v>2056.0602492845351</v>
      </c>
      <c r="C149" s="42">
        <v>4886.9309457140153</v>
      </c>
      <c r="D149" s="42">
        <v>2948.2947643554185</v>
      </c>
      <c r="E149" s="42">
        <v>14575.649753743541</v>
      </c>
      <c r="F149" s="42">
        <v>24466.935713097511</v>
      </c>
      <c r="J149" s="16"/>
      <c r="K149" s="42"/>
      <c r="L149" s="42"/>
      <c r="M149" s="42"/>
      <c r="N149" s="42"/>
      <c r="O149" s="42"/>
    </row>
    <row r="150" spans="1:15" x14ac:dyDescent="0.25">
      <c r="A150" s="16" t="s">
        <v>145</v>
      </c>
      <c r="B150" s="42">
        <v>1933.0457891635574</v>
      </c>
      <c r="C150" s="42">
        <v>4602.4003019120937</v>
      </c>
      <c r="D150" s="42">
        <v>2741.5775363491834</v>
      </c>
      <c r="E150" s="42">
        <v>14445.17977086565</v>
      </c>
      <c r="F150" s="42">
        <v>23722.203398290483</v>
      </c>
      <c r="J150" s="16"/>
      <c r="K150" s="42"/>
      <c r="L150" s="42"/>
      <c r="M150" s="42"/>
      <c r="N150" s="42"/>
      <c r="O150" s="42"/>
    </row>
    <row r="151" spans="1:15" x14ac:dyDescent="0.25">
      <c r="A151" s="16" t="s">
        <v>146</v>
      </c>
      <c r="B151" s="42">
        <v>1846.2676322980265</v>
      </c>
      <c r="C151" s="42">
        <v>4506.3540677739829</v>
      </c>
      <c r="D151" s="42">
        <v>2657.4520894835664</v>
      </c>
      <c r="E151" s="42">
        <v>14641.715249379018</v>
      </c>
      <c r="F151" s="42">
        <v>23651.789038934592</v>
      </c>
      <c r="J151" s="16"/>
      <c r="K151" s="42"/>
      <c r="L151" s="42"/>
      <c r="M151" s="42"/>
      <c r="N151" s="42"/>
      <c r="O151" s="42"/>
    </row>
    <row r="152" spans="1:15" x14ac:dyDescent="0.25">
      <c r="A152" s="16" t="s">
        <v>147</v>
      </c>
      <c r="B152" s="42">
        <v>2060.6895</v>
      </c>
      <c r="C152" s="42">
        <v>4411.2082</v>
      </c>
      <c r="D152" s="42">
        <v>2276.8653999999997</v>
      </c>
      <c r="E152" s="42">
        <v>15348.172699999999</v>
      </c>
      <c r="F152" s="42">
        <v>24096.935799999999</v>
      </c>
      <c r="J152" s="16"/>
      <c r="K152" s="42"/>
      <c r="L152" s="42"/>
      <c r="M152" s="42"/>
      <c r="N152" s="42"/>
      <c r="O152" s="42"/>
    </row>
    <row r="153" spans="1:15" x14ac:dyDescent="0.25">
      <c r="A153" s="16" t="s">
        <v>148</v>
      </c>
      <c r="B153" s="42">
        <v>2091.6758</v>
      </c>
      <c r="C153" s="42">
        <v>4605.1475</v>
      </c>
      <c r="D153" s="42">
        <v>2305.1402000000003</v>
      </c>
      <c r="E153" s="42">
        <v>15465.118199999999</v>
      </c>
      <c r="F153" s="42">
        <v>24467.081699999999</v>
      </c>
      <c r="J153" s="16"/>
      <c r="K153" s="42"/>
      <c r="L153" s="42"/>
      <c r="M153" s="42"/>
      <c r="N153" s="42"/>
      <c r="O153" s="42"/>
    </row>
    <row r="154" spans="1:15" x14ac:dyDescent="0.25">
      <c r="A154" s="16" t="s">
        <v>149</v>
      </c>
      <c r="B154" s="42">
        <v>2067.1280999999999</v>
      </c>
      <c r="C154" s="42">
        <v>4851.0167999999994</v>
      </c>
      <c r="D154" s="42">
        <v>2514.7838999999999</v>
      </c>
      <c r="E154" s="42">
        <v>15982.5573</v>
      </c>
      <c r="F154" s="42">
        <v>25415.486100000002</v>
      </c>
      <c r="J154" s="16"/>
      <c r="K154" s="42"/>
      <c r="L154" s="42"/>
      <c r="M154" s="42"/>
      <c r="N154" s="42"/>
      <c r="O154" s="42"/>
    </row>
    <row r="155" spans="1:15" x14ac:dyDescent="0.25">
      <c r="A155" s="16" t="s">
        <v>150</v>
      </c>
      <c r="B155" s="42">
        <v>2100.7763</v>
      </c>
      <c r="C155" s="42">
        <v>5072.3212999999996</v>
      </c>
      <c r="D155" s="42">
        <v>2736.6017000000002</v>
      </c>
      <c r="E155" s="42">
        <v>16747.910899999999</v>
      </c>
      <c r="F155" s="42">
        <v>26657.610199999999</v>
      </c>
      <c r="J155" s="16"/>
      <c r="K155" s="42"/>
      <c r="L155" s="42"/>
      <c r="M155" s="42"/>
      <c r="N155" s="42"/>
      <c r="O155" s="42"/>
    </row>
    <row r="156" spans="1:15" x14ac:dyDescent="0.25">
      <c r="A156" s="17">
        <v>1999</v>
      </c>
      <c r="B156" s="42">
        <v>2034.723</v>
      </c>
      <c r="C156" s="42">
        <v>5291.8945000000003</v>
      </c>
      <c r="D156" s="42">
        <v>3073.0012000000002</v>
      </c>
      <c r="E156" s="42">
        <v>17553.584999999999</v>
      </c>
      <c r="F156" s="42">
        <v>27953.203699999998</v>
      </c>
      <c r="J156" s="17"/>
      <c r="K156" s="42"/>
      <c r="L156" s="42"/>
      <c r="M156" s="42"/>
      <c r="N156" s="42"/>
      <c r="O156" s="42"/>
    </row>
    <row r="157" spans="1:15" x14ac:dyDescent="0.25">
      <c r="A157" s="16" t="s">
        <v>155</v>
      </c>
      <c r="B157" s="42">
        <v>1987.5262</v>
      </c>
      <c r="C157" s="42">
        <v>5475.5654000000004</v>
      </c>
      <c r="D157" s="42">
        <v>3510.3182999999999</v>
      </c>
      <c r="E157" s="42">
        <v>18310.089600000003</v>
      </c>
      <c r="F157" s="42">
        <v>29283.499500000002</v>
      </c>
      <c r="J157" s="16"/>
      <c r="K157" s="42"/>
      <c r="L157" s="42"/>
      <c r="M157" s="42"/>
      <c r="N157" s="42"/>
      <c r="O157" s="42"/>
    </row>
    <row r="158" spans="1:15" x14ac:dyDescent="0.25">
      <c r="A158" s="17">
        <v>2001</v>
      </c>
      <c r="B158" s="42">
        <v>1998.1238999999998</v>
      </c>
      <c r="C158" s="42">
        <v>5464.9628000000002</v>
      </c>
      <c r="D158" s="42">
        <v>3834.8688999999999</v>
      </c>
      <c r="E158" s="42">
        <v>19088.585199999998</v>
      </c>
      <c r="F158" s="42">
        <v>30386.540800000002</v>
      </c>
      <c r="J158" s="17"/>
      <c r="K158" s="42"/>
      <c r="L158" s="42"/>
      <c r="M158" s="42"/>
      <c r="N158" s="42"/>
      <c r="O158" s="42"/>
    </row>
    <row r="159" spans="1:15" x14ac:dyDescent="0.25">
      <c r="A159" s="17">
        <v>2002</v>
      </c>
      <c r="B159" s="42">
        <v>1968.0186000000001</v>
      </c>
      <c r="C159" s="42">
        <v>5399.8915999999999</v>
      </c>
      <c r="D159" s="42">
        <v>4046.6802000000002</v>
      </c>
      <c r="E159" s="42">
        <v>19753.4683</v>
      </c>
      <c r="F159" s="42">
        <v>31168.058699999998</v>
      </c>
      <c r="J159" s="17"/>
      <c r="K159" s="42"/>
      <c r="L159" s="42"/>
      <c r="M159" s="42"/>
      <c r="N159" s="42"/>
      <c r="O159" s="42"/>
    </row>
    <row r="160" spans="1:15" x14ac:dyDescent="0.25">
      <c r="A160" s="17">
        <v>2003</v>
      </c>
      <c r="B160" s="42">
        <v>1924.9173000000001</v>
      </c>
      <c r="C160" s="42">
        <v>5394.0376999999999</v>
      </c>
      <c r="D160" s="42">
        <v>4236.7340000000004</v>
      </c>
      <c r="E160" s="42">
        <v>20446.539100000002</v>
      </c>
      <c r="F160" s="42">
        <v>32002.2281</v>
      </c>
      <c r="J160" s="17"/>
      <c r="K160" s="42"/>
      <c r="L160" s="42"/>
      <c r="M160" s="42"/>
      <c r="N160" s="42"/>
      <c r="O160" s="42"/>
    </row>
    <row r="161" spans="1:15" x14ac:dyDescent="0.25">
      <c r="A161" s="17">
        <v>2004</v>
      </c>
      <c r="B161" s="42">
        <v>1867.5854999999999</v>
      </c>
      <c r="C161" s="42">
        <v>5350.8360999999995</v>
      </c>
      <c r="D161" s="42">
        <v>4421.2590999999993</v>
      </c>
      <c r="E161" s="42">
        <v>21256.457200000001</v>
      </c>
      <c r="F161" s="42">
        <v>32896.137900000002</v>
      </c>
      <c r="J161" s="17"/>
      <c r="K161" s="42"/>
      <c r="L161" s="42"/>
      <c r="M161" s="42"/>
      <c r="N161" s="42"/>
      <c r="O161" s="42"/>
    </row>
    <row r="162" spans="1:15" x14ac:dyDescent="0.25">
      <c r="A162" s="17">
        <v>2005</v>
      </c>
      <c r="B162" s="42">
        <v>1807.3816999999999</v>
      </c>
      <c r="C162" s="42">
        <v>5272.1547</v>
      </c>
      <c r="D162" s="42">
        <v>4747.5461999999998</v>
      </c>
      <c r="E162" s="42">
        <v>22137.769</v>
      </c>
      <c r="F162" s="42">
        <v>33964.851600000002</v>
      </c>
      <c r="J162" s="17"/>
      <c r="K162" s="42"/>
      <c r="L162" s="42"/>
      <c r="M162" s="42"/>
      <c r="N162" s="42"/>
      <c r="O162" s="42"/>
    </row>
    <row r="163" spans="1:15" x14ac:dyDescent="0.25">
      <c r="A163" s="17">
        <v>2006</v>
      </c>
      <c r="B163" s="42">
        <v>1706.9919</v>
      </c>
      <c r="C163" s="42">
        <v>5149.7921999999999</v>
      </c>
      <c r="D163" s="42">
        <v>5034.6697000000004</v>
      </c>
      <c r="E163" s="42">
        <v>23261.308300000001</v>
      </c>
      <c r="F163" s="42">
        <v>35152.7621</v>
      </c>
      <c r="J163" s="17"/>
      <c r="K163" s="42"/>
      <c r="L163" s="42"/>
      <c r="M163" s="42"/>
      <c r="N163" s="42"/>
      <c r="O163" s="42"/>
    </row>
    <row r="164" spans="1:15" x14ac:dyDescent="0.25">
      <c r="A164" s="17">
        <v>2007</v>
      </c>
      <c r="B164" s="42">
        <v>1662.0076999999999</v>
      </c>
      <c r="C164" s="42">
        <v>5015.3684000000003</v>
      </c>
      <c r="D164" s="42">
        <v>5288.1250999999993</v>
      </c>
      <c r="E164" s="42">
        <v>24056.288499999999</v>
      </c>
      <c r="F164" s="42">
        <v>36021.789700000001</v>
      </c>
      <c r="J164" s="17"/>
      <c r="K164" s="42"/>
      <c r="L164" s="42"/>
      <c r="M164" s="42"/>
      <c r="N164" s="42"/>
      <c r="O164" s="42"/>
    </row>
    <row r="165" spans="1:15" x14ac:dyDescent="0.25">
      <c r="A165" s="17">
        <v>2008</v>
      </c>
      <c r="B165" s="42">
        <v>1597.2936000000002</v>
      </c>
      <c r="C165" s="42">
        <v>4961.8472000000002</v>
      </c>
      <c r="D165" s="42">
        <v>4702.6175000000003</v>
      </c>
      <c r="E165" s="42">
        <v>24986.247600000002</v>
      </c>
      <c r="F165" s="42">
        <v>36248.005899999996</v>
      </c>
      <c r="J165" s="17"/>
      <c r="K165" s="42"/>
      <c r="L165" s="42"/>
      <c r="M165" s="42"/>
      <c r="N165" s="42"/>
      <c r="O165" s="42"/>
    </row>
    <row r="166" spans="1:15" x14ac:dyDescent="0.25">
      <c r="A166" s="17">
        <v>2009</v>
      </c>
      <c r="B166" s="42">
        <v>1525.1833000000001</v>
      </c>
      <c r="C166" s="42">
        <v>4351.4782999999998</v>
      </c>
      <c r="D166" s="42">
        <v>3693.1827999999996</v>
      </c>
      <c r="E166" s="42">
        <v>24493.165800000002</v>
      </c>
      <c r="F166" s="42">
        <v>34063.010200000004</v>
      </c>
      <c r="J166" s="17"/>
      <c r="K166" s="42"/>
      <c r="L166" s="42"/>
      <c r="M166" s="42"/>
      <c r="N166" s="42"/>
      <c r="O166" s="42"/>
    </row>
    <row r="167" spans="1:15" x14ac:dyDescent="0.25">
      <c r="A167" s="17">
        <v>2010</v>
      </c>
      <c r="B167" s="42">
        <v>1520.7588999999998</v>
      </c>
      <c r="C167" s="42">
        <v>4237.2545999999993</v>
      </c>
      <c r="D167" s="42">
        <v>3200.1109999999999</v>
      </c>
      <c r="E167" s="42">
        <v>24314.5625</v>
      </c>
      <c r="F167" s="42">
        <v>33272.686999999998</v>
      </c>
      <c r="J167" s="17"/>
      <c r="K167" s="42"/>
      <c r="L167" s="42"/>
      <c r="M167" s="42"/>
      <c r="N167" s="42"/>
      <c r="O167" s="42"/>
    </row>
    <row r="168" spans="1:15" x14ac:dyDescent="0.25">
      <c r="A168" s="17">
        <v>2011</v>
      </c>
      <c r="B168" s="42">
        <v>1499.9829999999999</v>
      </c>
      <c r="C168" s="42">
        <v>4077.2596000000003</v>
      </c>
      <c r="D168" s="42">
        <v>2736.6032</v>
      </c>
      <c r="E168" s="42">
        <v>24207.7713</v>
      </c>
      <c r="F168" s="42">
        <v>32521.617100000003</v>
      </c>
      <c r="J168" s="17"/>
      <c r="K168" s="42"/>
      <c r="L168" s="42"/>
      <c r="M168" s="42"/>
      <c r="N168" s="42"/>
      <c r="O168" s="42"/>
    </row>
    <row r="169" spans="1:15" x14ac:dyDescent="0.25">
      <c r="A169" s="17">
        <v>2012</v>
      </c>
      <c r="B169" s="42">
        <v>1458.8228000000001</v>
      </c>
      <c r="C169" s="42">
        <v>3760.8552</v>
      </c>
      <c r="D169" s="42">
        <v>2223.7187000000004</v>
      </c>
      <c r="E169" s="42">
        <v>23518.640199999998</v>
      </c>
      <c r="F169" s="42">
        <v>30962.036899999999</v>
      </c>
      <c r="J169" s="17"/>
      <c r="K169" s="42"/>
      <c r="L169" s="42"/>
      <c r="M169" s="42"/>
      <c r="N169" s="42"/>
      <c r="O169" s="42"/>
    </row>
    <row r="170" spans="1:15" x14ac:dyDescent="0.25">
      <c r="A170" s="17">
        <v>2013</v>
      </c>
      <c r="B170" s="42">
        <v>1431.1803</v>
      </c>
      <c r="C170" s="42">
        <v>3569.8033999999998</v>
      </c>
      <c r="D170" s="42">
        <v>1957.3802000000001</v>
      </c>
      <c r="E170" s="42">
        <v>23125.242399999999</v>
      </c>
      <c r="F170" s="42">
        <v>30083.606299999999</v>
      </c>
      <c r="J170" s="17"/>
      <c r="K170" s="42"/>
      <c r="L170" s="42"/>
      <c r="M170" s="42"/>
      <c r="N170" s="42"/>
      <c r="O170" s="42"/>
    </row>
    <row r="171" spans="1:15" x14ac:dyDescent="0.25">
      <c r="A171" s="17">
        <v>2014</v>
      </c>
      <c r="B171" s="42">
        <v>1430.9521000000002</v>
      </c>
      <c r="C171" s="42">
        <v>3525.3851</v>
      </c>
      <c r="D171" s="42">
        <v>1932.6605</v>
      </c>
      <c r="E171" s="42">
        <v>23520.360100000002</v>
      </c>
      <c r="F171" s="42">
        <v>30409.357800000002</v>
      </c>
      <c r="J171" s="17"/>
      <c r="K171" s="42"/>
      <c r="L171" s="42"/>
      <c r="M171" s="42"/>
      <c r="N171" s="42"/>
      <c r="O171" s="42"/>
    </row>
    <row r="172" spans="1:15" x14ac:dyDescent="0.25">
      <c r="A172" s="17">
        <v>2015</v>
      </c>
      <c r="B172" s="42">
        <v>1430.4647</v>
      </c>
      <c r="C172" s="42">
        <v>3606.7325000000001</v>
      </c>
      <c r="D172" s="42">
        <v>2097.3831</v>
      </c>
      <c r="E172" s="42">
        <v>24193.220499999999</v>
      </c>
      <c r="F172" s="42">
        <v>31327.800800000001</v>
      </c>
      <c r="J172" s="17"/>
      <c r="K172" s="42"/>
      <c r="L172" s="42"/>
      <c r="M172" s="42"/>
      <c r="N172" s="42"/>
      <c r="O172" s="42"/>
    </row>
    <row r="173" spans="1:15" x14ac:dyDescent="0.25">
      <c r="A173" s="17">
        <v>2016</v>
      </c>
      <c r="B173" s="42">
        <v>1489.3145</v>
      </c>
      <c r="C173" s="42">
        <v>3731.1345000000001</v>
      </c>
      <c r="D173" s="42">
        <v>2137.6897000000004</v>
      </c>
      <c r="E173" s="42">
        <v>24774.425999999999</v>
      </c>
      <c r="F173" s="42">
        <v>32132.564699999999</v>
      </c>
    </row>
    <row r="174" spans="1:15" x14ac:dyDescent="0.25">
      <c r="A174" s="72">
        <v>2017</v>
      </c>
      <c r="B174" s="42">
        <v>1523.9838</v>
      </c>
      <c r="C174" s="42">
        <v>3818.0378999999998</v>
      </c>
      <c r="D174" s="42">
        <v>2242.2796000000003</v>
      </c>
      <c r="E174" s="42">
        <v>25217.851600000002</v>
      </c>
      <c r="F174" s="42">
        <v>32802.152900000001</v>
      </c>
    </row>
    <row r="175" spans="1:15" x14ac:dyDescent="0.25">
      <c r="A175" s="72">
        <v>2018</v>
      </c>
      <c r="B175" s="42">
        <v>1505.0766000000001</v>
      </c>
      <c r="C175" s="42">
        <v>3881.1478999999999</v>
      </c>
      <c r="D175" s="42">
        <v>2404.6986000000002</v>
      </c>
      <c r="E175" s="42">
        <v>25837.439899999998</v>
      </c>
      <c r="F175" s="42">
        <v>33628.362999999998</v>
      </c>
    </row>
    <row r="176" spans="1:15" x14ac:dyDescent="0.25">
      <c r="A176" s="72">
        <v>2019</v>
      </c>
      <c r="B176" s="42">
        <v>1454.5273999999999</v>
      </c>
      <c r="C176" s="42">
        <v>3900.1987000000004</v>
      </c>
      <c r="D176" s="42">
        <v>2561.2820999999999</v>
      </c>
      <c r="E176" s="42">
        <v>26356.319</v>
      </c>
      <c r="F176" s="42">
        <v>34272.3272</v>
      </c>
    </row>
    <row r="177" spans="1:6" x14ac:dyDescent="0.25">
      <c r="A177" s="72">
        <v>2020</v>
      </c>
      <c r="B177" s="42">
        <v>1378.1677999999999</v>
      </c>
      <c r="C177" s="42">
        <v>3511.8386</v>
      </c>
      <c r="D177" s="42">
        <v>2256.8944999999999</v>
      </c>
      <c r="E177" s="42">
        <v>23502.989100000003</v>
      </c>
      <c r="F177" s="42">
        <v>30649.89</v>
      </c>
    </row>
    <row r="178" spans="1:6" x14ac:dyDescent="0.25">
      <c r="A178" s="72"/>
      <c r="B178" s="46"/>
      <c r="C178" s="46"/>
      <c r="D178" s="46"/>
      <c r="E178" s="46"/>
      <c r="F178" s="46"/>
    </row>
    <row r="179" spans="1:6" x14ac:dyDescent="0.25">
      <c r="A179" s="72"/>
      <c r="B179" s="46"/>
      <c r="C179" s="46"/>
      <c r="D179" s="46"/>
      <c r="E179" s="46"/>
      <c r="F179" s="46"/>
    </row>
    <row r="180" spans="1:6" x14ac:dyDescent="0.25">
      <c r="A180" s="72"/>
      <c r="B180" s="46"/>
      <c r="C180" s="46"/>
      <c r="D180" s="46"/>
      <c r="E180" s="46"/>
      <c r="F180" s="4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73"/>
    <col min="6" max="9" width="10.875" style="61"/>
    <col min="10" max="11" width="10.875" style="73"/>
    <col min="12" max="16384" width="10.875" style="12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62" t="s">
        <v>224</v>
      </c>
      <c r="C2" s="61"/>
      <c r="D2" s="61"/>
      <c r="E2" s="61"/>
      <c r="J2" s="61"/>
      <c r="K2" s="61"/>
    </row>
    <row r="3" spans="1:12" x14ac:dyDescent="0.25">
      <c r="B3" s="61"/>
      <c r="C3" s="61"/>
      <c r="D3" s="61"/>
      <c r="E3" s="61"/>
      <c r="J3" s="61"/>
      <c r="K3" s="61"/>
    </row>
    <row r="4" spans="1:12" x14ac:dyDescent="0.25">
      <c r="B4" s="11"/>
      <c r="D4" s="11"/>
      <c r="E4" s="11"/>
      <c r="J4" s="11"/>
      <c r="K4" s="11"/>
    </row>
    <row r="5" spans="1:12" x14ac:dyDescent="0.25">
      <c r="B5" s="109" t="s">
        <v>195</v>
      </c>
      <c r="C5" s="110" t="s">
        <v>0</v>
      </c>
      <c r="D5" s="110" t="s">
        <v>164</v>
      </c>
      <c r="E5" s="110" t="s">
        <v>1</v>
      </c>
      <c r="J5" s="110"/>
      <c r="K5" s="110"/>
    </row>
    <row r="6" spans="1:12" x14ac:dyDescent="0.25">
      <c r="B6" s="85" t="s">
        <v>176</v>
      </c>
      <c r="C6" s="85" t="s">
        <v>176</v>
      </c>
      <c r="D6" s="85" t="s">
        <v>176</v>
      </c>
      <c r="E6" s="85" t="s">
        <v>176</v>
      </c>
      <c r="J6" s="85"/>
      <c r="K6" s="85"/>
    </row>
    <row r="7" spans="1:12" x14ac:dyDescent="0.25">
      <c r="A7" s="16" t="s">
        <v>2</v>
      </c>
      <c r="B7" s="13">
        <v>60.912464975780544</v>
      </c>
      <c r="C7" s="13">
        <v>12.463309993491853</v>
      </c>
      <c r="D7" s="13">
        <v>4.1249271301704917</v>
      </c>
      <c r="E7" s="13">
        <v>22.499297900557114</v>
      </c>
      <c r="J7" s="13"/>
      <c r="K7" s="13"/>
    </row>
    <row r="8" spans="1:12" x14ac:dyDescent="0.25">
      <c r="A8" s="16" t="s">
        <v>3</v>
      </c>
      <c r="B8" s="13">
        <v>61.023816117748218</v>
      </c>
      <c r="C8" s="13">
        <v>12.306165473403317</v>
      </c>
      <c r="D8" s="13">
        <v>4.1171788736132502</v>
      </c>
      <c r="E8" s="13">
        <v>22.552839535235215</v>
      </c>
      <c r="J8" s="13"/>
      <c r="K8" s="13"/>
    </row>
    <row r="9" spans="1:12" x14ac:dyDescent="0.25">
      <c r="A9" s="16" t="s">
        <v>4</v>
      </c>
      <c r="B9" s="13">
        <v>60.37764074950519</v>
      </c>
      <c r="C9" s="13">
        <v>13.237531015176463</v>
      </c>
      <c r="D9" s="13">
        <v>4.0585114791567367</v>
      </c>
      <c r="E9" s="13">
        <v>22.326316756161606</v>
      </c>
      <c r="J9" s="13"/>
      <c r="K9" s="13"/>
    </row>
    <row r="10" spans="1:12" x14ac:dyDescent="0.25">
      <c r="A10" s="16" t="s">
        <v>5</v>
      </c>
      <c r="B10" s="13">
        <v>61.417045778943489</v>
      </c>
      <c r="C10" s="13">
        <v>11.74667766146257</v>
      </c>
      <c r="D10" s="13">
        <v>4.1131053091834513</v>
      </c>
      <c r="E10" s="13">
        <v>22.723171250410481</v>
      </c>
      <c r="J10" s="13"/>
      <c r="K10" s="13"/>
    </row>
    <row r="11" spans="1:12" x14ac:dyDescent="0.25">
      <c r="A11" s="16" t="s">
        <v>6</v>
      </c>
      <c r="B11" s="13">
        <v>61.640705298407475</v>
      </c>
      <c r="C11" s="13">
        <v>11.428004429892029</v>
      </c>
      <c r="D11" s="13">
        <v>4.1128111901493254</v>
      </c>
      <c r="E11" s="13">
        <v>22.818479081551178</v>
      </c>
      <c r="J11" s="13"/>
      <c r="K11" s="13"/>
    </row>
    <row r="12" spans="1:12" x14ac:dyDescent="0.25">
      <c r="A12" s="16" t="s">
        <v>7</v>
      </c>
      <c r="B12" s="13">
        <v>61.945846987254662</v>
      </c>
      <c r="C12" s="13">
        <v>10.992208408706682</v>
      </c>
      <c r="D12" s="13">
        <v>4.1178795143240521</v>
      </c>
      <c r="E12" s="13">
        <v>22.944065089714602</v>
      </c>
      <c r="J12" s="13"/>
      <c r="K12" s="13"/>
    </row>
    <row r="13" spans="1:12" x14ac:dyDescent="0.25">
      <c r="A13" s="16" t="s">
        <v>8</v>
      </c>
      <c r="B13" s="13">
        <v>60.9618078845781</v>
      </c>
      <c r="C13" s="13">
        <v>12.408698848396243</v>
      </c>
      <c r="D13" s="13">
        <v>4.0374721966958571</v>
      </c>
      <c r="E13" s="13">
        <v>22.592021070329785</v>
      </c>
      <c r="J13" s="13"/>
      <c r="K13" s="13"/>
    </row>
    <row r="14" spans="1:12" x14ac:dyDescent="0.25">
      <c r="A14" s="16" t="s">
        <v>9</v>
      </c>
      <c r="B14" s="13">
        <v>60.761411537873549</v>
      </c>
      <c r="C14" s="13">
        <v>12.699121853724657</v>
      </c>
      <c r="D14" s="13">
        <v>4.009311759235433</v>
      </c>
      <c r="E14" s="13">
        <v>22.530154849166355</v>
      </c>
      <c r="J14" s="13"/>
      <c r="K14" s="13"/>
    </row>
    <row r="15" spans="1:12" x14ac:dyDescent="0.25">
      <c r="A15" s="16" t="s">
        <v>10</v>
      </c>
      <c r="B15" s="13">
        <v>60.693134062664228</v>
      </c>
      <c r="C15" s="13">
        <v>12.799646049479797</v>
      </c>
      <c r="D15" s="13">
        <v>3.9899899731597741</v>
      </c>
      <c r="E15" s="13">
        <v>22.517229914696205</v>
      </c>
      <c r="J15" s="13"/>
      <c r="K15" s="13"/>
    </row>
    <row r="16" spans="1:12" x14ac:dyDescent="0.25">
      <c r="A16" s="16" t="s">
        <v>11</v>
      </c>
      <c r="B16" s="13">
        <v>60.800427830897107</v>
      </c>
      <c r="C16" s="13">
        <v>12.647859535496798</v>
      </c>
      <c r="D16" s="13">
        <v>3.982255696839168</v>
      </c>
      <c r="E16" s="13">
        <v>22.56945693676693</v>
      </c>
      <c r="J16" s="13"/>
      <c r="K16" s="13"/>
    </row>
    <row r="17" spans="1:11" x14ac:dyDescent="0.25">
      <c r="A17" s="16" t="s">
        <v>12</v>
      </c>
      <c r="B17" s="13">
        <v>61.124909692186726</v>
      </c>
      <c r="C17" s="13">
        <v>12.18399322639706</v>
      </c>
      <c r="D17" s="13">
        <v>3.9886966113169304</v>
      </c>
      <c r="E17" s="13">
        <v>22.702400470099281</v>
      </c>
      <c r="J17" s="13"/>
      <c r="K17" s="13"/>
    </row>
    <row r="18" spans="1:11" x14ac:dyDescent="0.25">
      <c r="A18" s="16" t="s">
        <v>13</v>
      </c>
      <c r="B18" s="13">
        <v>60.751523856886159</v>
      </c>
      <c r="C18" s="13">
        <v>12.723172291783113</v>
      </c>
      <c r="D18" s="13">
        <v>3.9498031710046995</v>
      </c>
      <c r="E18" s="13">
        <v>22.575500680326023</v>
      </c>
      <c r="J18" s="13"/>
      <c r="K18" s="13"/>
    </row>
    <row r="19" spans="1:11" x14ac:dyDescent="0.25">
      <c r="A19" s="16" t="s">
        <v>14</v>
      </c>
      <c r="B19" s="13">
        <v>61.280245758784559</v>
      </c>
      <c r="C19" s="13">
        <v>11.966312863348161</v>
      </c>
      <c r="D19" s="13">
        <v>3.9695774595055573</v>
      </c>
      <c r="E19" s="13">
        <v>22.783863918361732</v>
      </c>
      <c r="J19" s="13"/>
      <c r="K19" s="13"/>
    </row>
    <row r="20" spans="1:11" x14ac:dyDescent="0.25">
      <c r="A20" s="16" t="s">
        <v>15</v>
      </c>
      <c r="B20" s="13">
        <v>61.084673984903127</v>
      </c>
      <c r="C20" s="13">
        <v>12.249911070032921</v>
      </c>
      <c r="D20" s="13">
        <v>3.9424078173954542</v>
      </c>
      <c r="E20" s="13">
        <v>22.723007127668492</v>
      </c>
      <c r="J20" s="13"/>
      <c r="K20" s="13"/>
    </row>
    <row r="21" spans="1:11" x14ac:dyDescent="0.25">
      <c r="A21" s="16" t="s">
        <v>16</v>
      </c>
      <c r="B21" s="13">
        <v>61.335629996332941</v>
      </c>
      <c r="C21" s="13">
        <v>11.892000656236458</v>
      </c>
      <c r="D21" s="13">
        <v>3.94409731299934</v>
      </c>
      <c r="E21" s="13">
        <v>22.828272034431251</v>
      </c>
      <c r="J21" s="13"/>
      <c r="K21" s="13"/>
    </row>
    <row r="22" spans="1:11" x14ac:dyDescent="0.25">
      <c r="A22" s="16" t="s">
        <v>17</v>
      </c>
      <c r="B22" s="13">
        <v>61.3165278725373</v>
      </c>
      <c r="C22" s="13">
        <v>11.921976424094897</v>
      </c>
      <c r="D22" s="13">
        <v>3.9284194280968805</v>
      </c>
      <c r="E22" s="13">
        <v>22.833076275270919</v>
      </c>
      <c r="J22" s="13"/>
      <c r="K22" s="13"/>
    </row>
    <row r="23" spans="1:11" x14ac:dyDescent="0.25">
      <c r="A23" s="16" t="s">
        <v>18</v>
      </c>
      <c r="B23" s="13">
        <v>61.718022724231339</v>
      </c>
      <c r="C23" s="13">
        <v>11.347742635669652</v>
      </c>
      <c r="D23" s="13">
        <v>3.9396514838247469</v>
      </c>
      <c r="E23" s="13">
        <v>22.994583156274263</v>
      </c>
      <c r="J23" s="13"/>
      <c r="K23" s="13"/>
    </row>
    <row r="24" spans="1:11" x14ac:dyDescent="0.25">
      <c r="A24" s="16" t="s">
        <v>19</v>
      </c>
      <c r="B24" s="13">
        <v>61.481927418104121</v>
      </c>
      <c r="C24" s="13">
        <v>11.689295956206205</v>
      </c>
      <c r="D24" s="13">
        <v>3.9101982635433119</v>
      </c>
      <c r="E24" s="13">
        <v>22.918578362146349</v>
      </c>
      <c r="J24" s="13"/>
      <c r="K24" s="13"/>
    </row>
    <row r="25" spans="1:11" x14ac:dyDescent="0.25">
      <c r="A25" s="16" t="s">
        <v>20</v>
      </c>
      <c r="B25" s="13">
        <v>61.7450867537977</v>
      </c>
      <c r="C25" s="13">
        <v>11.313677508320231</v>
      </c>
      <c r="D25" s="13">
        <v>3.9125438162029011</v>
      </c>
      <c r="E25" s="13">
        <v>23.028691921679165</v>
      </c>
      <c r="J25" s="13"/>
      <c r="K25" s="13"/>
    </row>
    <row r="26" spans="1:11" x14ac:dyDescent="0.25">
      <c r="A26" s="16" t="s">
        <v>21</v>
      </c>
      <c r="B26" s="13">
        <v>61.829256401162517</v>
      </c>
      <c r="C26" s="13">
        <v>11.195101604354075</v>
      </c>
      <c r="D26" s="13">
        <v>3.9035193531383272</v>
      </c>
      <c r="E26" s="13">
        <v>23.072122641345086</v>
      </c>
      <c r="J26" s="13"/>
      <c r="K26" s="13"/>
    </row>
    <row r="27" spans="1:11" x14ac:dyDescent="0.25">
      <c r="A27" s="16" t="s">
        <v>22</v>
      </c>
      <c r="B27" s="13">
        <v>62.126270031739431</v>
      </c>
      <c r="C27" s="13">
        <v>10.770774604164639</v>
      </c>
      <c r="D27" s="13">
        <v>3.9078969040116229</v>
      </c>
      <c r="E27" s="13">
        <v>23.195058460084297</v>
      </c>
      <c r="J27" s="13"/>
      <c r="K27" s="13"/>
    </row>
    <row r="28" spans="1:11" x14ac:dyDescent="0.25">
      <c r="A28" s="16" t="s">
        <v>23</v>
      </c>
      <c r="B28" s="13">
        <v>61.689827601747588</v>
      </c>
      <c r="C28" s="13">
        <v>11.656670730874904</v>
      </c>
      <c r="D28" s="13">
        <v>3.8662228108873347</v>
      </c>
      <c r="E28" s="13">
        <v>22.787278856490186</v>
      </c>
      <c r="J28" s="13"/>
      <c r="K28" s="13"/>
    </row>
    <row r="29" spans="1:11" x14ac:dyDescent="0.25">
      <c r="A29" s="16" t="s">
        <v>24</v>
      </c>
      <c r="B29" s="13">
        <v>61.856637240273436</v>
      </c>
      <c r="C29" s="13">
        <v>11.476851197227299</v>
      </c>
      <c r="D29" s="13">
        <v>3.8534124472964639</v>
      </c>
      <c r="E29" s="13">
        <v>22.813099115202789</v>
      </c>
      <c r="J29" s="13"/>
      <c r="K29" s="13"/>
    </row>
    <row r="30" spans="1:11" x14ac:dyDescent="0.25">
      <c r="A30" s="16" t="s">
        <v>25</v>
      </c>
      <c r="B30" s="13">
        <v>61.154602903962207</v>
      </c>
      <c r="C30" s="13">
        <v>12.539738383525364</v>
      </c>
      <c r="D30" s="13">
        <v>3.7868160327292055</v>
      </c>
      <c r="E30" s="13">
        <v>22.518842679783223</v>
      </c>
      <c r="J30" s="13"/>
      <c r="K30" s="13"/>
    </row>
    <row r="31" spans="1:11" x14ac:dyDescent="0.25">
      <c r="A31" s="16" t="s">
        <v>26</v>
      </c>
      <c r="B31" s="13">
        <v>62.019478874721386</v>
      </c>
      <c r="C31" s="13">
        <v>11.361675389257917</v>
      </c>
      <c r="D31" s="13">
        <v>3.8173241211978812</v>
      </c>
      <c r="E31" s="13">
        <v>22.801521614822818</v>
      </c>
      <c r="J31" s="13"/>
      <c r="K31" s="13"/>
    </row>
    <row r="32" spans="1:11" x14ac:dyDescent="0.25">
      <c r="A32" s="16" t="s">
        <v>27</v>
      </c>
      <c r="B32" s="13">
        <v>62.233970110056617</v>
      </c>
      <c r="C32" s="13">
        <v>11.11397917460542</v>
      </c>
      <c r="D32" s="13">
        <v>3.8075384525620191</v>
      </c>
      <c r="E32" s="13">
        <v>22.844512262775925</v>
      </c>
      <c r="J32" s="13"/>
      <c r="K32" s="13"/>
    </row>
    <row r="33" spans="1:11" x14ac:dyDescent="0.25">
      <c r="A33" s="16" t="s">
        <v>28</v>
      </c>
      <c r="B33" s="13">
        <v>62.620825796124265</v>
      </c>
      <c r="C33" s="13">
        <v>10.619177799181738</v>
      </c>
      <c r="D33" s="13">
        <v>3.8082149069240421</v>
      </c>
      <c r="E33" s="13">
        <v>22.951781497769961</v>
      </c>
      <c r="J33" s="13"/>
      <c r="K33" s="13"/>
    </row>
    <row r="34" spans="1:11" x14ac:dyDescent="0.25">
      <c r="A34" s="16" t="s">
        <v>29</v>
      </c>
      <c r="B34" s="13">
        <v>62.400781791730978</v>
      </c>
      <c r="C34" s="13">
        <v>10.990596293680323</v>
      </c>
      <c r="D34" s="13">
        <v>3.7720596876580874</v>
      </c>
      <c r="E34" s="13">
        <v>22.836562226930607</v>
      </c>
      <c r="J34" s="13"/>
      <c r="K34" s="13"/>
    </row>
    <row r="35" spans="1:11" x14ac:dyDescent="0.25">
      <c r="A35" s="16" t="s">
        <v>30</v>
      </c>
      <c r="B35" s="13">
        <v>62.585786759868448</v>
      </c>
      <c r="C35" s="13">
        <v>10.762952300950866</v>
      </c>
      <c r="D35" s="13">
        <v>3.8306498107591782</v>
      </c>
      <c r="E35" s="13">
        <v>22.820611128421508</v>
      </c>
      <c r="J35" s="13"/>
      <c r="K35" s="13"/>
    </row>
    <row r="36" spans="1:11" x14ac:dyDescent="0.25">
      <c r="A36" s="16" t="s">
        <v>31</v>
      </c>
      <c r="B36" s="13">
        <v>62.477753851724998</v>
      </c>
      <c r="C36" s="13">
        <v>10.95206923037701</v>
      </c>
      <c r="D36" s="13">
        <v>3.87195546423751</v>
      </c>
      <c r="E36" s="13">
        <v>22.698221453660476</v>
      </c>
      <c r="J36" s="13"/>
      <c r="K36" s="13"/>
    </row>
    <row r="37" spans="1:11" x14ac:dyDescent="0.25">
      <c r="A37" s="16" t="s">
        <v>32</v>
      </c>
      <c r="B37" s="13">
        <v>62.099968815697153</v>
      </c>
      <c r="C37" s="13">
        <v>11.524279733768696</v>
      </c>
      <c r="D37" s="13">
        <v>3.8967678886017736</v>
      </c>
      <c r="E37" s="13">
        <v>22.478983561932385</v>
      </c>
      <c r="J37" s="13"/>
      <c r="K37" s="13"/>
    </row>
    <row r="38" spans="1:11" x14ac:dyDescent="0.25">
      <c r="A38" s="16" t="s">
        <v>33</v>
      </c>
      <c r="B38" s="13">
        <v>61.462782556963582</v>
      </c>
      <c r="C38" s="13">
        <v>12.464207164447595</v>
      </c>
      <c r="D38" s="13">
        <v>3.9051128046590193</v>
      </c>
      <c r="E38" s="13">
        <v>22.167897473929795</v>
      </c>
      <c r="J38" s="13"/>
      <c r="K38" s="13"/>
    </row>
    <row r="39" spans="1:11" x14ac:dyDescent="0.25">
      <c r="A39" s="16" t="s">
        <v>34</v>
      </c>
      <c r="B39" s="13">
        <v>61.344810283087689</v>
      </c>
      <c r="C39" s="13">
        <v>12.663181221857352</v>
      </c>
      <c r="D39" s="13">
        <v>3.9464572577413874</v>
      </c>
      <c r="E39" s="13">
        <v>22.045551237313568</v>
      </c>
      <c r="J39" s="13"/>
      <c r="K39" s="13"/>
    </row>
    <row r="40" spans="1:11" x14ac:dyDescent="0.25">
      <c r="A40" s="16" t="s">
        <v>35</v>
      </c>
      <c r="B40" s="13">
        <v>61.191336515376612</v>
      </c>
      <c r="C40" s="13">
        <v>12.911470523923088</v>
      </c>
      <c r="D40" s="13">
        <v>3.9859121713815431</v>
      </c>
      <c r="E40" s="13">
        <v>21.911280789318766</v>
      </c>
      <c r="J40" s="13"/>
      <c r="K40" s="13"/>
    </row>
    <row r="41" spans="1:11" x14ac:dyDescent="0.25">
      <c r="A41" s="16" t="s">
        <v>36</v>
      </c>
      <c r="B41" s="13">
        <v>61.65565173733399</v>
      </c>
      <c r="C41" s="13">
        <v>12.279559765814396</v>
      </c>
      <c r="D41" s="13">
        <v>4.0664823239754373</v>
      </c>
      <c r="E41" s="13">
        <v>21.998306172876195</v>
      </c>
      <c r="J41" s="13"/>
      <c r="K41" s="13"/>
    </row>
    <row r="42" spans="1:11" x14ac:dyDescent="0.25">
      <c r="A42" s="16" t="s">
        <v>37</v>
      </c>
      <c r="B42" s="13">
        <v>61.469177264795249</v>
      </c>
      <c r="C42" s="13">
        <v>12.572584153916988</v>
      </c>
      <c r="D42" s="13">
        <v>4.1049853016358036</v>
      </c>
      <c r="E42" s="13">
        <v>21.853253279651952</v>
      </c>
      <c r="J42" s="13"/>
      <c r="K42" s="13"/>
    </row>
    <row r="43" spans="1:11" x14ac:dyDescent="0.25">
      <c r="A43" s="16" t="s">
        <v>38</v>
      </c>
      <c r="B43" s="13">
        <v>62.029404370912054</v>
      </c>
      <c r="C43" s="13">
        <v>11.802695121719992</v>
      </c>
      <c r="D43" s="13">
        <v>4.1943051829080176</v>
      </c>
      <c r="E43" s="13">
        <v>21.973595324459936</v>
      </c>
      <c r="J43" s="13"/>
      <c r="K43" s="13"/>
    </row>
    <row r="44" spans="1:11" x14ac:dyDescent="0.25">
      <c r="A44" s="16" t="s">
        <v>39</v>
      </c>
      <c r="B44" s="13">
        <v>61.872628575822752</v>
      </c>
      <c r="C44" s="13">
        <v>12.051337225333452</v>
      </c>
      <c r="D44" s="13">
        <v>4.2361291575965723</v>
      </c>
      <c r="E44" s="13">
        <v>21.839905041247228</v>
      </c>
      <c r="J44" s="13"/>
      <c r="K44" s="13"/>
    </row>
    <row r="45" spans="1:11" x14ac:dyDescent="0.25">
      <c r="A45" s="16" t="s">
        <v>40</v>
      </c>
      <c r="B45" s="13">
        <v>61.83551223880923</v>
      </c>
      <c r="C45" s="13">
        <v>11.93012909397433</v>
      </c>
      <c r="D45" s="13">
        <v>4.2350052371370142</v>
      </c>
      <c r="E45" s="13">
        <v>21.999353430079427</v>
      </c>
      <c r="J45" s="13"/>
      <c r="K45" s="13"/>
    </row>
    <row r="46" spans="1:11" x14ac:dyDescent="0.25">
      <c r="A46" s="16" t="s">
        <v>41</v>
      </c>
      <c r="B46" s="13">
        <v>61.452141235246529</v>
      </c>
      <c r="C46" s="13">
        <v>12.301768510222825</v>
      </c>
      <c r="D46" s="13">
        <v>4.210157778899049</v>
      </c>
      <c r="E46" s="13">
        <v>22.035932475631601</v>
      </c>
      <c r="J46" s="13"/>
      <c r="K46" s="13"/>
    </row>
    <row r="47" spans="1:11" x14ac:dyDescent="0.25">
      <c r="A47" s="16" t="s">
        <v>42</v>
      </c>
      <c r="B47" s="13">
        <v>61.251719789984442</v>
      </c>
      <c r="C47" s="13">
        <v>12.412476509680149</v>
      </c>
      <c r="D47" s="13">
        <v>4.1978314932179916</v>
      </c>
      <c r="E47" s="13">
        <v>22.137972207117421</v>
      </c>
      <c r="J47" s="13"/>
      <c r="K47" s="13"/>
    </row>
    <row r="48" spans="1:11" x14ac:dyDescent="0.25">
      <c r="A48" s="16" t="s">
        <v>43</v>
      </c>
      <c r="B48" s="13">
        <v>60.761638034422809</v>
      </c>
      <c r="C48" s="13">
        <v>12.927181547855023</v>
      </c>
      <c r="D48" s="13">
        <v>4.1656382285343758</v>
      </c>
      <c r="E48" s="13">
        <v>22.145542189187786</v>
      </c>
      <c r="J48" s="13"/>
      <c r="K48" s="13"/>
    </row>
    <row r="49" spans="1:11" x14ac:dyDescent="0.25">
      <c r="A49" s="16" t="s">
        <v>44</v>
      </c>
      <c r="B49" s="13">
        <v>60.631076611970805</v>
      </c>
      <c r="C49" s="13">
        <v>12.934909663360822</v>
      </c>
      <c r="D49" s="13">
        <v>4.1580788411003597</v>
      </c>
      <c r="E49" s="13">
        <v>22.275934883568002</v>
      </c>
      <c r="J49" s="13"/>
      <c r="K49" s="13"/>
    </row>
    <row r="50" spans="1:11" x14ac:dyDescent="0.25">
      <c r="A50" s="16" t="s">
        <v>45</v>
      </c>
      <c r="B50" s="13">
        <v>60.380039514482149</v>
      </c>
      <c r="C50" s="13">
        <v>13.115203687055994</v>
      </c>
      <c r="D50" s="13">
        <v>4.1422489386546193</v>
      </c>
      <c r="E50" s="13">
        <v>22.362507859807224</v>
      </c>
      <c r="J50" s="13"/>
      <c r="K50" s="13"/>
    </row>
    <row r="51" spans="1:11" x14ac:dyDescent="0.25">
      <c r="A51" s="16" t="s">
        <v>46</v>
      </c>
      <c r="B51" s="13">
        <v>60.673524534690607</v>
      </c>
      <c r="C51" s="13">
        <v>12.510236479534226</v>
      </c>
      <c r="D51" s="13">
        <v>4.1637763016317191</v>
      </c>
      <c r="E51" s="13">
        <v>22.652462684143451</v>
      </c>
      <c r="J51" s="13"/>
      <c r="K51" s="13"/>
    </row>
    <row r="52" spans="1:11" x14ac:dyDescent="0.25">
      <c r="A52" s="16" t="s">
        <v>47</v>
      </c>
      <c r="B52" s="13">
        <v>60.65231705129581</v>
      </c>
      <c r="C52" s="13">
        <v>12.356628485161311</v>
      </c>
      <c r="D52" s="13">
        <v>4.1637143221705104</v>
      </c>
      <c r="E52" s="13">
        <v>22.827340141372364</v>
      </c>
      <c r="J52" s="13"/>
      <c r="K52" s="13"/>
    </row>
    <row r="53" spans="1:11" x14ac:dyDescent="0.25">
      <c r="A53" s="16" t="s">
        <v>48</v>
      </c>
      <c r="B53" s="13">
        <v>60.421017742495131</v>
      </c>
      <c r="C53" s="13">
        <v>12.503508091738285</v>
      </c>
      <c r="D53" s="13">
        <v>4.1492244355067518</v>
      </c>
      <c r="E53" s="13">
        <v>22.92624973025984</v>
      </c>
      <c r="J53" s="13"/>
      <c r="K53" s="13"/>
    </row>
    <row r="54" spans="1:11" x14ac:dyDescent="0.25">
      <c r="A54" s="16" t="s">
        <v>49</v>
      </c>
      <c r="B54" s="13">
        <v>61.198185957780147</v>
      </c>
      <c r="C54" s="13">
        <v>11.186699864715223</v>
      </c>
      <c r="D54" s="13">
        <v>4.2040009178290774</v>
      </c>
      <c r="E54" s="13">
        <v>23.411113259675563</v>
      </c>
      <c r="J54" s="13"/>
      <c r="K54" s="13"/>
    </row>
    <row r="55" spans="1:11" x14ac:dyDescent="0.25">
      <c r="A55" s="16" t="s">
        <v>50</v>
      </c>
      <c r="B55" s="13">
        <v>60.436921740876691</v>
      </c>
      <c r="C55" s="13">
        <v>12.100863841180733</v>
      </c>
      <c r="D55" s="13">
        <v>4.1530958277945897</v>
      </c>
      <c r="E55" s="13">
        <v>23.309118590147975</v>
      </c>
      <c r="J55" s="13"/>
      <c r="K55" s="13"/>
    </row>
    <row r="56" spans="1:11" x14ac:dyDescent="0.25">
      <c r="A56" s="16" t="s">
        <v>51</v>
      </c>
      <c r="B56" s="13">
        <v>59.698493821760074</v>
      </c>
      <c r="C56" s="13">
        <v>12.98493641024209</v>
      </c>
      <c r="D56" s="13">
        <v>4.1037259708497578</v>
      </c>
      <c r="E56" s="13">
        <v>23.212843797148079</v>
      </c>
      <c r="J56" s="13"/>
      <c r="K56" s="13"/>
    </row>
    <row r="57" spans="1:11" x14ac:dyDescent="0.25">
      <c r="A57" s="16" t="s">
        <v>52</v>
      </c>
      <c r="B57" s="13">
        <v>60.214787492924991</v>
      </c>
      <c r="C57" s="13">
        <v>12.306516959797415</v>
      </c>
      <c r="D57" s="13">
        <v>4.1089114764982559</v>
      </c>
      <c r="E57" s="13">
        <v>23.369784070779339</v>
      </c>
      <c r="J57" s="13"/>
      <c r="K57" s="13"/>
    </row>
    <row r="58" spans="1:11" x14ac:dyDescent="0.25">
      <c r="A58" s="16" t="s">
        <v>53</v>
      </c>
      <c r="B58" s="13">
        <v>60.009515030883804</v>
      </c>
      <c r="C58" s="13">
        <v>12.429521656140304</v>
      </c>
      <c r="D58" s="13">
        <v>4.1040834457447364</v>
      </c>
      <c r="E58" s="13">
        <v>23.456879867231166</v>
      </c>
      <c r="J58" s="13"/>
      <c r="K58" s="13"/>
    </row>
    <row r="59" spans="1:11" x14ac:dyDescent="0.25">
      <c r="A59" s="16" t="s">
        <v>54</v>
      </c>
      <c r="B59" s="13">
        <v>59.803887252210366</v>
      </c>
      <c r="C59" s="13">
        <v>12.553478379617586</v>
      </c>
      <c r="D59" s="13">
        <v>4.0991887675684664</v>
      </c>
      <c r="E59" s="13">
        <v>23.543445600603587</v>
      </c>
      <c r="J59" s="13"/>
      <c r="K59" s="13"/>
    </row>
    <row r="60" spans="1:11" x14ac:dyDescent="0.25">
      <c r="A60" s="16" t="s">
        <v>55</v>
      </c>
      <c r="B60" s="13">
        <v>59.597910621269101</v>
      </c>
      <c r="C60" s="13">
        <v>12.67839093192158</v>
      </c>
      <c r="D60" s="13">
        <v>4.0942275569265476</v>
      </c>
      <c r="E60" s="13">
        <v>23.629470889882782</v>
      </c>
      <c r="J60" s="13"/>
      <c r="K60" s="13"/>
    </row>
    <row r="61" spans="1:11" x14ac:dyDescent="0.25">
      <c r="A61" s="16" t="s">
        <v>56</v>
      </c>
      <c r="B61" s="13">
        <v>59.391591654016523</v>
      </c>
      <c r="C61" s="13">
        <v>12.804263089327423</v>
      </c>
      <c r="D61" s="13">
        <v>4.0891999350471488</v>
      </c>
      <c r="E61" s="13">
        <v>23.714945321608909</v>
      </c>
      <c r="J61" s="13"/>
      <c r="K61" s="13"/>
    </row>
    <row r="62" spans="1:11" x14ac:dyDescent="0.25">
      <c r="A62" s="16" t="s">
        <v>57</v>
      </c>
      <c r="B62" s="13">
        <v>59.184936917296795</v>
      </c>
      <c r="C62" s="13">
        <v>12.931098602344257</v>
      </c>
      <c r="D62" s="13">
        <v>4.0841060294387548</v>
      </c>
      <c r="E62" s="13">
        <v>23.799858450920201</v>
      </c>
      <c r="J62" s="13"/>
      <c r="K62" s="13"/>
    </row>
    <row r="63" spans="1:11" x14ac:dyDescent="0.25">
      <c r="A63" s="16" t="s">
        <v>58</v>
      </c>
      <c r="B63" s="13">
        <v>58.977953028122229</v>
      </c>
      <c r="C63" s="13">
        <v>13.058901195373418</v>
      </c>
      <c r="D63" s="13">
        <v>4.0789459738980547</v>
      </c>
      <c r="E63" s="13">
        <v>23.884199802606293</v>
      </c>
      <c r="J63" s="13"/>
      <c r="K63" s="13"/>
    </row>
    <row r="64" spans="1:11" x14ac:dyDescent="0.25">
      <c r="A64" s="16" t="s">
        <v>59</v>
      </c>
      <c r="B64" s="13">
        <v>58.77064665293917</v>
      </c>
      <c r="C64" s="13">
        <v>13.187674566373792</v>
      </c>
      <c r="D64" s="13">
        <v>4.0737199085165017</v>
      </c>
      <c r="E64" s="13">
        <v>23.967958872170545</v>
      </c>
      <c r="J64" s="13"/>
      <c r="K64" s="13"/>
    </row>
    <row r="65" spans="1:11" x14ac:dyDescent="0.25">
      <c r="A65" s="16" t="s">
        <v>60</v>
      </c>
      <c r="B65" s="13">
        <v>58.563024506878776</v>
      </c>
      <c r="C65" s="13">
        <v>13.31742238653456</v>
      </c>
      <c r="D65" s="13">
        <v>4.0684279796854987</v>
      </c>
      <c r="E65" s="13">
        <v>24.051125126901169</v>
      </c>
      <c r="J65" s="13"/>
      <c r="K65" s="13"/>
    </row>
    <row r="66" spans="1:11" x14ac:dyDescent="0.25">
      <c r="A66" s="16" t="s">
        <v>61</v>
      </c>
      <c r="B66" s="13">
        <v>58.355093352993499</v>
      </c>
      <c r="C66" s="13">
        <v>13.448148299955493</v>
      </c>
      <c r="D66" s="13">
        <v>4.0630703401002375</v>
      </c>
      <c r="E66" s="13">
        <v>24.133688006950774</v>
      </c>
      <c r="J66" s="13"/>
      <c r="K66" s="13"/>
    </row>
    <row r="67" spans="1:11" x14ac:dyDescent="0.25">
      <c r="A67" s="16" t="s">
        <v>62</v>
      </c>
      <c r="B67" s="13">
        <v>58.204387391146788</v>
      </c>
      <c r="C67" s="13">
        <v>13.538959042349591</v>
      </c>
      <c r="D67" s="13">
        <v>4.0616615675743333</v>
      </c>
      <c r="E67" s="13">
        <v>24.194991998929279</v>
      </c>
      <c r="J67" s="13"/>
      <c r="K67" s="13"/>
    </row>
    <row r="68" spans="1:11" x14ac:dyDescent="0.25">
      <c r="A68" s="16" t="s">
        <v>63</v>
      </c>
      <c r="B68" s="13">
        <v>58.539387340245845</v>
      </c>
      <c r="C68" s="13">
        <v>13.308151153319669</v>
      </c>
      <c r="D68" s="13">
        <v>4.1020912831391367</v>
      </c>
      <c r="E68" s="13">
        <v>24.050370223295346</v>
      </c>
      <c r="J68" s="13"/>
      <c r="K68" s="13"/>
    </row>
    <row r="69" spans="1:11" x14ac:dyDescent="0.25">
      <c r="A69" s="16" t="s">
        <v>64</v>
      </c>
      <c r="B69" s="13">
        <v>58.119784547694088</v>
      </c>
      <c r="C69" s="13">
        <v>13.915007479556561</v>
      </c>
      <c r="D69" s="13">
        <v>4.0879980199301933</v>
      </c>
      <c r="E69" s="13">
        <v>23.877209952819165</v>
      </c>
      <c r="J69" s="13"/>
      <c r="K69" s="13"/>
    </row>
    <row r="70" spans="1:11" x14ac:dyDescent="0.25">
      <c r="A70" s="16" t="s">
        <v>65</v>
      </c>
      <c r="B70" s="13">
        <v>57.840521682095286</v>
      </c>
      <c r="C70" s="13">
        <v>14.301276120522923</v>
      </c>
      <c r="D70" s="13">
        <v>4.0836026927562843</v>
      </c>
      <c r="E70" s="13">
        <v>23.774599504625492</v>
      </c>
      <c r="J70" s="13"/>
      <c r="K70" s="13"/>
    </row>
    <row r="71" spans="1:11" x14ac:dyDescent="0.25">
      <c r="A71" s="16" t="s">
        <v>66</v>
      </c>
      <c r="B71" s="13">
        <v>57.30292890738734</v>
      </c>
      <c r="C71" s="13">
        <v>14.967420894867706</v>
      </c>
      <c r="D71" s="13">
        <v>4.0607638277796996</v>
      </c>
      <c r="E71" s="13">
        <v>23.668886369965254</v>
      </c>
      <c r="J71" s="13"/>
      <c r="K71" s="13"/>
    </row>
    <row r="72" spans="1:11" x14ac:dyDescent="0.25">
      <c r="A72" s="16" t="s">
        <v>67</v>
      </c>
      <c r="B72" s="13">
        <v>57.468089783361805</v>
      </c>
      <c r="C72" s="13">
        <v>14.867590361352422</v>
      </c>
      <c r="D72" s="13">
        <v>4.0876368197018396</v>
      </c>
      <c r="E72" s="13">
        <v>23.576683035583923</v>
      </c>
      <c r="J72" s="13"/>
      <c r="K72" s="13"/>
    </row>
    <row r="73" spans="1:11" x14ac:dyDescent="0.25">
      <c r="A73" s="16" t="s">
        <v>68</v>
      </c>
      <c r="B73" s="13">
        <v>57.425418600481343</v>
      </c>
      <c r="C73" s="13">
        <v>15.083961071792759</v>
      </c>
      <c r="D73" s="13">
        <v>4.099768215830502</v>
      </c>
      <c r="E73" s="13">
        <v>23.390852111895381</v>
      </c>
      <c r="J73" s="13"/>
      <c r="K73" s="13"/>
    </row>
    <row r="74" spans="1:11" x14ac:dyDescent="0.25">
      <c r="A74" s="16" t="s">
        <v>69</v>
      </c>
      <c r="B74" s="13">
        <v>57.329336564122841</v>
      </c>
      <c r="C74" s="13">
        <v>15.386546137244316</v>
      </c>
      <c r="D74" s="13">
        <v>4.1080580692320066</v>
      </c>
      <c r="E74" s="13">
        <v>23.176059229400828</v>
      </c>
      <c r="J74" s="13"/>
      <c r="K74" s="13"/>
    </row>
    <row r="75" spans="1:11" x14ac:dyDescent="0.25">
      <c r="A75" s="16" t="s">
        <v>70</v>
      </c>
      <c r="B75" s="13">
        <v>57.777490183189748</v>
      </c>
      <c r="C75" s="13">
        <v>14.894152356685407</v>
      </c>
      <c r="D75" s="13">
        <v>4.1554470107525852</v>
      </c>
      <c r="E75" s="13">
        <v>23.172910449372274</v>
      </c>
      <c r="J75" s="13"/>
      <c r="K75" s="13"/>
    </row>
    <row r="76" spans="1:11" x14ac:dyDescent="0.25">
      <c r="A76" s="16" t="s">
        <v>71</v>
      </c>
      <c r="B76" s="13">
        <v>57.63405321406465</v>
      </c>
      <c r="C76" s="13">
        <v>15.507194410946394</v>
      </c>
      <c r="D76" s="13">
        <v>4.1603753772016026</v>
      </c>
      <c r="E76" s="13">
        <v>22.69837699778736</v>
      </c>
      <c r="J76" s="13"/>
      <c r="K76" s="13"/>
    </row>
    <row r="77" spans="1:11" x14ac:dyDescent="0.25">
      <c r="A77" s="16" t="s">
        <v>72</v>
      </c>
      <c r="B77" s="13">
        <v>57.47915841114343</v>
      </c>
      <c r="C77" s="13">
        <v>15.769014339529997</v>
      </c>
      <c r="D77" s="13">
        <v>4.1644040205380648</v>
      </c>
      <c r="E77" s="13">
        <v>22.587423228788502</v>
      </c>
      <c r="J77" s="13"/>
      <c r="K77" s="13"/>
    </row>
    <row r="78" spans="1:11" x14ac:dyDescent="0.25">
      <c r="A78" s="16" t="s">
        <v>73</v>
      </c>
      <c r="B78" s="13">
        <v>56.567466241428775</v>
      </c>
      <c r="C78" s="13">
        <v>15.951119293291145</v>
      </c>
      <c r="D78" s="13">
        <v>4.2811321111013374</v>
      </c>
      <c r="E78" s="13">
        <v>23.20028235417875</v>
      </c>
      <c r="J78" s="13"/>
      <c r="K78" s="13"/>
    </row>
    <row r="79" spans="1:11" x14ac:dyDescent="0.25">
      <c r="A79" s="16" t="s">
        <v>74</v>
      </c>
      <c r="B79" s="13">
        <v>55.651007399760417</v>
      </c>
      <c r="C79" s="13">
        <v>16.13046957966375</v>
      </c>
      <c r="D79" s="13">
        <v>4.399566017373493</v>
      </c>
      <c r="E79" s="13">
        <v>23.818957003202335</v>
      </c>
      <c r="J79" s="13"/>
      <c r="K79" s="13"/>
    </row>
    <row r="80" spans="1:11" x14ac:dyDescent="0.25">
      <c r="A80" s="16" t="s">
        <v>75</v>
      </c>
      <c r="B80" s="13">
        <v>54.730418767898108</v>
      </c>
      <c r="C80" s="13">
        <v>16.306900354798856</v>
      </c>
      <c r="D80" s="13">
        <v>4.5196621449931449</v>
      </c>
      <c r="E80" s="13">
        <v>24.443018732309895</v>
      </c>
      <c r="J80" s="13"/>
      <c r="K80" s="13"/>
    </row>
    <row r="81" spans="1:11" x14ac:dyDescent="0.25">
      <c r="A81" s="16" t="s">
        <v>76</v>
      </c>
      <c r="B81" s="13">
        <v>53.806349057733556</v>
      </c>
      <c r="C81" s="13">
        <v>16.480251104970531</v>
      </c>
      <c r="D81" s="13">
        <v>4.6413747248180668</v>
      </c>
      <c r="E81" s="13">
        <v>25.072025112477846</v>
      </c>
      <c r="J81" s="13"/>
      <c r="K81" s="13"/>
    </row>
    <row r="82" spans="1:11" x14ac:dyDescent="0.25">
      <c r="A82" s="16" t="s">
        <v>77</v>
      </c>
      <c r="B82" s="13">
        <v>52.879456979132165</v>
      </c>
      <c r="C82" s="13">
        <v>16.650366172852777</v>
      </c>
      <c r="D82" s="13">
        <v>4.7646559626799538</v>
      </c>
      <c r="E82" s="13">
        <v>25.705520885335101</v>
      </c>
      <c r="J82" s="13"/>
      <c r="K82" s="13"/>
    </row>
    <row r="83" spans="1:11" x14ac:dyDescent="0.25">
      <c r="A83" s="16" t="s">
        <v>78</v>
      </c>
      <c r="B83" s="13">
        <v>51.95040934689689</v>
      </c>
      <c r="C83" s="13">
        <v>16.817095266620377</v>
      </c>
      <c r="D83" s="13">
        <v>4.8894562005650331</v>
      </c>
      <c r="E83" s="13">
        <v>26.343039185917693</v>
      </c>
      <c r="J83" s="13"/>
      <c r="K83" s="13"/>
    </row>
    <row r="84" spans="1:11" x14ac:dyDescent="0.25">
      <c r="A84" s="16" t="s">
        <v>79</v>
      </c>
      <c r="B84" s="13">
        <v>51.019879138313613</v>
      </c>
      <c r="C84" s="13">
        <v>16.980293948504027</v>
      </c>
      <c r="D84" s="13">
        <v>5.0157240883380476</v>
      </c>
      <c r="E84" s="13">
        <v>26.984102824844324</v>
      </c>
      <c r="J84" s="13"/>
      <c r="K84" s="13"/>
    </row>
    <row r="85" spans="1:11" x14ac:dyDescent="0.25">
      <c r="A85" s="16" t="s">
        <v>80</v>
      </c>
      <c r="B85" s="13">
        <v>50.08854351325698</v>
      </c>
      <c r="C85" s="13">
        <v>17.139824099574586</v>
      </c>
      <c r="D85" s="13">
        <v>5.1434067650321902</v>
      </c>
      <c r="E85" s="13">
        <v>27.628225622136235</v>
      </c>
      <c r="J85" s="13"/>
      <c r="K85" s="13"/>
    </row>
    <row r="86" spans="1:11" x14ac:dyDescent="0.25">
      <c r="A86" s="16" t="s">
        <v>81</v>
      </c>
      <c r="B86" s="13">
        <v>49.15708180922919</v>
      </c>
      <c r="C86" s="13">
        <v>17.295554357712497</v>
      </c>
      <c r="D86" s="13">
        <v>5.2724500486420567</v>
      </c>
      <c r="E86" s="13">
        <v>28.274913784416249</v>
      </c>
      <c r="J86" s="13"/>
      <c r="K86" s="13"/>
    </row>
    <row r="87" spans="1:11" x14ac:dyDescent="0.25">
      <c r="A87" s="16" t="s">
        <v>82</v>
      </c>
      <c r="B87" s="13">
        <v>48.226173523966274</v>
      </c>
      <c r="C87" s="13">
        <v>17.447360525933068</v>
      </c>
      <c r="D87" s="13">
        <v>5.4027986332825488</v>
      </c>
      <c r="E87" s="13">
        <v>28.923667316818111</v>
      </c>
      <c r="J87" s="13"/>
      <c r="K87" s="13"/>
    </row>
    <row r="88" spans="1:11" x14ac:dyDescent="0.25">
      <c r="A88" s="16" t="s">
        <v>83</v>
      </c>
      <c r="B88" s="13">
        <v>47.419012733336757</v>
      </c>
      <c r="C88" s="13">
        <v>17.577438315104402</v>
      </c>
      <c r="D88" s="13">
        <v>5.5282651866284587</v>
      </c>
      <c r="E88" s="13">
        <v>29.475283764930381</v>
      </c>
      <c r="J88" s="13"/>
      <c r="K88" s="13"/>
    </row>
    <row r="89" spans="1:11" x14ac:dyDescent="0.25">
      <c r="A89" s="16" t="s">
        <v>84</v>
      </c>
      <c r="B89" s="13">
        <v>46.633642547584763</v>
      </c>
      <c r="C89" s="13">
        <v>17.711565889236613</v>
      </c>
      <c r="D89" s="13">
        <v>5.6576483173051475</v>
      </c>
      <c r="E89" s="13">
        <v>29.997143245873481</v>
      </c>
      <c r="J89" s="13"/>
      <c r="K89" s="13"/>
    </row>
    <row r="90" spans="1:11" x14ac:dyDescent="0.25">
      <c r="A90" s="16" t="s">
        <v>85</v>
      </c>
      <c r="B90" s="13">
        <v>45.848310676584916</v>
      </c>
      <c r="C90" s="13">
        <v>17.841606371429041</v>
      </c>
      <c r="D90" s="13">
        <v>5.7884203373112273</v>
      </c>
      <c r="E90" s="13">
        <v>30.52166261467482</v>
      </c>
      <c r="J90" s="13"/>
      <c r="K90" s="13"/>
    </row>
    <row r="91" spans="1:11" x14ac:dyDescent="0.25">
      <c r="A91" s="16" t="s">
        <v>86</v>
      </c>
      <c r="B91" s="13">
        <v>45.063392175826003</v>
      </c>
      <c r="C91" s="13">
        <v>17.96743126144499</v>
      </c>
      <c r="D91" s="13">
        <v>5.9205299433029168</v>
      </c>
      <c r="E91" s="13">
        <v>31.048646619426084</v>
      </c>
      <c r="J91" s="13"/>
      <c r="K91" s="13"/>
    </row>
    <row r="92" spans="1:11" x14ac:dyDescent="0.25">
      <c r="A92" s="16" t="s">
        <v>87</v>
      </c>
      <c r="B92" s="13">
        <v>44.279263147942657</v>
      </c>
      <c r="C92" s="13">
        <v>18.088916076810701</v>
      </c>
      <c r="D92" s="13">
        <v>6.0539235290681388</v>
      </c>
      <c r="E92" s="13">
        <v>31.577897246178505</v>
      </c>
      <c r="J92" s="13"/>
      <c r="K92" s="13"/>
    </row>
    <row r="93" spans="1:11" x14ac:dyDescent="0.25">
      <c r="A93" s="16" t="s">
        <v>88</v>
      </c>
      <c r="B93" s="13">
        <v>46.027866779152639</v>
      </c>
      <c r="C93" s="13">
        <v>17.215772359013435</v>
      </c>
      <c r="D93" s="13">
        <v>5.9480928906860928</v>
      </c>
      <c r="E93" s="13">
        <v>30.808267971147824</v>
      </c>
      <c r="J93" s="13"/>
      <c r="K93" s="13"/>
    </row>
    <row r="94" spans="1:11" x14ac:dyDescent="0.25">
      <c r="A94" s="16" t="s">
        <v>89</v>
      </c>
      <c r="B94" s="13">
        <v>47.952791865609385</v>
      </c>
      <c r="C94" s="13">
        <v>16.306236017029413</v>
      </c>
      <c r="D94" s="13">
        <v>5.8071409483414307</v>
      </c>
      <c r="E94" s="13">
        <v>29.933831169019761</v>
      </c>
      <c r="J94" s="13"/>
      <c r="K94" s="13"/>
    </row>
    <row r="95" spans="1:11" x14ac:dyDescent="0.25">
      <c r="A95" s="16" t="s">
        <v>90</v>
      </c>
      <c r="B95" s="13">
        <v>49.879226046134434</v>
      </c>
      <c r="C95" s="13">
        <v>15.420325733334026</v>
      </c>
      <c r="D95" s="13">
        <v>5.6605628331988793</v>
      </c>
      <c r="E95" s="13">
        <v>29.039885387332653</v>
      </c>
      <c r="J95" s="13"/>
      <c r="K95" s="13"/>
    </row>
    <row r="96" spans="1:11" x14ac:dyDescent="0.25">
      <c r="A96" s="16" t="s">
        <v>91</v>
      </c>
      <c r="B96" s="13">
        <v>51.801456561941841</v>
      </c>
      <c r="C96" s="13">
        <v>14.559607926423542</v>
      </c>
      <c r="D96" s="13">
        <v>5.5090052329385859</v>
      </c>
      <c r="E96" s="13">
        <v>28.129930278696023</v>
      </c>
      <c r="J96" s="13"/>
      <c r="K96" s="13"/>
    </row>
    <row r="97" spans="1:11" x14ac:dyDescent="0.25">
      <c r="A97" s="16" t="s">
        <v>92</v>
      </c>
      <c r="B97" s="13">
        <v>53.713848687329232</v>
      </c>
      <c r="C97" s="13">
        <v>13.725484983199948</v>
      </c>
      <c r="D97" s="13">
        <v>5.3531406357264082</v>
      </c>
      <c r="E97" s="13">
        <v>27.207525693744415</v>
      </c>
      <c r="J97" s="13"/>
      <c r="K97" s="13"/>
    </row>
    <row r="98" spans="1:11" x14ac:dyDescent="0.25">
      <c r="A98" s="16" t="s">
        <v>93</v>
      </c>
      <c r="B98" s="13">
        <v>53.484343491610126</v>
      </c>
      <c r="C98" s="13">
        <v>13.958212629007893</v>
      </c>
      <c r="D98" s="13">
        <v>5.4942712569902623</v>
      </c>
      <c r="E98" s="13">
        <v>27.063172622391725</v>
      </c>
      <c r="J98" s="13"/>
      <c r="K98" s="13"/>
    </row>
    <row r="99" spans="1:11" x14ac:dyDescent="0.25">
      <c r="A99" s="16" t="s">
        <v>94</v>
      </c>
      <c r="B99" s="13">
        <v>53.251652195446098</v>
      </c>
      <c r="C99" s="13">
        <v>14.193765018675176</v>
      </c>
      <c r="D99" s="13">
        <v>5.6386771857209048</v>
      </c>
      <c r="E99" s="13">
        <v>26.915905600157807</v>
      </c>
      <c r="J99" s="13"/>
      <c r="K99" s="13"/>
    </row>
    <row r="100" spans="1:11" x14ac:dyDescent="0.25">
      <c r="A100" s="16" t="s">
        <v>95</v>
      </c>
      <c r="B100" s="13">
        <v>53.015722964337172</v>
      </c>
      <c r="C100" s="13">
        <v>14.432124497739521</v>
      </c>
      <c r="D100" s="13">
        <v>5.7864102483290587</v>
      </c>
      <c r="E100" s="13">
        <v>26.765742289594236</v>
      </c>
      <c r="J100" s="13"/>
      <c r="K100" s="13"/>
    </row>
    <row r="101" spans="1:11" x14ac:dyDescent="0.25">
      <c r="A101" s="16" t="s">
        <v>96</v>
      </c>
      <c r="B101" s="13">
        <v>52.776505768759215</v>
      </c>
      <c r="C101" s="13">
        <v>14.673270894205285</v>
      </c>
      <c r="D101" s="13">
        <v>5.9375218961948777</v>
      </c>
      <c r="E101" s="13">
        <v>26.612701440840624</v>
      </c>
      <c r="J101" s="13"/>
      <c r="K101" s="13"/>
    </row>
    <row r="102" spans="1:11" x14ac:dyDescent="0.25">
      <c r="A102" s="16" t="s">
        <v>97</v>
      </c>
      <c r="B102" s="13">
        <v>52.533952473466883</v>
      </c>
      <c r="C102" s="13">
        <v>14.917181449678475</v>
      </c>
      <c r="D102" s="13">
        <v>6.0920631369669911</v>
      </c>
      <c r="E102" s="13">
        <v>26.456802939887645</v>
      </c>
      <c r="J102" s="13"/>
      <c r="K102" s="13"/>
    </row>
    <row r="103" spans="1:11" x14ac:dyDescent="0.25">
      <c r="A103" s="16" t="s">
        <v>98</v>
      </c>
      <c r="B103" s="13">
        <v>52.288016928212592</v>
      </c>
      <c r="C103" s="13">
        <v>15.163830751947483</v>
      </c>
      <c r="D103" s="13">
        <v>6.2500844636403086</v>
      </c>
      <c r="E103" s="13">
        <v>26.298067856199609</v>
      </c>
      <c r="J103" s="13"/>
      <c r="K103" s="13"/>
    </row>
    <row r="104" spans="1:11" x14ac:dyDescent="0.25">
      <c r="A104" s="16" t="s">
        <v>99</v>
      </c>
      <c r="B104" s="13">
        <v>52.038655059710429</v>
      </c>
      <c r="C104" s="13">
        <v>15.413190669241633</v>
      </c>
      <c r="D104" s="13">
        <v>6.4116357814690934</v>
      </c>
      <c r="E104" s="13">
        <v>26.136518489578826</v>
      </c>
      <c r="J104" s="13"/>
      <c r="K104" s="13"/>
    </row>
    <row r="105" spans="1:11" x14ac:dyDescent="0.25">
      <c r="A105" s="16" t="s">
        <v>100</v>
      </c>
      <c r="B105" s="13">
        <v>51.785824964663256</v>
      </c>
      <c r="C105" s="13">
        <v>15.66523028640683</v>
      </c>
      <c r="D105" s="13">
        <v>6.5767663327818289</v>
      </c>
      <c r="E105" s="13">
        <v>25.972178416148093</v>
      </c>
      <c r="J105" s="13"/>
      <c r="K105" s="13"/>
    </row>
    <row r="106" spans="1:11" x14ac:dyDescent="0.25">
      <c r="A106" s="16" t="s">
        <v>101</v>
      </c>
      <c r="B106" s="13">
        <v>51.529487003656754</v>
      </c>
      <c r="C106" s="13">
        <v>15.919915843245361</v>
      </c>
      <c r="D106" s="13">
        <v>6.7455246197747192</v>
      </c>
      <c r="E106" s="13">
        <v>25.805072533323155</v>
      </c>
      <c r="J106" s="13"/>
      <c r="K106" s="13"/>
    </row>
    <row r="107" spans="1:11" x14ac:dyDescent="0.25">
      <c r="A107" s="16" t="s">
        <v>102</v>
      </c>
      <c r="B107" s="13">
        <v>51.269603895713672</v>
      </c>
      <c r="C107" s="13">
        <v>16.17721067527313</v>
      </c>
      <c r="D107" s="13">
        <v>6.9179583253715515</v>
      </c>
      <c r="E107" s="13">
        <v>25.635227103641654</v>
      </c>
      <c r="J107" s="13"/>
      <c r="K107" s="13"/>
    </row>
    <row r="108" spans="1:11" x14ac:dyDescent="0.25">
      <c r="A108" s="16" t="s">
        <v>103</v>
      </c>
      <c r="B108" s="13">
        <v>50.171171960611105</v>
      </c>
      <c r="C108" s="13">
        <v>16.514620493453325</v>
      </c>
      <c r="D108" s="13">
        <v>6.9531334896386126</v>
      </c>
      <c r="E108" s="13">
        <v>26.361074056296957</v>
      </c>
      <c r="J108" s="13"/>
      <c r="K108" s="13"/>
    </row>
    <row r="109" spans="1:11" x14ac:dyDescent="0.25">
      <c r="A109" s="16" t="s">
        <v>104</v>
      </c>
      <c r="B109" s="13">
        <v>49.068750824227827</v>
      </c>
      <c r="C109" s="13">
        <v>16.849615305015522</v>
      </c>
      <c r="D109" s="13">
        <v>6.9845723870582219</v>
      </c>
      <c r="E109" s="13">
        <v>27.097061483698432</v>
      </c>
      <c r="J109" s="13"/>
      <c r="K109" s="13"/>
    </row>
    <row r="110" spans="1:11" x14ac:dyDescent="0.25">
      <c r="A110" s="16" t="s">
        <v>105</v>
      </c>
      <c r="B110" s="13">
        <v>47.964107992105617</v>
      </c>
      <c r="C110" s="13">
        <v>17.181930528405392</v>
      </c>
      <c r="D110" s="13">
        <v>7.0122897532222925</v>
      </c>
      <c r="E110" s="13">
        <v>27.8416717262667</v>
      </c>
      <c r="J110" s="13"/>
      <c r="K110" s="13"/>
    </row>
    <row r="111" spans="1:11" x14ac:dyDescent="0.25">
      <c r="A111" s="16" t="s">
        <v>106</v>
      </c>
      <c r="B111" s="13">
        <v>44.999679015823148</v>
      </c>
      <c r="C111" s="13">
        <v>17.440506129422229</v>
      </c>
      <c r="D111" s="13">
        <v>7.0078571481528149</v>
      </c>
      <c r="E111" s="13">
        <v>30.551957706601819</v>
      </c>
      <c r="J111" s="13"/>
      <c r="K111" s="13"/>
    </row>
    <row r="112" spans="1:11" x14ac:dyDescent="0.25">
      <c r="A112" s="16" t="s">
        <v>107</v>
      </c>
      <c r="B112" s="13">
        <v>43.912033444822825</v>
      </c>
      <c r="C112" s="13">
        <v>17.996151489876752</v>
      </c>
      <c r="D112" s="13">
        <v>7.2366166078692284</v>
      </c>
      <c r="E112" s="13">
        <v>30.855198457431204</v>
      </c>
      <c r="J112" s="13"/>
      <c r="K112" s="13"/>
    </row>
    <row r="113" spans="1:11" x14ac:dyDescent="0.25">
      <c r="A113" s="16" t="s">
        <v>108</v>
      </c>
      <c r="B113" s="13">
        <v>42.724493262052896</v>
      </c>
      <c r="C113" s="13">
        <v>18.615750821515967</v>
      </c>
      <c r="D113" s="13">
        <v>7.4869777558059774</v>
      </c>
      <c r="E113" s="13">
        <v>31.17277816062515</v>
      </c>
      <c r="J113" s="13"/>
      <c r="K113" s="13"/>
    </row>
    <row r="114" spans="1:11" x14ac:dyDescent="0.25">
      <c r="A114" s="16" t="s">
        <v>109</v>
      </c>
      <c r="B114" s="13">
        <v>41.551891184699898</v>
      </c>
      <c r="C114" s="13">
        <v>19.148716788485576</v>
      </c>
      <c r="D114" s="13">
        <v>7.7024321202634063</v>
      </c>
      <c r="E114" s="13">
        <v>31.596959906551106</v>
      </c>
      <c r="J114" s="13"/>
      <c r="K114" s="13"/>
    </row>
    <row r="115" spans="1:11" x14ac:dyDescent="0.25">
      <c r="A115" s="16" t="s">
        <v>110</v>
      </c>
      <c r="B115" s="13">
        <v>40.22353405453795</v>
      </c>
      <c r="C115" s="13">
        <v>19.758956513032192</v>
      </c>
      <c r="D115" s="13">
        <v>7.9505253064892676</v>
      </c>
      <c r="E115" s="13">
        <v>32.066984125940579</v>
      </c>
      <c r="J115" s="13"/>
      <c r="K115" s="13"/>
    </row>
    <row r="116" spans="1:11" x14ac:dyDescent="0.25">
      <c r="A116" s="16" t="s">
        <v>111</v>
      </c>
      <c r="B116" s="13">
        <v>40.062134796762344</v>
      </c>
      <c r="C116" s="13">
        <v>20.124070523301825</v>
      </c>
      <c r="D116" s="13">
        <v>8.0999798204124662</v>
      </c>
      <c r="E116" s="13">
        <v>31.713814859523364</v>
      </c>
      <c r="J116" s="13"/>
      <c r="K116" s="13"/>
    </row>
    <row r="117" spans="1:11" x14ac:dyDescent="0.25">
      <c r="A117" s="16" t="s">
        <v>112</v>
      </c>
      <c r="B117" s="13">
        <v>39.78132303625528</v>
      </c>
      <c r="C117" s="13">
        <v>20.212685911722939</v>
      </c>
      <c r="D117" s="13">
        <v>8.1375733065835476</v>
      </c>
      <c r="E117" s="13">
        <v>31.868417745438229</v>
      </c>
      <c r="J117" s="13"/>
      <c r="K117" s="13"/>
    </row>
    <row r="118" spans="1:11" x14ac:dyDescent="0.25">
      <c r="A118" s="16" t="s">
        <v>113</v>
      </c>
      <c r="B118" s="13">
        <v>38.382643911893531</v>
      </c>
      <c r="C118" s="13">
        <v>20.687080930977483</v>
      </c>
      <c r="D118" s="13">
        <v>8.3305911741072727</v>
      </c>
      <c r="E118" s="13">
        <v>32.599683983021706</v>
      </c>
      <c r="J118" s="13"/>
      <c r="K118" s="13"/>
    </row>
    <row r="119" spans="1:11" x14ac:dyDescent="0.25">
      <c r="A119" s="16" t="s">
        <v>114</v>
      </c>
      <c r="B119" s="13">
        <v>36.842608460837802</v>
      </c>
      <c r="C119" s="13">
        <v>21.432596873231958</v>
      </c>
      <c r="D119" s="13">
        <v>8.6314643834685771</v>
      </c>
      <c r="E119" s="13">
        <v>33.093330282461679</v>
      </c>
      <c r="J119" s="13"/>
      <c r="K119" s="13"/>
    </row>
    <row r="120" spans="1:11" x14ac:dyDescent="0.25">
      <c r="A120" s="16" t="s">
        <v>115</v>
      </c>
      <c r="B120" s="13">
        <v>35.300767428207834</v>
      </c>
      <c r="C120" s="13">
        <v>22.045984601057373</v>
      </c>
      <c r="D120" s="13">
        <v>8.879002043497902</v>
      </c>
      <c r="E120" s="13">
        <v>33.774245927236876</v>
      </c>
      <c r="J120" s="13"/>
      <c r="K120" s="13"/>
    </row>
    <row r="121" spans="1:11" x14ac:dyDescent="0.25">
      <c r="A121" s="16" t="s">
        <v>116</v>
      </c>
      <c r="B121" s="13">
        <v>32.101490516801206</v>
      </c>
      <c r="C121" s="13">
        <v>23.055654556671907</v>
      </c>
      <c r="D121" s="13">
        <v>12.122521658623892</v>
      </c>
      <c r="E121" s="13">
        <v>32.720333267902973</v>
      </c>
      <c r="J121" s="13"/>
      <c r="K121" s="13"/>
    </row>
    <row r="122" spans="1:11" x14ac:dyDescent="0.25">
      <c r="A122" s="16" t="s">
        <v>117</v>
      </c>
      <c r="B122" s="13">
        <v>31.827099082570999</v>
      </c>
      <c r="C122" s="13">
        <v>23.15855833356019</v>
      </c>
      <c r="D122" s="13">
        <v>11.091426538955561</v>
      </c>
      <c r="E122" s="13">
        <v>33.922916044913251</v>
      </c>
      <c r="J122" s="13"/>
      <c r="K122" s="13"/>
    </row>
    <row r="123" spans="1:11" x14ac:dyDescent="0.25">
      <c r="A123" s="16" t="s">
        <v>118</v>
      </c>
      <c r="B123" s="13">
        <v>32.006697927153539</v>
      </c>
      <c r="C123" s="13">
        <v>22.141753012462736</v>
      </c>
      <c r="D123" s="13">
        <v>12.536563458361831</v>
      </c>
      <c r="E123" s="13">
        <v>33.314985602021885</v>
      </c>
      <c r="J123" s="13"/>
      <c r="K123" s="13"/>
    </row>
    <row r="124" spans="1:11" x14ac:dyDescent="0.25">
      <c r="A124" s="16" t="s">
        <v>119</v>
      </c>
      <c r="B124" s="13">
        <v>30.594999078221118</v>
      </c>
      <c r="C124" s="13">
        <v>22.230363221969853</v>
      </c>
      <c r="D124" s="13">
        <v>13.15879826153113</v>
      </c>
      <c r="E124" s="13">
        <v>34.015839438277887</v>
      </c>
      <c r="J124" s="13"/>
      <c r="K124" s="13"/>
    </row>
    <row r="125" spans="1:11" x14ac:dyDescent="0.25">
      <c r="A125" s="16" t="s">
        <v>120</v>
      </c>
      <c r="B125" s="13">
        <v>29.689978293824122</v>
      </c>
      <c r="C125" s="13">
        <v>22.33352974142241</v>
      </c>
      <c r="D125" s="13">
        <v>12.9544992540838</v>
      </c>
      <c r="E125" s="13">
        <v>35.021992710669664</v>
      </c>
      <c r="J125" s="13"/>
      <c r="K125" s="13"/>
    </row>
    <row r="126" spans="1:11" x14ac:dyDescent="0.25">
      <c r="A126" s="16" t="s">
        <v>121</v>
      </c>
      <c r="B126" s="13">
        <v>28.33383053894552</v>
      </c>
      <c r="C126" s="13">
        <v>22.92898023089278</v>
      </c>
      <c r="D126" s="13">
        <v>13.25210861638228</v>
      </c>
      <c r="E126" s="13">
        <v>35.485080613779424</v>
      </c>
      <c r="J126" s="13"/>
      <c r="K126" s="13"/>
    </row>
    <row r="127" spans="1:11" x14ac:dyDescent="0.25">
      <c r="A127" s="16" t="s">
        <v>122</v>
      </c>
      <c r="B127" s="13">
        <v>26.841221900226518</v>
      </c>
      <c r="C127" s="13">
        <v>22.973312176735618</v>
      </c>
      <c r="D127" s="13">
        <v>13.133103379615807</v>
      </c>
      <c r="E127" s="13">
        <v>37.052362543422056</v>
      </c>
      <c r="J127" s="13"/>
      <c r="K127" s="13"/>
    </row>
    <row r="128" spans="1:11" x14ac:dyDescent="0.25">
      <c r="A128" s="16" t="s">
        <v>123</v>
      </c>
      <c r="B128" s="13">
        <v>25.445076542246746</v>
      </c>
      <c r="C128" s="13">
        <v>22.935387461149961</v>
      </c>
      <c r="D128" s="13">
        <v>13.242176749240993</v>
      </c>
      <c r="E128" s="13">
        <v>38.377359247362293</v>
      </c>
      <c r="J128" s="13"/>
      <c r="K128" s="13"/>
    </row>
    <row r="129" spans="1:11" x14ac:dyDescent="0.25">
      <c r="A129" s="16" t="s">
        <v>124</v>
      </c>
      <c r="B129" s="13">
        <v>24.092691089727307</v>
      </c>
      <c r="C129" s="13">
        <v>23.306293094561198</v>
      </c>
      <c r="D129" s="13">
        <v>12.878240187580769</v>
      </c>
      <c r="E129" s="13">
        <v>39.722775628130712</v>
      </c>
      <c r="J129" s="13"/>
      <c r="K129" s="13"/>
    </row>
    <row r="130" spans="1:11" x14ac:dyDescent="0.25">
      <c r="A130" s="16" t="s">
        <v>125</v>
      </c>
      <c r="B130" s="13">
        <v>22.899511700915031</v>
      </c>
      <c r="C130" s="13">
        <v>23.424435204333822</v>
      </c>
      <c r="D130" s="13">
        <v>12.827926585770872</v>
      </c>
      <c r="E130" s="13">
        <v>40.848126508980279</v>
      </c>
      <c r="J130" s="13"/>
      <c r="K130" s="13"/>
    </row>
    <row r="131" spans="1:11" x14ac:dyDescent="0.25">
      <c r="A131" s="16" t="s">
        <v>126</v>
      </c>
      <c r="B131" s="13">
        <v>21.76273139508811</v>
      </c>
      <c r="C131" s="13">
        <v>23.728803018108341</v>
      </c>
      <c r="D131" s="13">
        <v>12.929580547850717</v>
      </c>
      <c r="E131" s="13">
        <v>41.578885038952826</v>
      </c>
      <c r="J131" s="13"/>
      <c r="K131" s="13"/>
    </row>
    <row r="132" spans="1:11" x14ac:dyDescent="0.25">
      <c r="A132" s="16" t="s">
        <v>127</v>
      </c>
      <c r="B132" s="13">
        <v>20.24265679311025</v>
      </c>
      <c r="C132" s="13">
        <v>24.622581178329618</v>
      </c>
      <c r="D132" s="13">
        <v>12.873512101509231</v>
      </c>
      <c r="E132" s="13">
        <v>42.261249927050905</v>
      </c>
      <c r="J132" s="13"/>
      <c r="K132" s="13"/>
    </row>
    <row r="133" spans="1:11" x14ac:dyDescent="0.25">
      <c r="A133" s="16" t="s">
        <v>128</v>
      </c>
      <c r="B133" s="13">
        <v>19.101592888221123</v>
      </c>
      <c r="C133" s="13">
        <v>25.24104903498224</v>
      </c>
      <c r="D133" s="13">
        <v>12.884104629169427</v>
      </c>
      <c r="E133" s="13">
        <v>42.773253447627205</v>
      </c>
      <c r="J133" s="13"/>
      <c r="K133" s="13"/>
    </row>
    <row r="134" spans="1:11" x14ac:dyDescent="0.25">
      <c r="A134" s="16" t="s">
        <v>129</v>
      </c>
      <c r="B134" s="13">
        <v>18.32460167845235</v>
      </c>
      <c r="C134" s="13">
        <v>25.232800695832651</v>
      </c>
      <c r="D134" s="13">
        <v>13.432209948442519</v>
      </c>
      <c r="E134" s="13">
        <v>43.010387677272483</v>
      </c>
      <c r="J134" s="13"/>
      <c r="K134" s="13"/>
    </row>
    <row r="135" spans="1:11" x14ac:dyDescent="0.25">
      <c r="A135" s="16" t="s">
        <v>130</v>
      </c>
      <c r="B135" s="13">
        <v>18.038205985389723</v>
      </c>
      <c r="C135" s="13">
        <v>25.281699697715315</v>
      </c>
      <c r="D135" s="13">
        <v>12.898611687507117</v>
      </c>
      <c r="E135" s="13">
        <v>43.781482629387831</v>
      </c>
      <c r="J135" s="13"/>
      <c r="K135" s="13"/>
    </row>
    <row r="136" spans="1:11" x14ac:dyDescent="0.25">
      <c r="A136" s="16" t="s">
        <v>131</v>
      </c>
      <c r="B136" s="13">
        <v>17.510562109182626</v>
      </c>
      <c r="C136" s="13">
        <v>24.815917424360951</v>
      </c>
      <c r="D136" s="13">
        <v>12.321555281639887</v>
      </c>
      <c r="E136" s="13">
        <v>45.351965184816542</v>
      </c>
      <c r="J136" s="13"/>
      <c r="K136" s="13"/>
    </row>
    <row r="137" spans="1:11" x14ac:dyDescent="0.25">
      <c r="A137" s="16" t="s">
        <v>132</v>
      </c>
      <c r="B137" s="13">
        <v>17.045227602515777</v>
      </c>
      <c r="C137" s="13">
        <v>24.806554468114669</v>
      </c>
      <c r="D137" s="13">
        <v>11.851585378919273</v>
      </c>
      <c r="E137" s="13">
        <v>46.29663255045029</v>
      </c>
      <c r="J137" s="13"/>
      <c r="K137" s="13"/>
    </row>
    <row r="138" spans="1:11" x14ac:dyDescent="0.25">
      <c r="A138" s="16" t="s">
        <v>133</v>
      </c>
      <c r="B138" s="13">
        <v>16.324869438416588</v>
      </c>
      <c r="C138" s="13">
        <v>23.847745185294585</v>
      </c>
      <c r="D138" s="13">
        <v>11.674739284836622</v>
      </c>
      <c r="E138" s="13">
        <v>48.152646091452212</v>
      </c>
      <c r="J138" s="13"/>
      <c r="K138" s="13"/>
    </row>
    <row r="139" spans="1:11" x14ac:dyDescent="0.25">
      <c r="A139" s="16" t="s">
        <v>134</v>
      </c>
      <c r="B139" s="13">
        <v>16.003497086331674</v>
      </c>
      <c r="C139" s="13">
        <v>23.005991224262804</v>
      </c>
      <c r="D139" s="13">
        <v>11.595072544366182</v>
      </c>
      <c r="E139" s="13">
        <v>49.395439145039347</v>
      </c>
      <c r="J139" s="13"/>
      <c r="K139" s="13"/>
    </row>
    <row r="140" spans="1:11" x14ac:dyDescent="0.25">
      <c r="A140" s="16" t="s">
        <v>135</v>
      </c>
      <c r="B140" s="13">
        <v>15.902286110782731</v>
      </c>
      <c r="C140" s="13">
        <v>22.61330771073921</v>
      </c>
      <c r="D140" s="13">
        <v>11.383793656003808</v>
      </c>
      <c r="E140" s="13">
        <v>50.10061252247425</v>
      </c>
      <c r="J140" s="13"/>
      <c r="K140" s="13"/>
    </row>
    <row r="141" spans="1:11" x14ac:dyDescent="0.25">
      <c r="A141" s="16" t="s">
        <v>136</v>
      </c>
      <c r="B141" s="13">
        <v>15.568642989578978</v>
      </c>
      <c r="C141" s="13">
        <v>22.534821504282021</v>
      </c>
      <c r="D141" s="13">
        <v>10.611977665797788</v>
      </c>
      <c r="E141" s="13">
        <v>51.284557840341201</v>
      </c>
      <c r="J141" s="13"/>
      <c r="K141" s="13"/>
    </row>
    <row r="142" spans="1:11" x14ac:dyDescent="0.25">
      <c r="A142" s="16" t="s">
        <v>137</v>
      </c>
      <c r="B142" s="13">
        <v>15.143457589940688</v>
      </c>
      <c r="C142" s="13">
        <v>22.139671041545949</v>
      </c>
      <c r="D142" s="13">
        <v>10.275126384053433</v>
      </c>
      <c r="E142" s="13">
        <v>52.44174498445993</v>
      </c>
      <c r="J142" s="13"/>
      <c r="K142" s="13"/>
    </row>
    <row r="143" spans="1:11" x14ac:dyDescent="0.25">
      <c r="A143" s="16" t="s">
        <v>138</v>
      </c>
      <c r="B143" s="13">
        <v>13.741240900312707</v>
      </c>
      <c r="C143" s="13">
        <v>21.953132220538102</v>
      </c>
      <c r="D143" s="13">
        <v>10.55921332658729</v>
      </c>
      <c r="E143" s="13">
        <v>53.746413552561911</v>
      </c>
      <c r="J143" s="13"/>
      <c r="K143" s="13"/>
    </row>
    <row r="144" spans="1:11" x14ac:dyDescent="0.25">
      <c r="A144" s="16" t="s">
        <v>139</v>
      </c>
      <c r="B144" s="13">
        <v>12.747970624473686</v>
      </c>
      <c r="C144" s="13">
        <v>21.624523683889162</v>
      </c>
      <c r="D144" s="13">
        <v>10.949571261393439</v>
      </c>
      <c r="E144" s="13">
        <v>54.677934430243724</v>
      </c>
      <c r="J144" s="13"/>
      <c r="K144" s="13"/>
    </row>
    <row r="145" spans="1:11" x14ac:dyDescent="0.25">
      <c r="A145" s="16" t="s">
        <v>140</v>
      </c>
      <c r="B145" s="13">
        <v>12.123558277151744</v>
      </c>
      <c r="C145" s="13">
        <v>21.262924698687527</v>
      </c>
      <c r="D145" s="13">
        <v>11.342544208543282</v>
      </c>
      <c r="E145" s="13">
        <v>55.270972815617434</v>
      </c>
      <c r="J145" s="13"/>
      <c r="K145" s="13"/>
    </row>
    <row r="146" spans="1:11" x14ac:dyDescent="0.25">
      <c r="A146" s="16" t="s">
        <v>141</v>
      </c>
      <c r="B146" s="13">
        <v>10.896521191069716</v>
      </c>
      <c r="C146" s="13">
        <v>21.138481315199137</v>
      </c>
      <c r="D146" s="13">
        <v>11.814166322571795</v>
      </c>
      <c r="E146" s="13">
        <v>56.150831171159354</v>
      </c>
      <c r="J146" s="13"/>
      <c r="K146" s="13"/>
    </row>
    <row r="147" spans="1:11" x14ac:dyDescent="0.25">
      <c r="A147" s="16" t="s">
        <v>142</v>
      </c>
      <c r="B147" s="13">
        <v>10.089358483607271</v>
      </c>
      <c r="C147" s="13">
        <v>20.974534165500209</v>
      </c>
      <c r="D147" s="13">
        <v>12.068496391101016</v>
      </c>
      <c r="E147" s="13">
        <v>56.867610959791499</v>
      </c>
      <c r="J147" s="13"/>
      <c r="K147" s="13"/>
    </row>
    <row r="148" spans="1:11" x14ac:dyDescent="0.25">
      <c r="A148" s="16" t="s">
        <v>143</v>
      </c>
      <c r="B148" s="13">
        <v>8.974862274002577</v>
      </c>
      <c r="C148" s="13">
        <v>20.421066429262979</v>
      </c>
      <c r="D148" s="13">
        <v>12.366030598055936</v>
      </c>
      <c r="E148" s="13">
        <v>58.23804069867851</v>
      </c>
      <c r="J148" s="13"/>
      <c r="K148" s="13"/>
    </row>
    <row r="149" spans="1:11" x14ac:dyDescent="0.25">
      <c r="A149" s="16" t="s">
        <v>144</v>
      </c>
      <c r="B149" s="13">
        <v>8.4034235974384632</v>
      </c>
      <c r="C149" s="13">
        <v>19.973612564396323</v>
      </c>
      <c r="D149" s="13">
        <v>12.050118571967936</v>
      </c>
      <c r="E149" s="13">
        <v>59.57284526619727</v>
      </c>
      <c r="J149" s="13"/>
      <c r="K149" s="13"/>
    </row>
    <row r="150" spans="1:11" x14ac:dyDescent="0.25">
      <c r="A150" s="16" t="s">
        <v>145</v>
      </c>
      <c r="B150" s="13">
        <v>8.148677240086645</v>
      </c>
      <c r="C150" s="13">
        <v>19.401234466456692</v>
      </c>
      <c r="D150" s="13">
        <v>11.55701049484616</v>
      </c>
      <c r="E150" s="13">
        <v>60.893077798610506</v>
      </c>
      <c r="J150" s="13"/>
      <c r="K150" s="13"/>
    </row>
    <row r="151" spans="1:11" x14ac:dyDescent="0.25">
      <c r="A151" s="16" t="s">
        <v>146</v>
      </c>
      <c r="B151" s="13">
        <v>7.806037967186235</v>
      </c>
      <c r="C151" s="13">
        <v>19.052909952628998</v>
      </c>
      <c r="D151" s="13">
        <v>11.235733944307464</v>
      </c>
      <c r="E151" s="13">
        <v>61.905318135877316</v>
      </c>
      <c r="J151" s="13"/>
      <c r="K151" s="13"/>
    </row>
    <row r="152" spans="1:11" x14ac:dyDescent="0.25">
      <c r="A152" s="16" t="s">
        <v>147</v>
      </c>
      <c r="B152" s="13">
        <v>8.5516661417174866</v>
      </c>
      <c r="C152" s="13">
        <v>18.306095997483631</v>
      </c>
      <c r="D152" s="13">
        <v>9.4487756405941035</v>
      </c>
      <c r="E152" s="13">
        <v>63.693462220204779</v>
      </c>
      <c r="J152" s="13"/>
      <c r="K152" s="13"/>
    </row>
    <row r="153" spans="1:11" x14ac:dyDescent="0.25">
      <c r="A153" s="16" t="s">
        <v>148</v>
      </c>
      <c r="B153" s="13">
        <v>8.5489386337398798</v>
      </c>
      <c r="C153" s="13">
        <v>18.821809468188437</v>
      </c>
      <c r="D153" s="13">
        <v>9.4213941338169498</v>
      </c>
      <c r="E153" s="13">
        <v>63.207857764254733</v>
      </c>
      <c r="J153" s="18"/>
      <c r="K153" s="18"/>
    </row>
    <row r="154" spans="1:11" x14ac:dyDescent="0.25">
      <c r="A154" s="16" t="s">
        <v>149</v>
      </c>
      <c r="B154" s="13">
        <v>8.1333407980735011</v>
      </c>
      <c r="C154" s="13">
        <v>19.086854293925935</v>
      </c>
      <c r="D154" s="13">
        <v>9.8946913315185405</v>
      </c>
      <c r="E154" s="13">
        <v>62.885113576482013</v>
      </c>
      <c r="J154" s="18"/>
      <c r="K154" s="18"/>
    </row>
    <row r="155" spans="1:11" x14ac:dyDescent="0.25">
      <c r="A155" s="16" t="s">
        <v>150</v>
      </c>
      <c r="B155" s="13">
        <v>7.8805875104288239</v>
      </c>
      <c r="C155" s="13">
        <v>19.027667003698628</v>
      </c>
      <c r="D155" s="13">
        <v>10.265742800905688</v>
      </c>
      <c r="E155" s="13">
        <v>62.826002684966859</v>
      </c>
      <c r="J155" s="18"/>
      <c r="K155" s="18"/>
    </row>
    <row r="156" spans="1:11" x14ac:dyDescent="0.25">
      <c r="A156" s="15">
        <v>1999</v>
      </c>
      <c r="B156" s="13">
        <v>7.2790332794662822</v>
      </c>
      <c r="C156" s="13">
        <v>18.931262966469927</v>
      </c>
      <c r="D156" s="13">
        <v>10.993377478231592</v>
      </c>
      <c r="E156" s="13">
        <v>62.796326275832207</v>
      </c>
      <c r="J156" s="18"/>
      <c r="K156" s="18"/>
    </row>
    <row r="157" spans="1:11" x14ac:dyDescent="0.25">
      <c r="A157" s="16" t="s">
        <v>155</v>
      </c>
      <c r="B157" s="13">
        <v>6.7871881227856656</v>
      </c>
      <c r="C157" s="13">
        <v>18.698466691113882</v>
      </c>
      <c r="D157" s="13">
        <v>11.9873592976823</v>
      </c>
      <c r="E157" s="13">
        <v>62.526985888418153</v>
      </c>
      <c r="J157" s="18"/>
      <c r="K157" s="18"/>
    </row>
    <row r="158" spans="1:11" x14ac:dyDescent="0.25">
      <c r="A158" s="17">
        <v>2001</v>
      </c>
      <c r="B158" s="13">
        <v>6.5756872858657198</v>
      </c>
      <c r="C158" s="13">
        <v>17.984813855481701</v>
      </c>
      <c r="D158" s="13">
        <v>12.620287795312324</v>
      </c>
      <c r="E158" s="13">
        <v>62.819211063340241</v>
      </c>
      <c r="J158" s="18"/>
      <c r="K158" s="18"/>
    </row>
    <row r="159" spans="1:11" x14ac:dyDescent="0.25">
      <c r="A159" s="17">
        <v>2002</v>
      </c>
      <c r="B159" s="13">
        <v>6.3142161625869893</v>
      </c>
      <c r="C159" s="13">
        <v>17.325081590660634</v>
      </c>
      <c r="D159" s="13">
        <v>12.983420747985182</v>
      </c>
      <c r="E159" s="13">
        <v>63.377281498767204</v>
      </c>
      <c r="J159" s="18"/>
      <c r="K159" s="18"/>
    </row>
    <row r="160" spans="1:11" x14ac:dyDescent="0.25">
      <c r="A160" s="17">
        <v>2003</v>
      </c>
      <c r="B160" s="13">
        <v>6.0149477529659885</v>
      </c>
      <c r="C160" s="13">
        <v>16.855194216930165</v>
      </c>
      <c r="D160" s="13">
        <v>13.238871952168855</v>
      </c>
      <c r="E160" s="13">
        <v>63.890986077934997</v>
      </c>
      <c r="J160" s="18"/>
      <c r="K160" s="18"/>
    </row>
    <row r="161" spans="1:11" x14ac:dyDescent="0.25">
      <c r="A161" s="17">
        <v>2004</v>
      </c>
      <c r="B161" s="13">
        <v>5.6772181150176895</v>
      </c>
      <c r="C161" s="13">
        <v>16.265848946359139</v>
      </c>
      <c r="D161" s="13">
        <v>13.440055223017529</v>
      </c>
      <c r="E161" s="13">
        <v>64.616877715605639</v>
      </c>
      <c r="J161" s="18"/>
      <c r="K161" s="18"/>
    </row>
    <row r="162" spans="1:11" x14ac:dyDescent="0.25">
      <c r="A162" s="17">
        <v>2005</v>
      </c>
      <c r="B162" s="13">
        <v>5.3213295947390504</v>
      </c>
      <c r="C162" s="13">
        <v>15.522384028317084</v>
      </c>
      <c r="D162" s="13">
        <v>13.977821119053557</v>
      </c>
      <c r="E162" s="13">
        <v>65.178465257890295</v>
      </c>
      <c r="J162" s="18"/>
      <c r="K162" s="18"/>
    </row>
    <row r="163" spans="1:11" x14ac:dyDescent="0.25">
      <c r="A163" s="17">
        <v>2006</v>
      </c>
      <c r="B163" s="13">
        <v>4.8559253897149661</v>
      </c>
      <c r="C163" s="13">
        <v>14.649751235337492</v>
      </c>
      <c r="D163" s="13">
        <v>14.322259188844795</v>
      </c>
      <c r="E163" s="13">
        <v>66.172064186102745</v>
      </c>
      <c r="J163" s="18"/>
      <c r="K163" s="18"/>
    </row>
    <row r="164" spans="1:11" x14ac:dyDescent="0.25">
      <c r="A164" s="17">
        <v>2007</v>
      </c>
      <c r="B164" s="13">
        <v>4.6138954056466543</v>
      </c>
      <c r="C164" s="13">
        <v>13.923151630636498</v>
      </c>
      <c r="D164" s="13">
        <v>14.680350821103147</v>
      </c>
      <c r="E164" s="13">
        <v>66.782602142613698</v>
      </c>
      <c r="J164" s="18"/>
      <c r="K164" s="18"/>
    </row>
    <row r="165" spans="1:11" x14ac:dyDescent="0.25">
      <c r="A165" s="17">
        <v>2008</v>
      </c>
      <c r="B165" s="13">
        <v>4.406569576286679</v>
      </c>
      <c r="C165" s="13">
        <v>13.688607350397724</v>
      </c>
      <c r="D165" s="13">
        <v>12.973451596133183</v>
      </c>
      <c r="E165" s="13">
        <v>68.931371477182438</v>
      </c>
      <c r="J165" s="18"/>
      <c r="K165" s="18"/>
    </row>
    <row r="166" spans="1:11" x14ac:dyDescent="0.25">
      <c r="A166" s="17">
        <v>2009</v>
      </c>
      <c r="B166" s="13">
        <v>4.4775352825394155</v>
      </c>
      <c r="C166" s="13">
        <v>12.774790819867116</v>
      </c>
      <c r="D166" s="13">
        <v>10.842209124547658</v>
      </c>
      <c r="E166" s="13">
        <v>71.905464773045793</v>
      </c>
      <c r="J166" s="18"/>
      <c r="K166" s="18"/>
    </row>
    <row r="167" spans="1:11" x14ac:dyDescent="0.25">
      <c r="A167" s="17">
        <v>2010</v>
      </c>
      <c r="B167" s="13">
        <v>4.5705923900886027</v>
      </c>
      <c r="C167" s="13">
        <v>12.734933610862264</v>
      </c>
      <c r="D167" s="13">
        <v>9.6178315866103627</v>
      </c>
      <c r="E167" s="13">
        <v>73.076642412438773</v>
      </c>
      <c r="J167" s="18"/>
      <c r="K167" s="18"/>
    </row>
    <row r="168" spans="1:11" x14ac:dyDescent="0.25">
      <c r="A168" s="17">
        <v>2011</v>
      </c>
      <c r="B168" s="13">
        <v>4.6122644989876589</v>
      </c>
      <c r="C168" s="13">
        <v>12.537075224343626</v>
      </c>
      <c r="D168" s="13">
        <v>8.4147205582836779</v>
      </c>
      <c r="E168" s="13">
        <v>74.435939718385029</v>
      </c>
      <c r="J168" s="18"/>
      <c r="K168" s="18"/>
    </row>
    <row r="169" spans="1:11" x14ac:dyDescent="0.25">
      <c r="A169" s="17">
        <v>2012</v>
      </c>
      <c r="B169" s="13">
        <v>4.7116499625384796</v>
      </c>
      <c r="C169" s="13">
        <v>12.146665970803751</v>
      </c>
      <c r="D169" s="13">
        <v>7.1820814217813957</v>
      </c>
      <c r="E169" s="13">
        <v>75.959602644876384</v>
      </c>
      <c r="J169" s="18"/>
      <c r="K169" s="18"/>
    </row>
    <row r="170" spans="1:11" x14ac:dyDescent="0.25">
      <c r="A170" s="17">
        <v>2013</v>
      </c>
      <c r="B170" s="13">
        <v>4.7573428721542603</v>
      </c>
      <c r="C170" s="13">
        <v>11.866274822244298</v>
      </c>
      <c r="D170" s="13">
        <v>6.5064679429739787</v>
      </c>
      <c r="E170" s="13">
        <v>76.869914362627455</v>
      </c>
      <c r="J170" s="18"/>
      <c r="K170" s="18"/>
    </row>
    <row r="171" spans="1:11" x14ac:dyDescent="0.25">
      <c r="A171" s="17">
        <v>2014</v>
      </c>
      <c r="B171" s="13">
        <v>4.7056307779048199</v>
      </c>
      <c r="C171" s="13">
        <v>11.593092899844139</v>
      </c>
      <c r="D171" s="13">
        <v>6.3554794965120891</v>
      </c>
      <c r="E171" s="13">
        <v>77.345796825738958</v>
      </c>
      <c r="J171" s="18"/>
      <c r="K171" s="18"/>
    </row>
    <row r="172" spans="1:11" x14ac:dyDescent="0.25">
      <c r="A172" s="17">
        <v>2015</v>
      </c>
      <c r="B172" s="13">
        <v>4.5661191129637162</v>
      </c>
      <c r="C172" s="13">
        <v>11.512881236144734</v>
      </c>
      <c r="D172" s="13">
        <v>6.6949579812190327</v>
      </c>
      <c r="E172" s="13">
        <v>77.226041669672512</v>
      </c>
      <c r="J172" s="18"/>
      <c r="K172" s="18"/>
    </row>
    <row r="173" spans="1:11" x14ac:dyDescent="0.25">
      <c r="A173" s="17">
        <v>2016</v>
      </c>
      <c r="B173" s="13">
        <v>4.6349070293788275</v>
      </c>
      <c r="C173" s="13">
        <v>11.611692172209336</v>
      </c>
      <c r="D173" s="13">
        <v>6.6527204409550302</v>
      </c>
      <c r="E173" s="13">
        <v>77.10068035745681</v>
      </c>
    </row>
    <row r="174" spans="1:11" x14ac:dyDescent="0.25">
      <c r="A174" s="72">
        <v>2017</v>
      </c>
      <c r="B174" s="13">
        <v>4.6459871236073651</v>
      </c>
      <c r="C174" s="13">
        <v>11.639595460821109</v>
      </c>
      <c r="D174" s="13">
        <v>6.8357696119390994</v>
      </c>
      <c r="E174" s="13">
        <v>76.878647803632433</v>
      </c>
    </row>
    <row r="175" spans="1:11" x14ac:dyDescent="0.25">
      <c r="A175" s="72">
        <v>2018</v>
      </c>
      <c r="B175" s="13">
        <v>4.4756166097053258</v>
      </c>
      <c r="C175" s="13">
        <v>11.541292985329081</v>
      </c>
      <c r="D175" s="13">
        <v>7.1508048131870119</v>
      </c>
      <c r="E175" s="13">
        <v>76.832285591778586</v>
      </c>
    </row>
    <row r="176" spans="1:11" x14ac:dyDescent="0.25">
      <c r="A176" s="72">
        <v>2019</v>
      </c>
      <c r="B176" s="13">
        <v>4.2440286926298949</v>
      </c>
      <c r="C176" s="13">
        <v>11.380022947493337</v>
      </c>
      <c r="D176" s="13">
        <v>7.4733241342303707</v>
      </c>
      <c r="E176" s="13">
        <v>76.902624225646392</v>
      </c>
    </row>
    <row r="177" spans="1:5" x14ac:dyDescent="0.25">
      <c r="A177" s="72">
        <v>2020</v>
      </c>
      <c r="B177" s="13">
        <v>4.4964853054937555</v>
      </c>
      <c r="C177" s="13">
        <v>11.457915835913276</v>
      </c>
      <c r="D177" s="13">
        <v>7.3634668835679342</v>
      </c>
      <c r="E177" s="13">
        <v>76.682131975025044</v>
      </c>
    </row>
    <row r="178" spans="1:5" x14ac:dyDescent="0.25">
      <c r="A178" s="72"/>
      <c r="B178" s="18"/>
      <c r="C178" s="18"/>
      <c r="D178" s="18"/>
      <c r="E178" s="18"/>
    </row>
    <row r="179" spans="1:5" x14ac:dyDescent="0.25">
      <c r="A179" s="72"/>
      <c r="B179" s="18"/>
      <c r="C179" s="18"/>
      <c r="D179" s="18"/>
      <c r="E179" s="18"/>
    </row>
    <row r="180" spans="1:5" x14ac:dyDescent="0.25">
      <c r="A180" s="72"/>
      <c r="B180" s="18"/>
      <c r="C180" s="18"/>
      <c r="D180" s="18"/>
      <c r="E180" s="18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5" width="10.875" style="73"/>
    <col min="6" max="11" width="10.875" style="61"/>
    <col min="12" max="12" width="10.875" style="73"/>
    <col min="13" max="16384" width="10.875" style="26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62" t="s">
        <v>225</v>
      </c>
      <c r="C2" s="61"/>
      <c r="D2" s="61"/>
      <c r="E2" s="61"/>
      <c r="L2" s="61"/>
    </row>
    <row r="3" spans="1:12" x14ac:dyDescent="0.25">
      <c r="B3" s="62"/>
      <c r="C3" s="61"/>
      <c r="D3" s="61"/>
      <c r="E3" s="61"/>
      <c r="L3" s="61"/>
    </row>
    <row r="4" spans="1:12" x14ac:dyDescent="0.25">
      <c r="B4" s="61"/>
      <c r="C4" s="61"/>
      <c r="D4" s="61"/>
      <c r="E4" s="61"/>
      <c r="L4" s="61"/>
    </row>
    <row r="5" spans="1:12" x14ac:dyDescent="0.25">
      <c r="B5" s="11"/>
      <c r="D5" s="11"/>
      <c r="E5" s="11"/>
      <c r="L5" s="11"/>
    </row>
    <row r="6" spans="1:12" x14ac:dyDescent="0.25">
      <c r="B6" s="109" t="s">
        <v>195</v>
      </c>
      <c r="C6" s="110" t="s">
        <v>0</v>
      </c>
      <c r="D6" s="110" t="s">
        <v>164</v>
      </c>
      <c r="E6" s="110" t="s">
        <v>1</v>
      </c>
      <c r="L6" s="110"/>
    </row>
    <row r="7" spans="1:12" x14ac:dyDescent="0.25">
      <c r="A7" s="16" t="s">
        <v>2</v>
      </c>
      <c r="B7" s="16">
        <v>0.61418972848219011</v>
      </c>
      <c r="C7" s="16">
        <v>1.0921725868471233</v>
      </c>
      <c r="D7" s="16">
        <v>0.86708938503978594</v>
      </c>
      <c r="E7" s="16">
        <v>2.0178151261029891</v>
      </c>
      <c r="L7" s="16"/>
    </row>
    <row r="8" spans="1:12" x14ac:dyDescent="0.25">
      <c r="A8" s="16" t="s">
        <v>3</v>
      </c>
      <c r="B8" s="16">
        <v>0.60560878653316963</v>
      </c>
      <c r="C8" s="16">
        <v>1.1829033031043055</v>
      </c>
      <c r="D8" s="16">
        <v>0.89219801327865023</v>
      </c>
      <c r="E8" s="16">
        <v>1.9870268709581507</v>
      </c>
      <c r="L8" s="16"/>
    </row>
    <row r="9" spans="1:12" x14ac:dyDescent="0.25">
      <c r="A9" s="16" t="s">
        <v>4</v>
      </c>
      <c r="B9" s="16">
        <v>0.58430558260436949</v>
      </c>
      <c r="C9" s="16">
        <v>1.1741399007258675</v>
      </c>
      <c r="D9" s="16">
        <v>0.98316319887131365</v>
      </c>
      <c r="E9" s="16">
        <v>2.0239843167410716</v>
      </c>
      <c r="L9" s="16"/>
    </row>
    <row r="10" spans="1:12" x14ac:dyDescent="0.25">
      <c r="A10" s="16" t="s">
        <v>5</v>
      </c>
      <c r="B10" s="16">
        <v>0.7239874320894979</v>
      </c>
      <c r="C10" s="16">
        <v>1.0635137420178864</v>
      </c>
      <c r="D10" s="16">
        <v>0.79822475734603326</v>
      </c>
      <c r="E10" s="16">
        <v>1.74970714687897</v>
      </c>
      <c r="L10" s="16"/>
    </row>
    <row r="11" spans="1:12" x14ac:dyDescent="0.25">
      <c r="A11" s="16" t="s">
        <v>6</v>
      </c>
      <c r="B11" s="16">
        <v>0.70428767975228357</v>
      </c>
      <c r="C11" s="16">
        <v>1.1388179405974446</v>
      </c>
      <c r="D11" s="16">
        <v>0.73705120201887042</v>
      </c>
      <c r="E11" s="16">
        <v>1.7766934264476844</v>
      </c>
      <c r="L11" s="16"/>
    </row>
    <row r="12" spans="1:12" x14ac:dyDescent="0.25">
      <c r="A12" s="16" t="s">
        <v>7</v>
      </c>
      <c r="B12" s="16">
        <v>0.7833377347173569</v>
      </c>
      <c r="C12" s="16">
        <v>1.1552337318113701</v>
      </c>
      <c r="D12" s="16">
        <v>0.58772066340505258</v>
      </c>
      <c r="E12" s="16">
        <v>1.5845817897951664</v>
      </c>
      <c r="L12" s="16"/>
    </row>
    <row r="13" spans="1:12" x14ac:dyDescent="0.25">
      <c r="A13" s="16" t="s">
        <v>8</v>
      </c>
      <c r="B13" s="16">
        <v>0.68355330625818189</v>
      </c>
      <c r="C13" s="16">
        <v>1.2607898948125051</v>
      </c>
      <c r="D13" s="16">
        <v>0.72058961282227152</v>
      </c>
      <c r="E13" s="16">
        <v>1.7605875941055247</v>
      </c>
      <c r="L13" s="16"/>
    </row>
    <row r="14" spans="1:12" x14ac:dyDescent="0.25">
      <c r="A14" s="16" t="s">
        <v>9</v>
      </c>
      <c r="B14" s="16">
        <v>0.63938355806426717</v>
      </c>
      <c r="C14" s="16">
        <v>1.2768893856501222</v>
      </c>
      <c r="D14" s="16">
        <v>0.86916521770741328</v>
      </c>
      <c r="E14" s="16">
        <v>1.8397576290635049</v>
      </c>
      <c r="L14" s="16"/>
    </row>
    <row r="15" spans="1:12" x14ac:dyDescent="0.25">
      <c r="A15" s="16" t="s">
        <v>10</v>
      </c>
      <c r="B15" s="16">
        <v>0.62740383589635507</v>
      </c>
      <c r="C15" s="16">
        <v>1.3321673337899889</v>
      </c>
      <c r="D15" s="16">
        <v>0.95366521634010926</v>
      </c>
      <c r="E15" s="16">
        <v>1.8236927912510246</v>
      </c>
      <c r="L15" s="16"/>
    </row>
    <row r="16" spans="1:12" x14ac:dyDescent="0.25">
      <c r="A16" s="16" t="s">
        <v>11</v>
      </c>
      <c r="B16" s="16">
        <v>0.64673588204460664</v>
      </c>
      <c r="C16" s="16">
        <v>1.313264170209463</v>
      </c>
      <c r="D16" s="16">
        <v>1.0641407364947801</v>
      </c>
      <c r="E16" s="16">
        <v>1.7647974659618024</v>
      </c>
      <c r="L16" s="16"/>
    </row>
    <row r="17" spans="1:12" x14ac:dyDescent="0.25">
      <c r="A17" s="16" t="s">
        <v>12</v>
      </c>
      <c r="B17" s="16">
        <v>0.64556988962436213</v>
      </c>
      <c r="C17" s="16">
        <v>1.2704400028054612</v>
      </c>
      <c r="D17" s="16">
        <v>1.2441700903587223</v>
      </c>
      <c r="E17" s="16">
        <v>1.7662427124165361</v>
      </c>
      <c r="L17" s="16"/>
    </row>
    <row r="18" spans="1:12" x14ac:dyDescent="0.25">
      <c r="A18" s="16" t="s">
        <v>13</v>
      </c>
      <c r="B18" s="16">
        <v>0.65250911922366328</v>
      </c>
      <c r="C18" s="16">
        <v>1.2887523486678583</v>
      </c>
      <c r="D18" s="16">
        <v>1.0779106802827851</v>
      </c>
      <c r="E18" s="16">
        <v>1.7587438720536219</v>
      </c>
      <c r="L18" s="16"/>
    </row>
    <row r="19" spans="1:12" x14ac:dyDescent="0.25">
      <c r="A19" s="16" t="s">
        <v>14</v>
      </c>
      <c r="B19" s="16">
        <v>0.63794597463344138</v>
      </c>
      <c r="C19" s="16">
        <v>1.4314243484767664</v>
      </c>
      <c r="D19" s="16">
        <v>1.0816785917912928</v>
      </c>
      <c r="E19" s="16">
        <v>1.7329736292588742</v>
      </c>
      <c r="L19" s="16"/>
    </row>
    <row r="20" spans="1:12" x14ac:dyDescent="0.25">
      <c r="A20" s="16" t="s">
        <v>15</v>
      </c>
      <c r="B20" s="16">
        <v>0.64131764548430303</v>
      </c>
      <c r="C20" s="16">
        <v>1.4637520836229003</v>
      </c>
      <c r="D20" s="16">
        <v>1.0170846996936986</v>
      </c>
      <c r="E20" s="16">
        <v>1.7112490861078122</v>
      </c>
      <c r="L20" s="16"/>
    </row>
    <row r="21" spans="1:12" x14ac:dyDescent="0.25">
      <c r="A21" s="16" t="s">
        <v>16</v>
      </c>
      <c r="B21" s="16">
        <v>0.61275489162261365</v>
      </c>
      <c r="C21" s="16">
        <v>1.5550608749724069</v>
      </c>
      <c r="D21" s="16">
        <v>0.92990100112524376</v>
      </c>
      <c r="E21" s="16">
        <v>1.7634224632824791</v>
      </c>
      <c r="L21" s="16"/>
    </row>
    <row r="22" spans="1:12" x14ac:dyDescent="0.25">
      <c r="A22" s="16" t="s">
        <v>17</v>
      </c>
      <c r="B22" s="16">
        <v>0.62492497006436087</v>
      </c>
      <c r="C22" s="16">
        <v>1.5401591520320344</v>
      </c>
      <c r="D22" s="16">
        <v>0.81034992737973699</v>
      </c>
      <c r="E22" s="16">
        <v>1.7578286286424836</v>
      </c>
      <c r="L22" s="16"/>
    </row>
    <row r="23" spans="1:12" x14ac:dyDescent="0.25">
      <c r="A23" s="16" t="s">
        <v>18</v>
      </c>
      <c r="B23" s="16">
        <v>0.64226458467277758</v>
      </c>
      <c r="C23" s="16">
        <v>1.5882816303583271</v>
      </c>
      <c r="D23" s="16">
        <v>0.71094461165852441</v>
      </c>
      <c r="E23" s="16">
        <v>1.7193794873773509</v>
      </c>
      <c r="L23" s="16"/>
    </row>
    <row r="24" spans="1:12" x14ac:dyDescent="0.25">
      <c r="A24" s="16" t="s">
        <v>19</v>
      </c>
      <c r="B24" s="16">
        <v>0.68573496863588179</v>
      </c>
      <c r="C24" s="16">
        <v>1.4941143247618567</v>
      </c>
      <c r="D24" s="16">
        <v>0.65398548218295127</v>
      </c>
      <c r="E24" s="16">
        <v>1.6500733335786335</v>
      </c>
      <c r="L24" s="16"/>
    </row>
    <row r="25" spans="1:12" x14ac:dyDescent="0.25">
      <c r="A25" s="16" t="s">
        <v>20</v>
      </c>
      <c r="B25" s="16">
        <v>0.57819835311177992</v>
      </c>
      <c r="C25" s="16">
        <v>1.6588718884411198</v>
      </c>
      <c r="D25" s="16">
        <v>0.67592044339863422</v>
      </c>
      <c r="E25" s="16">
        <v>1.8623108402145665</v>
      </c>
      <c r="L25" s="16"/>
    </row>
    <row r="26" spans="1:12" x14ac:dyDescent="0.25">
      <c r="A26" s="16" t="s">
        <v>21</v>
      </c>
      <c r="B26" s="16">
        <v>0.54399921178693966</v>
      </c>
      <c r="C26" s="16">
        <v>1.8042816125653205</v>
      </c>
      <c r="D26" s="16">
        <v>0.69019979846875701</v>
      </c>
      <c r="E26" s="16">
        <v>1.8841616647833963</v>
      </c>
      <c r="L26" s="16"/>
    </row>
    <row r="27" spans="1:12" x14ac:dyDescent="0.25">
      <c r="A27" s="16" t="s">
        <v>22</v>
      </c>
      <c r="B27" s="16">
        <v>0.61598082603361892</v>
      </c>
      <c r="C27" s="16">
        <v>1.7110632760808286</v>
      </c>
      <c r="D27" s="16">
        <v>0.63243574895131516</v>
      </c>
      <c r="E27" s="16">
        <v>1.7603076255350747</v>
      </c>
      <c r="L27" s="16"/>
    </row>
    <row r="28" spans="1:12" x14ac:dyDescent="0.25">
      <c r="A28" s="16" t="s">
        <v>23</v>
      </c>
      <c r="B28" s="16">
        <v>0.63280662621320349</v>
      </c>
      <c r="C28" s="16">
        <v>1.618167527660783</v>
      </c>
      <c r="D28" s="16">
        <v>0.61890579649144006</v>
      </c>
      <c r="E28" s="16">
        <v>1.7425070719592961</v>
      </c>
      <c r="L28" s="16"/>
    </row>
    <row r="29" spans="1:12" x14ac:dyDescent="0.25">
      <c r="A29" s="16" t="s">
        <v>24</v>
      </c>
      <c r="B29" s="16">
        <v>0.68323474986507959</v>
      </c>
      <c r="C29" s="16">
        <v>1.6138049949215747</v>
      </c>
      <c r="D29" s="16">
        <v>0.58884691040248627</v>
      </c>
      <c r="E29" s="16">
        <v>1.6195487486779503</v>
      </c>
      <c r="L29" s="16"/>
    </row>
    <row r="30" spans="1:12" x14ac:dyDescent="0.25">
      <c r="A30" s="16" t="s">
        <v>25</v>
      </c>
      <c r="B30" s="16">
        <v>0.65897424688224637</v>
      </c>
      <c r="C30" s="16">
        <v>1.6210746288994073</v>
      </c>
      <c r="D30" s="16">
        <v>0.56686512271247336</v>
      </c>
      <c r="E30" s="16">
        <v>1.6531145252747679</v>
      </c>
      <c r="L30" s="16"/>
    </row>
    <row r="31" spans="1:12" x14ac:dyDescent="0.25">
      <c r="A31" s="16" t="s">
        <v>26</v>
      </c>
      <c r="B31" s="16">
        <v>0.62314359153023235</v>
      </c>
      <c r="C31" s="16">
        <v>1.6339042366523182</v>
      </c>
      <c r="D31" s="16">
        <v>0.6064243793535653</v>
      </c>
      <c r="E31" s="16">
        <v>1.7750636079434094</v>
      </c>
      <c r="L31" s="16"/>
    </row>
    <row r="32" spans="1:12" x14ac:dyDescent="0.25">
      <c r="A32" s="16" t="s">
        <v>27</v>
      </c>
      <c r="B32" s="16">
        <v>0.59159073177304367</v>
      </c>
      <c r="C32" s="16">
        <v>1.7310993440283673</v>
      </c>
      <c r="D32" s="16">
        <v>0.66122402023364191</v>
      </c>
      <c r="E32" s="16">
        <v>1.8133861499617077</v>
      </c>
      <c r="L32" s="16"/>
    </row>
    <row r="33" spans="1:12" x14ac:dyDescent="0.25">
      <c r="A33" s="16" t="s">
        <v>28</v>
      </c>
      <c r="B33" s="16">
        <v>0.64426799185472439</v>
      </c>
      <c r="C33" s="16">
        <v>1.7453090442449835</v>
      </c>
      <c r="D33" s="16">
        <v>0.67132504703598539</v>
      </c>
      <c r="E33" s="16">
        <v>1.6802664844522939</v>
      </c>
      <c r="L33" s="16"/>
    </row>
    <row r="34" spans="1:12" x14ac:dyDescent="0.25">
      <c r="A34" s="16" t="s">
        <v>29</v>
      </c>
      <c r="B34" s="16">
        <v>0.67917392563142531</v>
      </c>
      <c r="C34" s="16">
        <v>1.7599202759408301</v>
      </c>
      <c r="D34" s="16">
        <v>0.65154826731167259</v>
      </c>
      <c r="E34" s="16">
        <v>1.5684831848368983</v>
      </c>
      <c r="L34" s="16"/>
    </row>
    <row r="35" spans="1:12" x14ac:dyDescent="0.25">
      <c r="A35" s="16" t="s">
        <v>30</v>
      </c>
      <c r="B35" s="16">
        <v>0.67807028553910842</v>
      </c>
      <c r="C35" s="16">
        <v>1.7626895245962892</v>
      </c>
      <c r="D35" s="16">
        <v>0.60497883957241716</v>
      </c>
      <c r="E35" s="16">
        <v>1.5894943454837376</v>
      </c>
      <c r="L35" s="16"/>
    </row>
    <row r="36" spans="1:12" x14ac:dyDescent="0.25">
      <c r="A36" s="16" t="s">
        <v>31</v>
      </c>
      <c r="B36" s="16">
        <v>0.65115438166337025</v>
      </c>
      <c r="C36" s="16">
        <v>1.8614609642251738</v>
      </c>
      <c r="D36" s="16">
        <v>0.58321485152404928</v>
      </c>
      <c r="E36" s="16">
        <v>1.6156466539376491</v>
      </c>
      <c r="L36" s="16"/>
    </row>
    <row r="37" spans="1:12" x14ac:dyDescent="0.25">
      <c r="A37" s="16" t="s">
        <v>32</v>
      </c>
      <c r="B37" s="16">
        <v>0.63420639659497569</v>
      </c>
      <c r="C37" s="16">
        <v>1.9359298253752129</v>
      </c>
      <c r="D37" s="16">
        <v>0.61914008068228465</v>
      </c>
      <c r="E37" s="16">
        <v>1.5967341411291047</v>
      </c>
      <c r="L37" s="16"/>
    </row>
    <row r="38" spans="1:12" x14ac:dyDescent="0.25">
      <c r="A38" s="16" t="s">
        <v>33</v>
      </c>
      <c r="B38" s="16">
        <v>0.62686398997130588</v>
      </c>
      <c r="C38" s="16">
        <v>1.9333975114129986</v>
      </c>
      <c r="D38" s="16">
        <v>0.58299583337428817</v>
      </c>
      <c r="E38" s="16">
        <v>1.5832021654478328</v>
      </c>
      <c r="L38" s="16"/>
    </row>
    <row r="39" spans="1:12" x14ac:dyDescent="0.25">
      <c r="A39" s="16" t="s">
        <v>34</v>
      </c>
      <c r="B39" s="16">
        <v>0.63158564914895998</v>
      </c>
      <c r="C39" s="16">
        <v>1.9184913245537982</v>
      </c>
      <c r="D39" s="16">
        <v>0.58279695580014845</v>
      </c>
      <c r="E39" s="16">
        <v>1.5722587841385747</v>
      </c>
      <c r="L39" s="16"/>
    </row>
    <row r="40" spans="1:12" x14ac:dyDescent="0.25">
      <c r="A40" s="16" t="s">
        <v>35</v>
      </c>
      <c r="B40" s="16">
        <v>0.62283535393022882</v>
      </c>
      <c r="C40" s="16">
        <v>1.9018119411399577</v>
      </c>
      <c r="D40" s="16">
        <v>0.6043470756470769</v>
      </c>
      <c r="E40" s="16">
        <v>1.5938734670577615</v>
      </c>
      <c r="L40" s="16"/>
    </row>
    <row r="41" spans="1:12" x14ac:dyDescent="0.25">
      <c r="A41" s="16" t="s">
        <v>36</v>
      </c>
      <c r="B41" s="16">
        <v>0.62584686783148835</v>
      </c>
      <c r="C41" s="16">
        <v>1.8874258185298429</v>
      </c>
      <c r="D41" s="16">
        <v>0.58257143599417527</v>
      </c>
      <c r="E41" s="16">
        <v>1.6304541179267205</v>
      </c>
      <c r="L41" s="16"/>
    </row>
    <row r="42" spans="1:12" x14ac:dyDescent="0.25">
      <c r="A42" s="16" t="s">
        <v>37</v>
      </c>
      <c r="B42" s="16">
        <v>0.6222768801831513</v>
      </c>
      <c r="C42" s="16">
        <v>1.8846140529509541</v>
      </c>
      <c r="D42" s="16">
        <v>0.53598321515805969</v>
      </c>
      <c r="E42" s="16">
        <v>1.6406930211665669</v>
      </c>
      <c r="L42" s="16"/>
    </row>
    <row r="43" spans="1:12" x14ac:dyDescent="0.25">
      <c r="A43" s="16" t="s">
        <v>38</v>
      </c>
      <c r="B43" s="16">
        <v>0.64503427005285807</v>
      </c>
      <c r="C43" s="16">
        <v>1.9142015974145288</v>
      </c>
      <c r="D43" s="16">
        <v>0.49948539826388999</v>
      </c>
      <c r="E43" s="16">
        <v>1.6065271002775521</v>
      </c>
      <c r="L43" s="16"/>
    </row>
    <row r="44" spans="1:12" x14ac:dyDescent="0.25">
      <c r="A44" s="16" t="s">
        <v>39</v>
      </c>
      <c r="B44" s="16">
        <v>0.5792287390443408</v>
      </c>
      <c r="C44" s="16">
        <v>1.9765991253801114</v>
      </c>
      <c r="D44" s="16">
        <v>0.52059926176522209</v>
      </c>
      <c r="E44" s="16">
        <v>1.7461434454592173</v>
      </c>
      <c r="L44" s="16"/>
    </row>
    <row r="45" spans="1:12" x14ac:dyDescent="0.25">
      <c r="A45" s="16" t="s">
        <v>40</v>
      </c>
      <c r="B45" s="16">
        <v>0.60476993451657945</v>
      </c>
      <c r="C45" s="16">
        <v>2.0652687367501867</v>
      </c>
      <c r="D45" s="16">
        <v>0.48359076682289742</v>
      </c>
      <c r="E45" s="16">
        <v>1.6326302204010468</v>
      </c>
      <c r="L45" s="16"/>
    </row>
    <row r="46" spans="1:12" x14ac:dyDescent="0.25">
      <c r="A46" s="16" t="s">
        <v>41</v>
      </c>
      <c r="B46" s="16">
        <v>0.5583454464314902</v>
      </c>
      <c r="C46" s="16">
        <v>1.9670231019102584</v>
      </c>
      <c r="D46" s="16">
        <v>0.5447184576697176</v>
      </c>
      <c r="E46" s="16">
        <v>1.7787884994362293</v>
      </c>
      <c r="L46" s="16"/>
    </row>
    <row r="47" spans="1:12" x14ac:dyDescent="0.25">
      <c r="A47" s="16" t="s">
        <v>42</v>
      </c>
      <c r="B47" s="16">
        <v>0.54877037758548763</v>
      </c>
      <c r="C47" s="16">
        <v>2.0535356445382105</v>
      </c>
      <c r="D47" s="16">
        <v>0.59504551373331416</v>
      </c>
      <c r="E47" s="16">
        <v>1.7345539373147731</v>
      </c>
      <c r="L47" s="16"/>
    </row>
    <row r="48" spans="1:12" x14ac:dyDescent="0.25">
      <c r="A48" s="16" t="s">
        <v>43</v>
      </c>
      <c r="B48" s="16">
        <v>0.54726328223916287</v>
      </c>
      <c r="C48" s="16">
        <v>2.0629230840601087</v>
      </c>
      <c r="D48" s="16">
        <v>0.56065562754986464</v>
      </c>
      <c r="E48" s="16">
        <v>1.7043663447269819</v>
      </c>
      <c r="L48" s="16"/>
    </row>
    <row r="49" spans="1:12" x14ac:dyDescent="0.25">
      <c r="A49" s="16" t="s">
        <v>44</v>
      </c>
      <c r="B49" s="16">
        <v>0.55042995330098332</v>
      </c>
      <c r="C49" s="16">
        <v>1.9762552305901175</v>
      </c>
      <c r="D49" s="16">
        <v>0.60536766402644449</v>
      </c>
      <c r="E49" s="16">
        <v>1.7304319741936776</v>
      </c>
      <c r="L49" s="16"/>
    </row>
    <row r="50" spans="1:12" x14ac:dyDescent="0.25">
      <c r="A50" s="16" t="s">
        <v>45</v>
      </c>
      <c r="B50" s="16">
        <v>0.51452155100980501</v>
      </c>
      <c r="C50" s="16">
        <v>2.0264578915087403</v>
      </c>
      <c r="D50" s="16">
        <v>0.63092657673558961</v>
      </c>
      <c r="E50" s="16">
        <v>1.7771846393478155</v>
      </c>
      <c r="L50" s="16"/>
    </row>
    <row r="51" spans="1:12" x14ac:dyDescent="0.25">
      <c r="A51" s="16" t="s">
        <v>46</v>
      </c>
      <c r="B51" s="16">
        <v>0.52061929426615461</v>
      </c>
      <c r="C51" s="16">
        <v>2.0664764933771425</v>
      </c>
      <c r="D51" s="16">
        <v>0.64222810182632717</v>
      </c>
      <c r="E51" s="16">
        <v>1.7607793585222842</v>
      </c>
      <c r="L51" s="16"/>
    </row>
    <row r="52" spans="1:12" x14ac:dyDescent="0.25">
      <c r="A52" s="16" t="s">
        <v>47</v>
      </c>
      <c r="B52" s="16">
        <v>0.53738988448968605</v>
      </c>
      <c r="C52" s="16">
        <v>2.078775998532822</v>
      </c>
      <c r="D52" s="16">
        <v>0.63516339322846993</v>
      </c>
      <c r="E52" s="16">
        <v>1.7117525068069128</v>
      </c>
      <c r="L52" s="16"/>
    </row>
    <row r="53" spans="1:12" x14ac:dyDescent="0.25">
      <c r="A53" s="16" t="s">
        <v>48</v>
      </c>
      <c r="B53" s="16">
        <v>0.50546692843857899</v>
      </c>
      <c r="C53" s="16">
        <v>2.0389905881497872</v>
      </c>
      <c r="D53" s="16">
        <v>0.66411935430999069</v>
      </c>
      <c r="E53" s="16">
        <v>1.797461803064639</v>
      </c>
      <c r="L53" s="16"/>
    </row>
    <row r="54" spans="1:12" x14ac:dyDescent="0.25">
      <c r="A54" s="16" t="s">
        <v>49</v>
      </c>
      <c r="B54" s="16">
        <v>0.57681185734484608</v>
      </c>
      <c r="C54" s="16">
        <v>2.0792072422856189</v>
      </c>
      <c r="D54" s="16">
        <v>0.61235298227219814</v>
      </c>
      <c r="E54" s="16">
        <v>1.6601671345122966</v>
      </c>
      <c r="L54" s="16"/>
    </row>
    <row r="55" spans="1:12" x14ac:dyDescent="0.25">
      <c r="A55" s="16" t="s">
        <v>50</v>
      </c>
      <c r="B55" s="16">
        <v>0.5421029040112687</v>
      </c>
      <c r="C55" s="16">
        <v>2.0585242974303424</v>
      </c>
      <c r="D55" s="16">
        <v>0.61653726335845926</v>
      </c>
      <c r="E55" s="16">
        <v>1.7060494367417351</v>
      </c>
      <c r="L55" s="16"/>
    </row>
    <row r="56" spans="1:12" x14ac:dyDescent="0.25">
      <c r="A56" s="16" t="s">
        <v>51</v>
      </c>
      <c r="B56" s="16">
        <v>0.50920136806208338</v>
      </c>
      <c r="C56" s="16">
        <v>2.0307643908997317</v>
      </c>
      <c r="D56" s="16">
        <v>0.66552885851026888</v>
      </c>
      <c r="E56" s="16">
        <v>1.7447647124844845</v>
      </c>
      <c r="L56" s="16"/>
    </row>
    <row r="57" spans="1:12" x14ac:dyDescent="0.25">
      <c r="A57" s="16" t="s">
        <v>52</v>
      </c>
      <c r="B57" s="16">
        <v>0.49639052990200117</v>
      </c>
      <c r="C57" s="16">
        <v>2.212301372566198</v>
      </c>
      <c r="D57" s="16">
        <v>0.74257956662099867</v>
      </c>
      <c r="E57" s="16">
        <v>1.7044672532120266</v>
      </c>
      <c r="L57" s="16"/>
    </row>
    <row r="58" spans="1:12" x14ac:dyDescent="0.25">
      <c r="A58" s="16" t="s">
        <v>53</v>
      </c>
      <c r="B58" s="16">
        <v>0.5533977922019151</v>
      </c>
      <c r="C58" s="16">
        <v>2.1264122647126364</v>
      </c>
      <c r="D58" s="16">
        <v>0.63425408844561781</v>
      </c>
      <c r="E58" s="16">
        <v>1.6096577245396659</v>
      </c>
      <c r="L58" s="16"/>
    </row>
    <row r="59" spans="1:12" x14ac:dyDescent="0.25">
      <c r="A59" s="16" t="s">
        <v>54</v>
      </c>
      <c r="B59" s="16">
        <v>0.52320868397930254</v>
      </c>
      <c r="C59" s="16">
        <v>2.0474132479767437</v>
      </c>
      <c r="D59" s="16">
        <v>0.63572815714105835</v>
      </c>
      <c r="E59" s="16">
        <v>1.716059742304259</v>
      </c>
      <c r="L59" s="16"/>
    </row>
    <row r="60" spans="1:12" x14ac:dyDescent="0.25">
      <c r="A60" s="16" t="s">
        <v>55</v>
      </c>
      <c r="B60" s="16">
        <v>0.53609359742426888</v>
      </c>
      <c r="C60" s="16">
        <v>2.066851579333727</v>
      </c>
      <c r="D60" s="16">
        <v>0.66054428231287476</v>
      </c>
      <c r="E60" s="16">
        <v>1.6564556588765755</v>
      </c>
      <c r="L60" s="16"/>
    </row>
    <row r="61" spans="1:12" x14ac:dyDescent="0.25">
      <c r="A61" s="16" t="s">
        <v>56</v>
      </c>
      <c r="B61" s="16">
        <v>0.53408385817924398</v>
      </c>
      <c r="C61" s="16">
        <v>2.0914667203204464</v>
      </c>
      <c r="D61" s="16">
        <v>0.67189443216354472</v>
      </c>
      <c r="E61" s="16">
        <v>1.6341049183355261</v>
      </c>
      <c r="L61" s="16"/>
    </row>
    <row r="62" spans="1:12" x14ac:dyDescent="0.25">
      <c r="A62" s="16" t="s">
        <v>57</v>
      </c>
      <c r="B62" s="16">
        <v>0.54223130405761322</v>
      </c>
      <c r="C62" s="16">
        <v>1.9783176810137946</v>
      </c>
      <c r="D62" s="16">
        <v>0.63135549353891296</v>
      </c>
      <c r="E62" s="16">
        <v>1.6700826510755071</v>
      </c>
      <c r="L62" s="16"/>
    </row>
    <row r="63" spans="1:12" x14ac:dyDescent="0.25">
      <c r="A63" s="16" t="s">
        <v>58</v>
      </c>
      <c r="B63" s="16">
        <v>0.53654575281157602</v>
      </c>
      <c r="C63" s="16">
        <v>2.0241974956222437</v>
      </c>
      <c r="D63" s="16">
        <v>0.60274329557514217</v>
      </c>
      <c r="E63" s="16">
        <v>1.6522754660133352</v>
      </c>
      <c r="L63" s="16"/>
    </row>
    <row r="64" spans="1:12" x14ac:dyDescent="0.25">
      <c r="A64" s="16" t="s">
        <v>59</v>
      </c>
      <c r="B64" s="16">
        <v>0.5615901778105008</v>
      </c>
      <c r="C64" s="16">
        <v>2.082329179287373</v>
      </c>
      <c r="D64" s="16">
        <v>0.66765210413331322</v>
      </c>
      <c r="E64" s="16">
        <v>1.5359703789297672</v>
      </c>
      <c r="L64" s="16"/>
    </row>
    <row r="65" spans="1:12" x14ac:dyDescent="0.25">
      <c r="A65" s="16" t="s">
        <v>60</v>
      </c>
      <c r="B65" s="16">
        <v>0.51897641077566825</v>
      </c>
      <c r="C65" s="16">
        <v>2.0505592478163575</v>
      </c>
      <c r="D65" s="16">
        <v>0.67771349001908188</v>
      </c>
      <c r="E65" s="16">
        <v>1.6440719247781106</v>
      </c>
      <c r="L65" s="16"/>
    </row>
    <row r="66" spans="1:12" x14ac:dyDescent="0.25">
      <c r="A66" s="16" t="s">
        <v>61</v>
      </c>
      <c r="B66" s="16">
        <v>0.55979506094992704</v>
      </c>
      <c r="C66" s="16">
        <v>1.9030307049427346</v>
      </c>
      <c r="D66" s="16">
        <v>0.70918459272720191</v>
      </c>
      <c r="E66" s="16">
        <v>1.6101725076053721</v>
      </c>
      <c r="L66" s="16"/>
    </row>
    <row r="67" spans="1:12" x14ac:dyDescent="0.25">
      <c r="A67" s="16" t="s">
        <v>62</v>
      </c>
      <c r="B67" s="16">
        <v>0.47848311572467661</v>
      </c>
      <c r="C67" s="16">
        <v>2.0157557383011628</v>
      </c>
      <c r="D67" s="16">
        <v>0.84720428999148567</v>
      </c>
      <c r="E67" s="16">
        <v>1.7118373872282249</v>
      </c>
      <c r="L67" s="16"/>
    </row>
    <row r="68" spans="1:12" x14ac:dyDescent="0.25">
      <c r="A68" s="16" t="s">
        <v>63</v>
      </c>
      <c r="B68" s="16">
        <v>0.53194864337710268</v>
      </c>
      <c r="C68" s="16">
        <v>1.9419259556835269</v>
      </c>
      <c r="D68" s="16">
        <v>0.79484530139182341</v>
      </c>
      <c r="E68" s="16">
        <v>1.6530340207672507</v>
      </c>
      <c r="L68" s="16"/>
    </row>
    <row r="69" spans="1:12" x14ac:dyDescent="0.25">
      <c r="A69" s="16" t="s">
        <v>64</v>
      </c>
      <c r="B69" s="16">
        <v>0.46300270968415275</v>
      </c>
      <c r="C69" s="16">
        <v>2.0349261216332351</v>
      </c>
      <c r="D69" s="16">
        <v>0.85978510331150215</v>
      </c>
      <c r="E69" s="16">
        <v>1.7279895912006511</v>
      </c>
      <c r="L69" s="16"/>
    </row>
    <row r="70" spans="1:12" x14ac:dyDescent="0.25">
      <c r="A70" s="16" t="s">
        <v>65</v>
      </c>
      <c r="B70" s="16">
        <v>0.50275654819422466</v>
      </c>
      <c r="C70" s="16">
        <v>1.8958802949650779</v>
      </c>
      <c r="D70" s="16">
        <v>0.83248601803339162</v>
      </c>
      <c r="E70" s="16">
        <v>1.6995974729592371</v>
      </c>
      <c r="L70" s="16"/>
    </row>
    <row r="71" spans="1:12" x14ac:dyDescent="0.25">
      <c r="A71" s="16" t="s">
        <v>66</v>
      </c>
      <c r="B71" s="16">
        <v>0.48365322509639463</v>
      </c>
      <c r="C71" s="16">
        <v>1.7813281610292113</v>
      </c>
      <c r="D71" s="16">
        <v>0.82572300993075698</v>
      </c>
      <c r="E71" s="16">
        <v>1.7859014783059131</v>
      </c>
      <c r="L71" s="16"/>
    </row>
    <row r="72" spans="1:12" x14ac:dyDescent="0.25">
      <c r="A72" s="16" t="s">
        <v>67</v>
      </c>
      <c r="B72" s="16">
        <v>0.57451155883211702</v>
      </c>
      <c r="C72" s="16">
        <v>1.7273121383271477</v>
      </c>
      <c r="D72" s="16">
        <v>0.7220998577933152</v>
      </c>
      <c r="E72" s="16">
        <v>1.6266608340332109</v>
      </c>
      <c r="L72" s="16"/>
    </row>
    <row r="73" spans="1:12" x14ac:dyDescent="0.25">
      <c r="A73" s="16" t="s">
        <v>68</v>
      </c>
      <c r="B73" s="16">
        <v>0.55688017265546197</v>
      </c>
      <c r="C73" s="16">
        <v>1.870542429267529</v>
      </c>
      <c r="D73" s="16">
        <v>0.6055878213978193</v>
      </c>
      <c r="E73" s="16">
        <v>1.5956222504481719</v>
      </c>
      <c r="L73" s="16"/>
    </row>
    <row r="74" spans="1:12" x14ac:dyDescent="0.25">
      <c r="A74" s="16" t="s">
        <v>69</v>
      </c>
      <c r="B74" s="16">
        <v>0.51424377142014333</v>
      </c>
      <c r="C74" s="16">
        <v>1.8631774644926429</v>
      </c>
      <c r="D74" s="16">
        <v>0.54741425103618968</v>
      </c>
      <c r="E74" s="16">
        <v>1.7087490936138254</v>
      </c>
      <c r="L74" s="16"/>
    </row>
    <row r="75" spans="1:12" x14ac:dyDescent="0.25">
      <c r="A75" s="16" t="s">
        <v>70</v>
      </c>
      <c r="B75" s="16">
        <v>0.5245425274693406</v>
      </c>
      <c r="C75" s="16">
        <v>1.9058748382596518</v>
      </c>
      <c r="D75" s="16">
        <v>0.48220444728947959</v>
      </c>
      <c r="E75" s="16">
        <v>1.6960788810482041</v>
      </c>
      <c r="L75" s="16"/>
    </row>
    <row r="76" spans="1:12" x14ac:dyDescent="0.25">
      <c r="A76" s="16" t="s">
        <v>71</v>
      </c>
      <c r="B76" s="16">
        <v>0.55746749023627518</v>
      </c>
      <c r="C76" s="16">
        <v>1.6902239683603273</v>
      </c>
      <c r="D76" s="16">
        <v>0.54544831985510212</v>
      </c>
      <c r="E76" s="16">
        <v>1.7354098740885855</v>
      </c>
      <c r="L76" s="16"/>
    </row>
    <row r="77" spans="1:12" x14ac:dyDescent="0.25">
      <c r="A77" s="16" t="s">
        <v>72</v>
      </c>
      <c r="B77" s="16">
        <v>0.55549680337079144</v>
      </c>
      <c r="C77" s="16">
        <v>1.7569830928880008</v>
      </c>
      <c r="D77" s="16">
        <v>0.59823621633774748</v>
      </c>
      <c r="E77" s="16">
        <v>1.6767438219019379</v>
      </c>
      <c r="L77" s="16"/>
    </row>
    <row r="78" spans="1:12" x14ac:dyDescent="0.25">
      <c r="A78" s="16" t="s">
        <v>73</v>
      </c>
      <c r="B78" s="16">
        <v>0.51042990754974416</v>
      </c>
      <c r="C78" s="16">
        <v>1.6831176629523152</v>
      </c>
      <c r="D78" s="16">
        <v>0.73884766230417698</v>
      </c>
      <c r="E78" s="16">
        <v>1.772200774528863</v>
      </c>
      <c r="L78" s="16"/>
    </row>
    <row r="79" spans="1:12" x14ac:dyDescent="0.25">
      <c r="A79" s="16" t="s">
        <v>74</v>
      </c>
      <c r="B79" s="16">
        <v>0.52903350236655244</v>
      </c>
      <c r="C79" s="16">
        <v>1.5992153340652946</v>
      </c>
      <c r="D79" s="16">
        <v>0.82917528689071984</v>
      </c>
      <c r="E79" s="16">
        <v>1.7261312880924138</v>
      </c>
      <c r="L79" s="16"/>
    </row>
    <row r="80" spans="1:12" x14ac:dyDescent="0.25">
      <c r="A80" s="16" t="s">
        <v>75</v>
      </c>
      <c r="B80" s="16">
        <v>0.47317911705431864</v>
      </c>
      <c r="C80" s="16">
        <v>1.7138416504025824</v>
      </c>
      <c r="D80" s="16">
        <v>0.81474845780043237</v>
      </c>
      <c r="E80" s="16">
        <v>1.7376280915670688</v>
      </c>
      <c r="L80" s="16"/>
    </row>
    <row r="81" spans="1:12" x14ac:dyDescent="0.25">
      <c r="A81" s="16" t="s">
        <v>76</v>
      </c>
      <c r="B81" s="16">
        <v>0.49215778241741709</v>
      </c>
      <c r="C81" s="16">
        <v>1.7248861709881145</v>
      </c>
      <c r="D81" s="16">
        <v>0.72485380590458759</v>
      </c>
      <c r="E81" s="16">
        <v>1.66432153052177</v>
      </c>
      <c r="L81" s="16"/>
    </row>
    <row r="82" spans="1:12" x14ac:dyDescent="0.25">
      <c r="A82" s="16" t="s">
        <v>77</v>
      </c>
      <c r="B82" s="16">
        <v>0.52069828415014163</v>
      </c>
      <c r="C82" s="16">
        <v>1.6338619661119911</v>
      </c>
      <c r="D82" s="16">
        <v>0.75120921888497505</v>
      </c>
      <c r="E82" s="16">
        <v>1.6215234141515433</v>
      </c>
      <c r="L82" s="16"/>
    </row>
    <row r="83" spans="1:12" x14ac:dyDescent="0.25">
      <c r="A83" s="16" t="s">
        <v>78</v>
      </c>
      <c r="B83" s="16">
        <v>0.47199679305320946</v>
      </c>
      <c r="C83" s="16">
        <v>1.703752666332135</v>
      </c>
      <c r="D83" s="16">
        <v>0.79805356724361542</v>
      </c>
      <c r="E83" s="16">
        <v>1.6294761672829927</v>
      </c>
      <c r="L83" s="16"/>
    </row>
    <row r="84" spans="1:12" x14ac:dyDescent="0.25">
      <c r="A84" s="16" t="s">
        <v>79</v>
      </c>
      <c r="B84" s="16">
        <v>0.56044042649251069</v>
      </c>
      <c r="C84" s="16">
        <v>1.6837798083329998</v>
      </c>
      <c r="D84" s="16">
        <v>0.74169151462018279</v>
      </c>
      <c r="E84" s="16">
        <v>1.4488234551969488</v>
      </c>
      <c r="L84" s="16"/>
    </row>
    <row r="85" spans="1:12" x14ac:dyDescent="0.25">
      <c r="A85" s="16" t="s">
        <v>80</v>
      </c>
      <c r="B85" s="16">
        <v>0.47257712180449879</v>
      </c>
      <c r="C85" s="16">
        <v>1.7544571954264323</v>
      </c>
      <c r="D85" s="16">
        <v>0.7976549994236658</v>
      </c>
      <c r="E85" s="16">
        <v>1.5258145422596523</v>
      </c>
      <c r="L85" s="16"/>
    </row>
    <row r="86" spans="1:12" x14ac:dyDescent="0.25">
      <c r="A86" s="16" t="s">
        <v>81</v>
      </c>
      <c r="B86" s="16">
        <v>0.53625741019590289</v>
      </c>
      <c r="C86" s="16">
        <v>1.6606503387290483</v>
      </c>
      <c r="D86" s="16">
        <v>0.78443494292843097</v>
      </c>
      <c r="E86" s="16">
        <v>1.4423169835810385</v>
      </c>
      <c r="L86" s="16"/>
    </row>
    <row r="87" spans="1:12" x14ac:dyDescent="0.25">
      <c r="A87" s="16" t="s">
        <v>82</v>
      </c>
      <c r="B87" s="16">
        <v>0.47232800949237902</v>
      </c>
      <c r="C87" s="16">
        <v>1.5989718461769753</v>
      </c>
      <c r="D87" s="16">
        <v>0.80490406729854092</v>
      </c>
      <c r="E87" s="16">
        <v>1.5549499340994362</v>
      </c>
      <c r="L87" s="16"/>
    </row>
    <row r="88" spans="1:12" x14ac:dyDescent="0.25">
      <c r="A88" s="16" t="s">
        <v>83</v>
      </c>
      <c r="B88" s="16">
        <v>0.50970239793218419</v>
      </c>
      <c r="C88" s="16">
        <v>1.457935939970523</v>
      </c>
      <c r="D88" s="16">
        <v>0.60780469003451087</v>
      </c>
      <c r="E88" s="16">
        <v>1.5892478360999831</v>
      </c>
      <c r="L88" s="16"/>
    </row>
    <row r="89" spans="1:12" x14ac:dyDescent="0.25">
      <c r="A89" s="16" t="s">
        <v>84</v>
      </c>
      <c r="B89" s="16">
        <v>0.57082562927550951</v>
      </c>
      <c r="C89" s="16">
        <v>1.4238380037245839</v>
      </c>
      <c r="D89" s="16">
        <v>0.51089702910443091</v>
      </c>
      <c r="E89" s="16">
        <v>1.509191890064314</v>
      </c>
      <c r="L89" s="16"/>
    </row>
    <row r="90" spans="1:12" x14ac:dyDescent="0.25">
      <c r="A90" s="16" t="s">
        <v>85</v>
      </c>
      <c r="B90" s="16">
        <v>0.48716476293350891</v>
      </c>
      <c r="C90" s="16">
        <v>1.4453367815804892</v>
      </c>
      <c r="D90" s="16">
        <v>0.62970805146082665</v>
      </c>
      <c r="E90" s="16">
        <v>1.5802603673496454</v>
      </c>
      <c r="L90" s="16"/>
    </row>
    <row r="91" spans="1:12" x14ac:dyDescent="0.25">
      <c r="A91" s="16" t="s">
        <v>86</v>
      </c>
      <c r="B91" s="16">
        <v>0.54527924831671837</v>
      </c>
      <c r="C91" s="16">
        <v>1.3447248562958358</v>
      </c>
      <c r="D91" s="16">
        <v>0.52449800728843954</v>
      </c>
      <c r="E91" s="16">
        <v>1.5511564932181414</v>
      </c>
      <c r="L91" s="16"/>
    </row>
    <row r="92" spans="1:12" x14ac:dyDescent="0.25">
      <c r="A92" s="16" t="s">
        <v>87</v>
      </c>
      <c r="B92" s="16">
        <v>0.52002555730669175</v>
      </c>
      <c r="C92" s="16">
        <v>1.34320902215599</v>
      </c>
      <c r="D92" s="16">
        <v>0.52988604408925422</v>
      </c>
      <c r="E92" s="16">
        <v>1.5665567043073652</v>
      </c>
      <c r="L92" s="16"/>
    </row>
    <row r="93" spans="1:12" x14ac:dyDescent="0.25">
      <c r="A93" s="16" t="s">
        <v>88</v>
      </c>
      <c r="B93" s="16">
        <v>0.38652347521322084</v>
      </c>
      <c r="C93" s="16">
        <v>1.2462902224673387</v>
      </c>
      <c r="D93" s="16">
        <v>0.57633112029973577</v>
      </c>
      <c r="E93" s="16">
        <v>1.8607092494442841</v>
      </c>
      <c r="L93" s="16"/>
    </row>
    <row r="94" spans="1:12" x14ac:dyDescent="0.25">
      <c r="A94" s="16" t="s">
        <v>89</v>
      </c>
      <c r="B94" s="16">
        <v>0.4528138987988482</v>
      </c>
      <c r="C94" s="16">
        <v>1.2374516030618823</v>
      </c>
      <c r="D94" s="16">
        <v>0.50707504174826556</v>
      </c>
      <c r="E94" s="16">
        <v>1.8428471420036208</v>
      </c>
      <c r="L94" s="16"/>
    </row>
    <row r="95" spans="1:12" x14ac:dyDescent="0.25">
      <c r="A95" s="16" t="s">
        <v>90</v>
      </c>
      <c r="B95" s="16">
        <v>0.42246746371314775</v>
      </c>
      <c r="C95" s="16">
        <v>1.4663596526128184</v>
      </c>
      <c r="D95" s="16">
        <v>0.41869461788366447</v>
      </c>
      <c r="E95" s="16">
        <v>1.8576471113031805</v>
      </c>
      <c r="L95" s="16"/>
    </row>
    <row r="96" spans="1:12" x14ac:dyDescent="0.25">
      <c r="A96" s="16" t="s">
        <v>91</v>
      </c>
      <c r="B96" s="16">
        <v>0.50580321922490379</v>
      </c>
      <c r="C96" s="16">
        <v>1.5072555217203092</v>
      </c>
      <c r="D96" s="16">
        <v>0.32967863907882705</v>
      </c>
      <c r="E96" s="16">
        <v>1.7787959381921483</v>
      </c>
      <c r="L96" s="16"/>
    </row>
    <row r="97" spans="1:12" x14ac:dyDescent="0.25">
      <c r="A97" s="16" t="s">
        <v>92</v>
      </c>
      <c r="B97" s="16">
        <v>0.49900725236215687</v>
      </c>
      <c r="C97" s="16">
        <v>1.5322301178186013</v>
      </c>
      <c r="D97" s="16">
        <v>0.41633713250493098</v>
      </c>
      <c r="E97" s="16">
        <v>1.8354145033159304</v>
      </c>
      <c r="L97" s="16"/>
    </row>
    <row r="98" spans="1:12" x14ac:dyDescent="0.25">
      <c r="A98" s="16" t="s">
        <v>93</v>
      </c>
      <c r="B98" s="16">
        <v>0.47464844993719363</v>
      </c>
      <c r="C98" s="16">
        <v>1.384130422329217</v>
      </c>
      <c r="D98" s="16">
        <v>0.65761102681935668</v>
      </c>
      <c r="E98" s="16">
        <v>1.9096304739583914</v>
      </c>
      <c r="L98" s="16"/>
    </row>
    <row r="99" spans="1:12" x14ac:dyDescent="0.25">
      <c r="A99" s="16" t="s">
        <v>94</v>
      </c>
      <c r="B99" s="16">
        <v>0.50728873803250885</v>
      </c>
      <c r="C99" s="16">
        <v>1.5165061001437583</v>
      </c>
      <c r="D99" s="16">
        <v>0.59479879897881305</v>
      </c>
      <c r="E99" s="16">
        <v>1.7873159321312229</v>
      </c>
      <c r="L99" s="16"/>
    </row>
    <row r="100" spans="1:12" x14ac:dyDescent="0.25">
      <c r="A100" s="16" t="s">
        <v>95</v>
      </c>
      <c r="B100" s="16">
        <v>0.50816301720757595</v>
      </c>
      <c r="C100" s="16">
        <v>1.3818154648586221</v>
      </c>
      <c r="D100" s="16">
        <v>0.65998680647704733</v>
      </c>
      <c r="E100" s="16">
        <v>1.8418276049704354</v>
      </c>
      <c r="L100" s="16"/>
    </row>
    <row r="101" spans="1:12" x14ac:dyDescent="0.25">
      <c r="A101" s="16" t="s">
        <v>96</v>
      </c>
      <c r="B101" s="16">
        <v>0.59333967166774748</v>
      </c>
      <c r="C101" s="16">
        <v>1.3608310158566337</v>
      </c>
      <c r="D101" s="16">
        <v>0.61641284809164221</v>
      </c>
      <c r="E101" s="16">
        <v>1.6930937498402734</v>
      </c>
      <c r="L101" s="16"/>
    </row>
    <row r="102" spans="1:12" x14ac:dyDescent="0.25">
      <c r="A102" s="16" t="s">
        <v>97</v>
      </c>
      <c r="B102" s="16">
        <v>0.50302971688640208</v>
      </c>
      <c r="C102" s="16">
        <v>1.4194871147274579</v>
      </c>
      <c r="D102" s="16">
        <v>0.57197356514689646</v>
      </c>
      <c r="E102" s="16">
        <v>1.8488482884370354</v>
      </c>
      <c r="L102" s="16"/>
    </row>
    <row r="103" spans="1:12" x14ac:dyDescent="0.25">
      <c r="A103" s="16" t="s">
        <v>98</v>
      </c>
      <c r="B103" s="16">
        <v>0.57801213236111026</v>
      </c>
      <c r="C103" s="16">
        <v>1.4902137569445348</v>
      </c>
      <c r="D103" s="16">
        <v>0.51351734592815435</v>
      </c>
      <c r="E103" s="16">
        <v>1.671986554247872</v>
      </c>
      <c r="L103" s="16"/>
    </row>
    <row r="104" spans="1:12" x14ac:dyDescent="0.25">
      <c r="A104" s="16" t="s">
        <v>99</v>
      </c>
      <c r="B104" s="16">
        <v>0.52619308498758566</v>
      </c>
      <c r="C104" s="16">
        <v>1.4931203875924519</v>
      </c>
      <c r="D104" s="16">
        <v>0.61761183998300662</v>
      </c>
      <c r="E104" s="16">
        <v>1.7463675651880297</v>
      </c>
      <c r="L104" s="16"/>
    </row>
    <row r="105" spans="1:12" x14ac:dyDescent="0.25">
      <c r="A105" s="16" t="s">
        <v>100</v>
      </c>
      <c r="B105" s="16">
        <v>0.48283268232622578</v>
      </c>
      <c r="C105" s="16">
        <v>1.5711426579321159</v>
      </c>
      <c r="D105" s="16">
        <v>0.74220677311271366</v>
      </c>
      <c r="E105" s="16">
        <v>1.75197006697251</v>
      </c>
      <c r="L105" s="16"/>
    </row>
    <row r="106" spans="1:12" x14ac:dyDescent="0.25">
      <c r="A106" s="16" t="s">
        <v>101</v>
      </c>
      <c r="B106" s="16">
        <v>0.54507449916420148</v>
      </c>
      <c r="C106" s="16">
        <v>1.3426655876973594</v>
      </c>
      <c r="D106" s="16">
        <v>0.64072958679834369</v>
      </c>
      <c r="E106" s="16">
        <v>1.7909428565055898</v>
      </c>
      <c r="L106" s="16"/>
    </row>
    <row r="107" spans="1:12" x14ac:dyDescent="0.25">
      <c r="A107" s="16" t="s">
        <v>102</v>
      </c>
      <c r="B107" s="16">
        <v>0.55990633002951673</v>
      </c>
      <c r="C107" s="16">
        <v>1.4187132989260007</v>
      </c>
      <c r="D107" s="16">
        <v>0.58882549614526569</v>
      </c>
      <c r="E107" s="16">
        <v>1.7269021996145426</v>
      </c>
      <c r="L107" s="16"/>
    </row>
    <row r="108" spans="1:12" x14ac:dyDescent="0.25">
      <c r="A108" s="16" t="s">
        <v>103</v>
      </c>
      <c r="B108" s="16">
        <v>0.57533568295831106</v>
      </c>
      <c r="C108" s="16">
        <v>1.62288441135013</v>
      </c>
      <c r="D108" s="16">
        <v>0.46738968346653348</v>
      </c>
      <c r="E108" s="16">
        <v>1.5584945973169726</v>
      </c>
      <c r="L108" s="16"/>
    </row>
    <row r="109" spans="1:12" x14ac:dyDescent="0.25">
      <c r="A109" s="16" t="s">
        <v>104</v>
      </c>
      <c r="B109" s="16">
        <v>0.54414146682406495</v>
      </c>
      <c r="C109" s="16">
        <v>1.6494120644375063</v>
      </c>
      <c r="D109" s="16">
        <v>0.46533099859607946</v>
      </c>
      <c r="E109" s="16">
        <v>1.5594886983535972</v>
      </c>
      <c r="L109" s="16"/>
    </row>
    <row r="110" spans="1:12" x14ac:dyDescent="0.25">
      <c r="A110" s="16" t="s">
        <v>105</v>
      </c>
      <c r="B110" s="16">
        <v>0.52223599142968025</v>
      </c>
      <c r="C110" s="16">
        <v>1.7388202238319064</v>
      </c>
      <c r="D110" s="16">
        <v>0.4682346160321007</v>
      </c>
      <c r="E110" s="16">
        <v>1.5010496436139948</v>
      </c>
      <c r="L110" s="16"/>
    </row>
    <row r="111" spans="1:12" x14ac:dyDescent="0.25">
      <c r="A111" s="16" t="s">
        <v>106</v>
      </c>
      <c r="B111" s="16">
        <v>0.52955164093187856</v>
      </c>
      <c r="C111" s="16">
        <v>1.6816077908442508</v>
      </c>
      <c r="D111" s="16">
        <v>0.59865162995986265</v>
      </c>
      <c r="E111" s="16">
        <v>1.3958840365498664</v>
      </c>
      <c r="L111" s="16"/>
    </row>
    <row r="112" spans="1:12" x14ac:dyDescent="0.25">
      <c r="A112" s="16" t="s">
        <v>107</v>
      </c>
      <c r="B112" s="16">
        <v>0.53614201444166487</v>
      </c>
      <c r="C112" s="16">
        <v>1.6336269698541732</v>
      </c>
      <c r="D112" s="16">
        <v>0.70783813454957778</v>
      </c>
      <c r="E112" s="16">
        <v>1.359108493854281</v>
      </c>
      <c r="L112" s="16"/>
    </row>
    <row r="113" spans="1:12" x14ac:dyDescent="0.25">
      <c r="A113" s="16" t="s">
        <v>108</v>
      </c>
      <c r="B113" s="16">
        <v>0.52782366479750309</v>
      </c>
      <c r="C113" s="16">
        <v>1.6012916523432406</v>
      </c>
      <c r="D113" s="16">
        <v>0.72313399622596319</v>
      </c>
      <c r="E113" s="16">
        <v>1.3545686122495408</v>
      </c>
      <c r="L113" s="16"/>
    </row>
    <row r="114" spans="1:12" x14ac:dyDescent="0.25">
      <c r="A114" s="16" t="s">
        <v>109</v>
      </c>
      <c r="B114" s="16">
        <v>0.55142158483162396</v>
      </c>
      <c r="C114" s="16">
        <v>1.606170311561065</v>
      </c>
      <c r="D114" s="16">
        <v>0.62267408400072055</v>
      </c>
      <c r="E114" s="16">
        <v>1.3145310548167877</v>
      </c>
      <c r="L114" s="16"/>
    </row>
    <row r="115" spans="1:12" x14ac:dyDescent="0.25">
      <c r="A115" s="16" t="s">
        <v>110</v>
      </c>
      <c r="B115" s="16">
        <v>0.58017705753956994</v>
      </c>
      <c r="C115" s="16">
        <v>1.5809035909685656</v>
      </c>
      <c r="D115" s="16">
        <v>0.59292096358453794</v>
      </c>
      <c r="E115" s="16">
        <v>1.2695983438146332</v>
      </c>
      <c r="L115" s="16"/>
    </row>
    <row r="116" spans="1:12" x14ac:dyDescent="0.25">
      <c r="A116" s="16" t="s">
        <v>111</v>
      </c>
      <c r="B116" s="16">
        <v>0.5870750851968024</v>
      </c>
      <c r="C116" s="16">
        <v>1.527634594511635</v>
      </c>
      <c r="D116" s="16">
        <v>0.54502484338773305</v>
      </c>
      <c r="E116" s="16">
        <v>1.3030158130523375</v>
      </c>
      <c r="L116" s="16"/>
    </row>
    <row r="117" spans="1:12" x14ac:dyDescent="0.25">
      <c r="A117" s="16" t="s">
        <v>112</v>
      </c>
      <c r="B117" s="16">
        <v>0.59097962731459608</v>
      </c>
      <c r="C117" s="16">
        <v>1.5244753584731943</v>
      </c>
      <c r="D117" s="16">
        <v>0.48257879896291622</v>
      </c>
      <c r="E117" s="16">
        <v>1.3100520684050834</v>
      </c>
      <c r="L117" s="16"/>
    </row>
    <row r="118" spans="1:12" x14ac:dyDescent="0.25">
      <c r="A118" s="16" t="s">
        <v>113</v>
      </c>
      <c r="B118" s="16">
        <v>0.59490744495372605</v>
      </c>
      <c r="C118" s="16">
        <v>1.5169691806215271</v>
      </c>
      <c r="D118" s="16">
        <v>0.44254866568254431</v>
      </c>
      <c r="E118" s="16">
        <v>1.2913475843498212</v>
      </c>
      <c r="L118" s="16"/>
    </row>
    <row r="119" spans="1:12" x14ac:dyDescent="0.25">
      <c r="A119" s="16" t="s">
        <v>114</v>
      </c>
      <c r="B119" s="16">
        <v>0.61384940543891464</v>
      </c>
      <c r="C119" s="16">
        <v>1.420461026053619</v>
      </c>
      <c r="D119" s="16">
        <v>0.47780991322619626</v>
      </c>
      <c r="E119" s="16">
        <v>1.2937899734606679</v>
      </c>
      <c r="L119" s="16"/>
    </row>
    <row r="120" spans="1:12" x14ac:dyDescent="0.25">
      <c r="A120" s="16" t="s">
        <v>115</v>
      </c>
      <c r="B120" s="16">
        <v>0.62904153485734038</v>
      </c>
      <c r="C120" s="16">
        <v>1.3545477478108949</v>
      </c>
      <c r="D120" s="16">
        <v>0.50642821244781799</v>
      </c>
      <c r="E120" s="16">
        <v>1.2860519594145845</v>
      </c>
      <c r="L120" s="16"/>
    </row>
    <row r="121" spans="1:12" x14ac:dyDescent="0.25">
      <c r="A121" s="16" t="s">
        <v>116</v>
      </c>
      <c r="B121" s="16">
        <v>0.55611290930846047</v>
      </c>
      <c r="C121" s="16">
        <v>1.3416907967610994</v>
      </c>
      <c r="D121" s="16">
        <v>0.38587342194979474</v>
      </c>
      <c r="E121" s="16">
        <v>1.4222541038159395</v>
      </c>
      <c r="L121" s="16"/>
    </row>
    <row r="122" spans="1:12" x14ac:dyDescent="0.25">
      <c r="A122" s="16" t="s">
        <v>117</v>
      </c>
      <c r="B122" s="16">
        <v>0.52180567199801886</v>
      </c>
      <c r="C122" s="16">
        <v>1.3594682582526125</v>
      </c>
      <c r="D122" s="16">
        <v>0.45960641663218249</v>
      </c>
      <c r="E122" s="16">
        <v>1.3799351254243319</v>
      </c>
      <c r="L122" s="16"/>
    </row>
    <row r="123" spans="1:12" x14ac:dyDescent="0.25">
      <c r="A123" s="16" t="s">
        <v>118</v>
      </c>
      <c r="B123" s="16">
        <v>0.50582037819462855</v>
      </c>
      <c r="C123" s="16">
        <v>1.3952603345607382</v>
      </c>
      <c r="D123" s="16">
        <v>0.42723797332216557</v>
      </c>
      <c r="E123" s="16">
        <v>1.4276084293590179</v>
      </c>
      <c r="L123" s="16"/>
    </row>
    <row r="124" spans="1:12" x14ac:dyDescent="0.25">
      <c r="A124" s="16" t="s">
        <v>119</v>
      </c>
      <c r="B124" s="16">
        <v>0.48366308852954404</v>
      </c>
      <c r="C124" s="16">
        <v>1.3416573862347154</v>
      </c>
      <c r="D124" s="16">
        <v>0.4381308108675489</v>
      </c>
      <c r="E124" s="16">
        <v>1.4584829627528701</v>
      </c>
      <c r="L124" s="16"/>
    </row>
    <row r="125" spans="1:12" x14ac:dyDescent="0.25">
      <c r="A125" s="16" t="s">
        <v>120</v>
      </c>
      <c r="B125" s="16">
        <v>0.47671383118010291</v>
      </c>
      <c r="C125" s="16">
        <v>1.3195024332374385</v>
      </c>
      <c r="D125" s="16">
        <v>0.4639333290528439</v>
      </c>
      <c r="E125" s="16">
        <v>1.438159339311526</v>
      </c>
      <c r="L125" s="16"/>
    </row>
    <row r="126" spans="1:12" x14ac:dyDescent="0.25">
      <c r="A126" s="16" t="s">
        <v>121</v>
      </c>
      <c r="B126" s="16">
        <v>0.46774816874822162</v>
      </c>
      <c r="C126" s="16">
        <v>1.3194727004523288</v>
      </c>
      <c r="D126" s="16">
        <v>0.47118940786052638</v>
      </c>
      <c r="E126" s="16">
        <v>1.4160454226654002</v>
      </c>
      <c r="L126" s="16"/>
    </row>
    <row r="127" spans="1:12" x14ac:dyDescent="0.25">
      <c r="A127" s="16" t="s">
        <v>122</v>
      </c>
      <c r="B127" s="16">
        <v>0.43917619004132885</v>
      </c>
      <c r="C127" s="16">
        <v>1.2660100970606634</v>
      </c>
      <c r="D127" s="16">
        <v>0.49660123982480475</v>
      </c>
      <c r="E127" s="16">
        <v>1.4197640911134086</v>
      </c>
      <c r="L127" s="16"/>
    </row>
    <row r="128" spans="1:12" x14ac:dyDescent="0.25">
      <c r="A128" s="16" t="s">
        <v>123</v>
      </c>
      <c r="B128" s="16">
        <v>0.48045769015783968</v>
      </c>
      <c r="C128" s="16">
        <v>1.2412622906004178</v>
      </c>
      <c r="D128" s="16">
        <v>0.48802132394081132</v>
      </c>
      <c r="E128" s="16">
        <v>1.3769426070501907</v>
      </c>
      <c r="L128" s="16"/>
    </row>
    <row r="129" spans="1:12" x14ac:dyDescent="0.25">
      <c r="A129" s="16" t="s">
        <v>124</v>
      </c>
      <c r="B129" s="16">
        <v>0.46812263813389077</v>
      </c>
      <c r="C129" s="16">
        <v>1.3053221224794873</v>
      </c>
      <c r="D129" s="16">
        <v>0.52466384411242206</v>
      </c>
      <c r="E129" s="16">
        <v>1.2975603567664546</v>
      </c>
      <c r="L129" s="16"/>
    </row>
    <row r="130" spans="1:12" x14ac:dyDescent="0.25">
      <c r="A130" s="16" t="s">
        <v>125</v>
      </c>
      <c r="B130" s="16">
        <v>0.47266364327670662</v>
      </c>
      <c r="C130" s="16">
        <v>1.3177506445234048</v>
      </c>
      <c r="D130" s="16">
        <v>0.59652452843317239</v>
      </c>
      <c r="E130" s="16">
        <v>1.2401179748988331</v>
      </c>
      <c r="L130" s="16"/>
    </row>
    <row r="131" spans="1:12" x14ac:dyDescent="0.25">
      <c r="A131" s="16" t="s">
        <v>126</v>
      </c>
      <c r="B131" s="16">
        <v>0.45702063875339988</v>
      </c>
      <c r="C131" s="16">
        <v>1.3139005497559673</v>
      </c>
      <c r="D131" s="16">
        <v>0.66430560333898125</v>
      </c>
      <c r="E131" s="16">
        <v>1.2094480747231005</v>
      </c>
      <c r="L131" s="16"/>
    </row>
    <row r="132" spans="1:12" x14ac:dyDescent="0.25">
      <c r="A132" s="16" t="s">
        <v>127</v>
      </c>
      <c r="B132" s="16">
        <v>0.47532921186956273</v>
      </c>
      <c r="C132" s="16">
        <v>1.2266384569915094</v>
      </c>
      <c r="D132" s="16">
        <v>0.6915992613156442</v>
      </c>
      <c r="E132" s="16">
        <v>1.213209678966221</v>
      </c>
      <c r="L132" s="16"/>
    </row>
    <row r="133" spans="1:12" x14ac:dyDescent="0.25">
      <c r="A133" s="16" t="s">
        <v>128</v>
      </c>
      <c r="B133" s="16">
        <v>0.47186604101510049</v>
      </c>
      <c r="C133" s="16">
        <v>1.2001105926708155</v>
      </c>
      <c r="D133" s="16">
        <v>0.67731864586023238</v>
      </c>
      <c r="E133" s="16">
        <v>1.2149628139189281</v>
      </c>
      <c r="L133" s="16"/>
    </row>
    <row r="134" spans="1:12" x14ac:dyDescent="0.25">
      <c r="A134" s="16" t="s">
        <v>129</v>
      </c>
      <c r="B134" s="16">
        <v>0.47698048720342112</v>
      </c>
      <c r="C134" s="16">
        <v>1.1810050120520008</v>
      </c>
      <c r="D134" s="16">
        <v>0.65732970966178905</v>
      </c>
      <c r="E134" s="16">
        <v>1.2236594611306053</v>
      </c>
      <c r="L134" s="16"/>
    </row>
    <row r="135" spans="1:12" x14ac:dyDescent="0.25">
      <c r="A135" s="16" t="s">
        <v>130</v>
      </c>
      <c r="B135" s="16">
        <v>0.46895533728893368</v>
      </c>
      <c r="C135" s="16">
        <v>1.1581561451679772</v>
      </c>
      <c r="D135" s="16">
        <v>0.69316354202115793</v>
      </c>
      <c r="E135" s="16">
        <v>1.2178638226969407</v>
      </c>
      <c r="L135" s="16"/>
    </row>
    <row r="136" spans="1:12" x14ac:dyDescent="0.25">
      <c r="A136" s="16" t="s">
        <v>131</v>
      </c>
      <c r="B136" s="16">
        <v>0.42445102286619679</v>
      </c>
      <c r="C136" s="16">
        <v>1.1599091751017288</v>
      </c>
      <c r="D136" s="16">
        <v>0.7607735293289889</v>
      </c>
      <c r="E136" s="16">
        <v>1.1997164923846051</v>
      </c>
      <c r="L136" s="16"/>
    </row>
    <row r="137" spans="1:12" x14ac:dyDescent="0.25">
      <c r="A137" s="16" t="s">
        <v>132</v>
      </c>
      <c r="B137" s="16">
        <v>0.40050934273755323</v>
      </c>
      <c r="C137" s="16">
        <v>1.1896017043529183</v>
      </c>
      <c r="D137" s="16">
        <v>0.80143239117112552</v>
      </c>
      <c r="E137" s="16">
        <v>1.1699568678843113</v>
      </c>
      <c r="L137" s="16"/>
    </row>
    <row r="138" spans="1:12" x14ac:dyDescent="0.25">
      <c r="A138" s="16" t="s">
        <v>133</v>
      </c>
      <c r="B138" s="16">
        <v>0.36532540586976653</v>
      </c>
      <c r="C138" s="16">
        <v>1.2325634979844218</v>
      </c>
      <c r="D138" s="16">
        <v>0.76215755858844569</v>
      </c>
      <c r="E138" s="16">
        <v>1.1576572412168931</v>
      </c>
      <c r="L138" s="16"/>
    </row>
    <row r="139" spans="1:12" x14ac:dyDescent="0.25">
      <c r="A139" s="16" t="s">
        <v>134</v>
      </c>
      <c r="B139" s="16">
        <v>0.3766279776246092</v>
      </c>
      <c r="C139" s="16">
        <v>1.2498159731059024</v>
      </c>
      <c r="D139" s="16">
        <v>0.76765080099664951</v>
      </c>
      <c r="E139" s="16">
        <v>1.1401541153743271</v>
      </c>
      <c r="L139" s="16"/>
    </row>
    <row r="140" spans="1:12" x14ac:dyDescent="0.25">
      <c r="A140" s="16" t="s">
        <v>135</v>
      </c>
      <c r="B140" s="16">
        <v>0.36633125138519146</v>
      </c>
      <c r="C140" s="16">
        <v>1.272382427317454</v>
      </c>
      <c r="D140" s="16">
        <v>0.73707326495778791</v>
      </c>
      <c r="E140" s="16">
        <v>1.1379308045639989</v>
      </c>
      <c r="L140" s="16"/>
    </row>
    <row r="141" spans="1:12" x14ac:dyDescent="0.25">
      <c r="A141" s="16" t="s">
        <v>136</v>
      </c>
      <c r="B141" s="16">
        <v>0.39234709154272152</v>
      </c>
      <c r="C141" s="16">
        <v>1.2864529435741672</v>
      </c>
      <c r="D141" s="16">
        <v>0.70431522125050106</v>
      </c>
      <c r="E141" s="16">
        <v>1.1197819727306797</v>
      </c>
      <c r="L141" s="16"/>
    </row>
    <row r="142" spans="1:12" x14ac:dyDescent="0.25">
      <c r="A142" s="16" t="s">
        <v>137</v>
      </c>
      <c r="B142" s="16">
        <v>0.37477312485328756</v>
      </c>
      <c r="C142" s="16">
        <v>1.3410308986018875</v>
      </c>
      <c r="D142" s="16">
        <v>0.75526618778669119</v>
      </c>
      <c r="E142" s="16">
        <v>1.0845215125866463</v>
      </c>
      <c r="L142" s="16"/>
    </row>
    <row r="143" spans="1:12" x14ac:dyDescent="0.25">
      <c r="A143" s="16" t="s">
        <v>138</v>
      </c>
      <c r="B143" s="16">
        <v>0.4056833526217038</v>
      </c>
      <c r="C143" s="16">
        <v>1.3360114621125847</v>
      </c>
      <c r="D143" s="16">
        <v>0.74152270598563652</v>
      </c>
      <c r="E143" s="16">
        <v>1.065482714515495</v>
      </c>
      <c r="L143" s="16"/>
    </row>
    <row r="144" spans="1:12" x14ac:dyDescent="0.25">
      <c r="A144" s="16" t="s">
        <v>139</v>
      </c>
      <c r="B144" s="16">
        <v>0.44409145144136525</v>
      </c>
      <c r="C144" s="16">
        <v>1.3147484598693695</v>
      </c>
      <c r="D144" s="16">
        <v>0.75725761585311124</v>
      </c>
      <c r="E144" s="16">
        <v>1.0537391433308805</v>
      </c>
      <c r="L144" s="16"/>
    </row>
    <row r="145" spans="1:12" x14ac:dyDescent="0.25">
      <c r="A145" s="16" t="s">
        <v>140</v>
      </c>
      <c r="B145" s="16">
        <v>0.4714720454211383</v>
      </c>
      <c r="C145" s="16">
        <v>1.2820468658925523</v>
      </c>
      <c r="D145" s="16">
        <v>0.79405895918718739</v>
      </c>
      <c r="E145" s="16">
        <v>1.0496896183897673</v>
      </c>
      <c r="L145" s="16"/>
    </row>
    <row r="146" spans="1:12" x14ac:dyDescent="0.25">
      <c r="A146" s="16" t="s">
        <v>141</v>
      </c>
      <c r="B146" s="16">
        <v>0.49711343615678821</v>
      </c>
      <c r="C146" s="16">
        <v>1.2475632306663262</v>
      </c>
      <c r="D146" s="16">
        <v>0.84092786641789485</v>
      </c>
      <c r="E146" s="16">
        <v>1.0378606687191583</v>
      </c>
      <c r="L146" s="16"/>
    </row>
    <row r="147" spans="1:12" x14ac:dyDescent="0.25">
      <c r="A147" s="16" t="s">
        <v>142</v>
      </c>
      <c r="B147" s="16">
        <v>0.53013842027704439</v>
      </c>
      <c r="C147" s="16">
        <v>1.1813690150462501</v>
      </c>
      <c r="D147" s="16">
        <v>0.88668251314307678</v>
      </c>
      <c r="E147" s="16">
        <v>1.0405159097620384</v>
      </c>
      <c r="L147" s="16"/>
    </row>
    <row r="148" spans="1:12" x14ac:dyDescent="0.25">
      <c r="A148" s="16" t="s">
        <v>143</v>
      </c>
      <c r="B148" s="16">
        <v>0.55164023111960991</v>
      </c>
      <c r="C148" s="16">
        <v>1.1683785713102848</v>
      </c>
      <c r="D148" s="16">
        <v>0.87317343260046187</v>
      </c>
      <c r="E148" s="16">
        <v>1.0369833595392808</v>
      </c>
      <c r="L148" s="16"/>
    </row>
    <row r="149" spans="1:12" x14ac:dyDescent="0.25">
      <c r="A149" s="16" t="s">
        <v>144</v>
      </c>
      <c r="B149" s="16">
        <v>0.51968895603366982</v>
      </c>
      <c r="C149" s="16">
        <v>1.1415128111899502</v>
      </c>
      <c r="D149" s="16">
        <v>0.82286282696830859</v>
      </c>
      <c r="E149" s="16">
        <v>1.056137305864137</v>
      </c>
      <c r="L149" s="16"/>
    </row>
    <row r="150" spans="1:12" x14ac:dyDescent="0.25">
      <c r="A150" s="16" t="s">
        <v>145</v>
      </c>
      <c r="B150" s="16">
        <v>0.55761123519162592</v>
      </c>
      <c r="C150" s="16">
        <v>1.1193219800661043</v>
      </c>
      <c r="D150" s="16">
        <v>0.80222160485446492</v>
      </c>
      <c r="E150" s="16">
        <v>1.0587195895562378</v>
      </c>
      <c r="L150" s="16"/>
    </row>
    <row r="151" spans="1:12" x14ac:dyDescent="0.25">
      <c r="A151" s="16" t="s">
        <v>146</v>
      </c>
      <c r="B151" s="16">
        <v>0.56989950399042366</v>
      </c>
      <c r="C151" s="16">
        <v>1.1266308053659353</v>
      </c>
      <c r="D151" s="16">
        <v>0.80420719073364944</v>
      </c>
      <c r="E151" s="16">
        <v>1.0507964659177338</v>
      </c>
      <c r="L151" s="16"/>
    </row>
    <row r="152" spans="1:12" x14ac:dyDescent="0.25">
      <c r="A152" s="16" t="s">
        <v>147</v>
      </c>
      <c r="B152" s="16">
        <v>0.49062791460779076</v>
      </c>
      <c r="C152" s="16">
        <v>1.16561828199319</v>
      </c>
      <c r="D152" s="16">
        <v>0.9806128465735019</v>
      </c>
      <c r="E152" s="16">
        <v>1.0236655483557231</v>
      </c>
      <c r="L152" s="86"/>
    </row>
    <row r="153" spans="1:12" x14ac:dyDescent="0.25">
      <c r="A153" s="16" t="s">
        <v>148</v>
      </c>
      <c r="B153" s="16">
        <v>0.55577705621012696</v>
      </c>
      <c r="C153" s="16">
        <v>1.1375672354229118</v>
      </c>
      <c r="D153" s="16">
        <v>0.95379923507321673</v>
      </c>
      <c r="E153" s="16">
        <v>1.0260038239826568</v>
      </c>
      <c r="L153" s="86"/>
    </row>
    <row r="154" spans="1:12" x14ac:dyDescent="0.25">
      <c r="A154" s="16" t="s">
        <v>149</v>
      </c>
      <c r="B154" s="16">
        <v>0.57523027075409672</v>
      </c>
      <c r="C154" s="16">
        <v>1.1331854629741092</v>
      </c>
      <c r="D154" s="16">
        <v>0.89853224821852362</v>
      </c>
      <c r="E154" s="16">
        <v>1.0304793522310522</v>
      </c>
      <c r="L154" s="86"/>
    </row>
    <row r="155" spans="1:12" x14ac:dyDescent="0.25">
      <c r="A155" s="16" t="s">
        <v>150</v>
      </c>
      <c r="B155" s="16">
        <v>0.5766720582180741</v>
      </c>
      <c r="C155" s="16">
        <v>1.120721493227762</v>
      </c>
      <c r="D155" s="16">
        <v>0.89297154695484748</v>
      </c>
      <c r="E155" s="16">
        <v>1.034026533560553</v>
      </c>
      <c r="L155" s="86"/>
    </row>
    <row r="156" spans="1:12" x14ac:dyDescent="0.25">
      <c r="A156" s="17">
        <v>1999</v>
      </c>
      <c r="B156" s="16">
        <v>0.57701928581240647</v>
      </c>
      <c r="C156" s="16">
        <v>1.1100065687014966</v>
      </c>
      <c r="D156" s="16">
        <v>0.88036528740561515</v>
      </c>
      <c r="E156" s="16">
        <v>1.0368097483905878</v>
      </c>
      <c r="L156" s="86"/>
    </row>
    <row r="157" spans="1:12" x14ac:dyDescent="0.25">
      <c r="A157" s="16" t="s">
        <v>155</v>
      </c>
      <c r="B157" s="16">
        <v>0.60696837547063831</v>
      </c>
      <c r="C157" s="16">
        <v>1.1046135889172808</v>
      </c>
      <c r="D157" s="16">
        <v>0.84337869101535534</v>
      </c>
      <c r="E157" s="16">
        <v>1.0414051906351203</v>
      </c>
      <c r="L157" s="86"/>
    </row>
    <row r="158" spans="1:12" x14ac:dyDescent="0.25">
      <c r="A158" s="17">
        <v>2001</v>
      </c>
      <c r="B158" s="16">
        <v>0.61342392746130969</v>
      </c>
      <c r="C158" s="16">
        <v>1.1194824920274469</v>
      </c>
      <c r="D158" s="16">
        <v>0.83422049975518886</v>
      </c>
      <c r="E158" s="16">
        <v>1.0395630245699283</v>
      </c>
      <c r="L158" s="86"/>
    </row>
    <row r="159" spans="1:12" x14ac:dyDescent="0.25">
      <c r="A159" s="17">
        <v>2002</v>
      </c>
      <c r="B159" s="16">
        <v>0.60617435430456523</v>
      </c>
      <c r="C159" s="16">
        <v>1.1281944325772242</v>
      </c>
      <c r="D159" s="16">
        <v>0.83888216129967197</v>
      </c>
      <c r="E159" s="16">
        <v>1.0371991648666841</v>
      </c>
      <c r="L159" s="86"/>
    </row>
    <row r="160" spans="1:12" x14ac:dyDescent="0.25">
      <c r="A160" s="17">
        <v>2003</v>
      </c>
      <c r="B160" s="16">
        <v>0.62873182969069596</v>
      </c>
      <c r="C160" s="16">
        <v>1.1333069318219711</v>
      </c>
      <c r="D160" s="16">
        <v>0.84004837310322178</v>
      </c>
      <c r="E160" s="16">
        <v>1.0329283308429238</v>
      </c>
      <c r="L160" s="86"/>
    </row>
    <row r="161" spans="1:12" x14ac:dyDescent="0.25">
      <c r="A161" s="17">
        <v>2004</v>
      </c>
      <c r="B161" s="16">
        <v>0.61077157958140949</v>
      </c>
      <c r="C161" s="16">
        <v>1.1453178005220708</v>
      </c>
      <c r="D161" s="16">
        <v>0.84009504121957224</v>
      </c>
      <c r="E161" s="16">
        <v>1.0308765881879254</v>
      </c>
      <c r="L161" s="86"/>
    </row>
    <row r="162" spans="1:12" x14ac:dyDescent="0.25">
      <c r="A162" s="17">
        <v>2005</v>
      </c>
      <c r="B162" s="16">
        <v>0.57972317108645088</v>
      </c>
      <c r="C162" s="16">
        <v>1.1836943404107656</v>
      </c>
      <c r="D162" s="16">
        <v>0.85092938336953461</v>
      </c>
      <c r="E162" s="16">
        <v>1.022534127484481</v>
      </c>
      <c r="L162" s="86"/>
    </row>
    <row r="163" spans="1:12" x14ac:dyDescent="0.25">
      <c r="A163" s="17">
        <v>2006</v>
      </c>
      <c r="B163" s="16">
        <v>0.55563294708170174</v>
      </c>
      <c r="C163" s="16">
        <v>1.2289540969787272</v>
      </c>
      <c r="D163" s="16">
        <v>0.84675231213889957</v>
      </c>
      <c r="E163" s="16">
        <v>1.0150901412475006</v>
      </c>
      <c r="L163" s="86"/>
    </row>
    <row r="164" spans="1:12" x14ac:dyDescent="0.25">
      <c r="A164" s="17">
        <v>2007</v>
      </c>
      <c r="B164" s="16">
        <v>0.6032207904063166</v>
      </c>
      <c r="C164" s="16">
        <v>1.2584757812406926</v>
      </c>
      <c r="D164" s="16">
        <v>0.79483829412148865</v>
      </c>
      <c r="E164" s="16">
        <v>1.0186238040236217</v>
      </c>
      <c r="L164" s="86"/>
    </row>
    <row r="165" spans="1:12" x14ac:dyDescent="0.25">
      <c r="A165" s="17">
        <v>2008</v>
      </c>
      <c r="B165" s="16">
        <v>0.58320709767364975</v>
      </c>
      <c r="C165" s="16">
        <v>1.2584844121363712</v>
      </c>
      <c r="D165" s="16">
        <v>0.8710142354991719</v>
      </c>
      <c r="E165" s="16">
        <v>0.99958982205080171</v>
      </c>
      <c r="L165" s="86"/>
    </row>
    <row r="166" spans="1:12" x14ac:dyDescent="0.25">
      <c r="A166" s="17">
        <v>2009</v>
      </c>
      <c r="B166" s="16">
        <v>0.53993010556667975</v>
      </c>
      <c r="C166" s="16">
        <v>1.2396222980079659</v>
      </c>
      <c r="D166" s="16">
        <v>0.99016221560556295</v>
      </c>
      <c r="E166" s="16">
        <v>0.9875603024726316</v>
      </c>
      <c r="L166" s="86"/>
    </row>
    <row r="167" spans="1:12" x14ac:dyDescent="0.25">
      <c r="A167" s="17">
        <v>2010</v>
      </c>
      <c r="B167" s="16">
        <v>0.57899000679600909</v>
      </c>
      <c r="C167" s="16">
        <v>1.2818874615724642</v>
      </c>
      <c r="D167" s="16">
        <v>0.92380691907584178</v>
      </c>
      <c r="E167" s="16">
        <v>0.98723612926668736</v>
      </c>
      <c r="L167" s="86"/>
    </row>
    <row r="168" spans="1:12" x14ac:dyDescent="0.25">
      <c r="A168" s="17">
        <v>2011</v>
      </c>
      <c r="B168" s="16">
        <v>0.55840126781360211</v>
      </c>
      <c r="C168" s="16">
        <v>1.3127973529785217</v>
      </c>
      <c r="D168" s="16">
        <v>0.89176892099505312</v>
      </c>
      <c r="E168" s="16">
        <v>0.9869141236458755</v>
      </c>
      <c r="L168" s="86"/>
    </row>
    <row r="169" spans="1:12" x14ac:dyDescent="0.25">
      <c r="A169" s="17">
        <v>2012</v>
      </c>
      <c r="B169" s="16">
        <v>0.5557443678664078</v>
      </c>
      <c r="C169" s="16">
        <v>1.3385093995658055</v>
      </c>
      <c r="D169" s="16">
        <v>0.92060723690067503</v>
      </c>
      <c r="E169" s="16">
        <v>0.98093225566364151</v>
      </c>
      <c r="L169" s="86"/>
    </row>
    <row r="170" spans="1:12" x14ac:dyDescent="0.25">
      <c r="A170" s="17">
        <v>2013</v>
      </c>
      <c r="B170" s="16">
        <v>0.6031819594600687</v>
      </c>
      <c r="C170" s="16">
        <v>1.3838985088048825</v>
      </c>
      <c r="D170" s="16">
        <v>0.88673982627338399</v>
      </c>
      <c r="E170" s="16">
        <v>0.97488325492405614</v>
      </c>
      <c r="L170" s="86"/>
    </row>
    <row r="171" spans="1:12" x14ac:dyDescent="0.25">
      <c r="A171" s="17">
        <v>2014</v>
      </c>
      <c r="B171" s="16">
        <v>0.59187625224229734</v>
      </c>
      <c r="C171" s="16">
        <v>1.4129961073043935</v>
      </c>
      <c r="D171" s="16">
        <v>0.89207477204611241</v>
      </c>
      <c r="E171" s="16">
        <v>0.97179541634164079</v>
      </c>
      <c r="L171" s="86"/>
    </row>
    <row r="172" spans="1:12" x14ac:dyDescent="0.25">
      <c r="A172" s="17">
        <v>2015</v>
      </c>
      <c r="B172" s="16">
        <v>0.65974216392890783</v>
      </c>
      <c r="C172" s="16">
        <v>1.4204619358234825</v>
      </c>
      <c r="D172" s="16">
        <v>0.86157299610695026</v>
      </c>
      <c r="E172" s="16">
        <v>0.96943637797206594</v>
      </c>
      <c r="L172" s="86"/>
    </row>
    <row r="173" spans="1:12" x14ac:dyDescent="0.25">
      <c r="A173" s="17">
        <v>2016</v>
      </c>
      <c r="B173" s="16">
        <v>0.67188323411499651</v>
      </c>
      <c r="C173" s="16">
        <v>1.3930795405789762</v>
      </c>
      <c r="D173" s="16">
        <v>0.88303908115921692</v>
      </c>
      <c r="E173" s="16">
        <v>0.97061738477960102</v>
      </c>
    </row>
    <row r="174" spans="1:12" x14ac:dyDescent="0.25">
      <c r="A174" s="72">
        <v>2017</v>
      </c>
      <c r="B174" s="16">
        <v>0.66214179348413071</v>
      </c>
      <c r="C174" s="16">
        <v>1.3949484556783927</v>
      </c>
      <c r="D174" s="16">
        <v>0.86216765334156265</v>
      </c>
      <c r="E174" s="16">
        <v>0.97287718673992862</v>
      </c>
    </row>
    <row r="175" spans="1:12" x14ac:dyDescent="0.25">
      <c r="A175" s="72">
        <v>2018</v>
      </c>
      <c r="B175" s="16">
        <v>0.68089556279291175</v>
      </c>
      <c r="C175" s="16">
        <v>1.390431072600135</v>
      </c>
      <c r="D175" s="16">
        <v>0.82799258436770884</v>
      </c>
      <c r="E175" s="16">
        <v>0.97594892810724587</v>
      </c>
    </row>
    <row r="176" spans="1:12" x14ac:dyDescent="0.25">
      <c r="A176" s="72">
        <v>2019</v>
      </c>
      <c r="B176" s="16">
        <v>0.67414781456788964</v>
      </c>
      <c r="C176" s="16">
        <v>1.401604440878687</v>
      </c>
      <c r="D176" s="16">
        <v>0.83850078862701616</v>
      </c>
      <c r="E176" s="16">
        <v>0.97424787782714817</v>
      </c>
    </row>
    <row r="177" spans="1:5" x14ac:dyDescent="0.25">
      <c r="A177" s="72">
        <v>2020</v>
      </c>
      <c r="B177" s="16">
        <v>0.76697983990505181</v>
      </c>
      <c r="C177" s="16">
        <v>1.4044562454807545</v>
      </c>
      <c r="D177" s="16">
        <v>0.84526342341328053</v>
      </c>
      <c r="E177" s="16">
        <v>0.96808831244153137</v>
      </c>
    </row>
    <row r="178" spans="1:5" x14ac:dyDescent="0.25">
      <c r="A178" s="44"/>
      <c r="B178" s="86"/>
      <c r="C178" s="86"/>
      <c r="D178" s="86"/>
      <c r="E178" s="86"/>
    </row>
    <row r="179" spans="1:5" x14ac:dyDescent="0.25">
      <c r="A179" s="44"/>
      <c r="B179" s="86"/>
      <c r="C179" s="86"/>
      <c r="D179" s="86"/>
      <c r="E179" s="86"/>
    </row>
    <row r="180" spans="1:5" x14ac:dyDescent="0.25">
      <c r="A180" s="44"/>
      <c r="B180" s="86"/>
      <c r="C180" s="86"/>
      <c r="D180" s="86"/>
      <c r="E180" s="8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.75" x14ac:dyDescent="0.25"/>
  <cols>
    <col min="1" max="1" width="10.875" style="12"/>
    <col min="2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62" t="s">
        <v>226</v>
      </c>
      <c r="C2" s="19"/>
      <c r="D2" s="19"/>
      <c r="E2" s="19"/>
      <c r="F2" s="70"/>
      <c r="G2" s="59"/>
    </row>
    <row r="3" spans="1:12" x14ac:dyDescent="0.25">
      <c r="B3" s="61"/>
      <c r="C3" s="19"/>
      <c r="D3" s="19"/>
      <c r="E3" s="19"/>
      <c r="F3" s="70"/>
      <c r="G3" s="59"/>
    </row>
    <row r="4" spans="1:12" x14ac:dyDescent="0.25">
      <c r="B4" s="11"/>
      <c r="D4" s="11"/>
      <c r="E4" s="11"/>
      <c r="F4" s="36"/>
      <c r="G4" s="19"/>
    </row>
    <row r="5" spans="1:12" x14ac:dyDescent="0.25">
      <c r="B5" s="109" t="s">
        <v>195</v>
      </c>
      <c r="C5" s="110" t="s">
        <v>0</v>
      </c>
      <c r="D5" s="110" t="s">
        <v>164</v>
      </c>
      <c r="E5" s="110" t="s">
        <v>1</v>
      </c>
      <c r="F5" s="67" t="s">
        <v>183</v>
      </c>
      <c r="G5" s="93"/>
    </row>
    <row r="6" spans="1:12" x14ac:dyDescent="0.25">
      <c r="B6" s="34" t="s">
        <v>158</v>
      </c>
      <c r="C6" s="34" t="s">
        <v>158</v>
      </c>
      <c r="D6" s="34" t="s">
        <v>158</v>
      </c>
      <c r="E6" s="34" t="s">
        <v>158</v>
      </c>
      <c r="F6" s="34" t="s">
        <v>158</v>
      </c>
      <c r="G6" s="34"/>
    </row>
    <row r="7" spans="1:12" x14ac:dyDescent="0.25">
      <c r="A7" s="16" t="s">
        <v>2</v>
      </c>
      <c r="B7" s="13">
        <v>2.1980484742923689</v>
      </c>
      <c r="C7" s="13">
        <v>1.6285948960627563</v>
      </c>
      <c r="D7" s="13">
        <v>6.2479926974048388</v>
      </c>
      <c r="E7" s="13">
        <v>10.830695923041024</v>
      </c>
      <c r="F7" s="13">
        <v>4.5966788317935379</v>
      </c>
      <c r="G7" s="51"/>
    </row>
    <row r="8" spans="1:12" x14ac:dyDescent="0.25">
      <c r="A8" s="16" t="s">
        <v>3</v>
      </c>
      <c r="B8" s="13">
        <v>2.2242316328128982</v>
      </c>
      <c r="C8" s="13">
        <v>1.7071996922605102</v>
      </c>
      <c r="D8" s="13">
        <v>6.5451458382747676</v>
      </c>
      <c r="E8" s="13">
        <v>10.720946661735802</v>
      </c>
      <c r="F8" s="13">
        <v>4.6441559996623223</v>
      </c>
      <c r="G8" s="51"/>
    </row>
    <row r="9" spans="1:12" x14ac:dyDescent="0.25">
      <c r="A9" s="16" t="s">
        <v>4</v>
      </c>
      <c r="B9" s="13">
        <v>2.262562454210479</v>
      </c>
      <c r="C9" s="13">
        <v>1.7812127235081996</v>
      </c>
      <c r="D9" s="13">
        <v>7.0838399848023936</v>
      </c>
      <c r="E9" s="13">
        <v>10.953827443465746</v>
      </c>
      <c r="F9" s="13">
        <v>4.7488487049083288</v>
      </c>
      <c r="G9" s="51"/>
    </row>
    <row r="10" spans="1:12" x14ac:dyDescent="0.25">
      <c r="A10" s="16" t="s">
        <v>5</v>
      </c>
      <c r="B10" s="13">
        <v>2.3174410860773365</v>
      </c>
      <c r="C10" s="13">
        <v>1.8544077065017561</v>
      </c>
      <c r="D10" s="13">
        <v>7.1201218630625673</v>
      </c>
      <c r="E10" s="13">
        <v>11.023756274608232</v>
      </c>
      <c r="F10" s="13">
        <v>4.8519803544931808</v>
      </c>
      <c r="G10" s="51"/>
    </row>
    <row r="11" spans="1:12" x14ac:dyDescent="0.25">
      <c r="A11" s="16" t="s">
        <v>6</v>
      </c>
      <c r="B11" s="13">
        <v>2.3776717965137761</v>
      </c>
      <c r="C11" s="13">
        <v>1.9374981636133413</v>
      </c>
      <c r="D11" s="13">
        <v>6.6669200832732338</v>
      </c>
      <c r="E11" s="13">
        <v>10.966635636366815</v>
      </c>
      <c r="F11" s="13">
        <v>4.9285497301874948</v>
      </c>
      <c r="G11" s="51"/>
    </row>
    <row r="12" spans="1:12" x14ac:dyDescent="0.25">
      <c r="A12" s="16" t="s">
        <v>7</v>
      </c>
      <c r="B12" s="13">
        <v>2.6008526924224782</v>
      </c>
      <c r="C12" s="13">
        <v>2.0590844832235407</v>
      </c>
      <c r="D12" s="13">
        <v>6.898958327845226</v>
      </c>
      <c r="E12" s="13">
        <v>11.119728868036374</v>
      </c>
      <c r="F12" s="13">
        <v>5.2500217156234683</v>
      </c>
      <c r="G12" s="51"/>
    </row>
    <row r="13" spans="1:12" x14ac:dyDescent="0.25">
      <c r="A13" s="16" t="s">
        <v>8</v>
      </c>
      <c r="B13" s="13">
        <v>2.3112135433435967</v>
      </c>
      <c r="C13" s="13">
        <v>2.0873071346228156</v>
      </c>
      <c r="D13" s="13">
        <v>7.2109356966424718</v>
      </c>
      <c r="E13" s="13">
        <v>10.960389977543025</v>
      </c>
      <c r="F13" s="13">
        <v>4.9056538805220828</v>
      </c>
      <c r="G13" s="51"/>
    </row>
    <row r="14" spans="1:12" x14ac:dyDescent="0.25">
      <c r="A14" s="16" t="s">
        <v>9</v>
      </c>
      <c r="B14" s="13">
        <v>2.0669721555378633</v>
      </c>
      <c r="C14" s="13">
        <v>2.0971678296289524</v>
      </c>
      <c r="D14" s="13">
        <v>8.7016940560390292</v>
      </c>
      <c r="E14" s="13">
        <v>10.92175085594252</v>
      </c>
      <c r="F14" s="13">
        <v>4.6573164096759871</v>
      </c>
      <c r="G14" s="51"/>
    </row>
    <row r="15" spans="1:12" x14ac:dyDescent="0.25">
      <c r="A15" s="16" t="s">
        <v>10</v>
      </c>
      <c r="B15" s="13">
        <v>2.0804996522867678</v>
      </c>
      <c r="C15" s="13">
        <v>2.1707627602305011</v>
      </c>
      <c r="D15" s="13">
        <v>10.233583503726123</v>
      </c>
      <c r="E15" s="13">
        <v>11.01065378087169</v>
      </c>
      <c r="F15" s="13">
        <v>4.7425255806785476</v>
      </c>
      <c r="G15" s="51"/>
    </row>
    <row r="16" spans="1:12" x14ac:dyDescent="0.25">
      <c r="A16" s="16" t="s">
        <v>11</v>
      </c>
      <c r="B16" s="13">
        <v>2.2009384546684219</v>
      </c>
      <c r="C16" s="13">
        <v>2.2545489338352276</v>
      </c>
      <c r="D16" s="13">
        <v>10.805518309292813</v>
      </c>
      <c r="E16" s="13">
        <v>11.276846536420248</v>
      </c>
      <c r="F16" s="13">
        <v>4.9539553805580683</v>
      </c>
      <c r="G16" s="51"/>
    </row>
    <row r="17" spans="1:7" x14ac:dyDescent="0.25">
      <c r="A17" s="16" t="s">
        <v>12</v>
      </c>
      <c r="B17" s="13">
        <v>2.2814016552085636</v>
      </c>
      <c r="C17" s="13">
        <v>2.3212214853453648</v>
      </c>
      <c r="D17" s="13">
        <v>13.380166356256224</v>
      </c>
      <c r="E17" s="13">
        <v>11.435741893074548</v>
      </c>
      <c r="F17" s="13">
        <v>5.1436985200274066</v>
      </c>
      <c r="G17" s="51"/>
    </row>
    <row r="18" spans="1:7" x14ac:dyDescent="0.25">
      <c r="A18" s="16" t="s">
        <v>13</v>
      </c>
      <c r="B18" s="13">
        <v>2.2574087054948468</v>
      </c>
      <c r="C18" s="13">
        <v>2.3615036072932689</v>
      </c>
      <c r="D18" s="13">
        <v>11.963122600363675</v>
      </c>
      <c r="E18" s="13">
        <v>11.420410866135699</v>
      </c>
      <c r="F18" s="13">
        <v>5.0969444928373981</v>
      </c>
      <c r="G18" s="51"/>
    </row>
    <row r="19" spans="1:7" x14ac:dyDescent="0.25">
      <c r="A19" s="16" t="s">
        <v>14</v>
      </c>
      <c r="B19" s="13">
        <v>2.2721887246435148</v>
      </c>
      <c r="C19" s="13">
        <v>2.385118994469146</v>
      </c>
      <c r="D19" s="13">
        <v>12.480457323986297</v>
      </c>
      <c r="E19" s="13">
        <v>11.439520004968749</v>
      </c>
      <c r="F19" s="13">
        <v>5.130147792080515</v>
      </c>
      <c r="G19" s="51"/>
    </row>
    <row r="20" spans="1:7" x14ac:dyDescent="0.25">
      <c r="A20" s="16" t="s">
        <v>15</v>
      </c>
      <c r="B20" s="13">
        <v>2.2984521406026577</v>
      </c>
      <c r="C20" s="13">
        <v>2.4205987870879846</v>
      </c>
      <c r="D20" s="13">
        <v>11.980688970120154</v>
      </c>
      <c r="E20" s="13">
        <v>11.522265315765949</v>
      </c>
      <c r="F20" s="13">
        <v>5.1725436880646312</v>
      </c>
      <c r="G20" s="51"/>
    </row>
    <row r="21" spans="1:7" x14ac:dyDescent="0.25">
      <c r="A21" s="16" t="s">
        <v>16</v>
      </c>
      <c r="B21" s="13">
        <v>2.2928963194032841</v>
      </c>
      <c r="C21" s="13">
        <v>2.4471647716861735</v>
      </c>
      <c r="D21" s="13">
        <v>10.752225532359759</v>
      </c>
      <c r="E21" s="13">
        <v>11.549377492956213</v>
      </c>
      <c r="F21" s="13">
        <v>5.1471355475018203</v>
      </c>
      <c r="G21" s="51"/>
    </row>
    <row r="22" spans="1:7" x14ac:dyDescent="0.25">
      <c r="A22" s="16" t="s">
        <v>17</v>
      </c>
      <c r="B22" s="13">
        <v>2.1321907358007932</v>
      </c>
      <c r="C22" s="13">
        <v>2.4491344800968431</v>
      </c>
      <c r="D22" s="13">
        <v>9.1513074464721953</v>
      </c>
      <c r="E22" s="13">
        <v>11.418771074651726</v>
      </c>
      <c r="F22" s="13">
        <v>4.9082617742789436</v>
      </c>
      <c r="G22" s="51"/>
    </row>
    <row r="23" spans="1:7" x14ac:dyDescent="0.25">
      <c r="A23" s="16" t="s">
        <v>18</v>
      </c>
      <c r="B23" s="13">
        <v>2.4096100172039057</v>
      </c>
      <c r="C23" s="13">
        <v>2.5623578084675667</v>
      </c>
      <c r="D23" s="13">
        <v>8.7156714524907066</v>
      </c>
      <c r="E23" s="13">
        <v>11.348809977188733</v>
      </c>
      <c r="F23" s="13">
        <v>5.2377714268779654</v>
      </c>
      <c r="G23" s="51"/>
    </row>
    <row r="24" spans="1:7" x14ac:dyDescent="0.25">
      <c r="A24" s="16" t="s">
        <v>19</v>
      </c>
      <c r="B24" s="13">
        <v>2.3121869431064712</v>
      </c>
      <c r="C24" s="13">
        <v>2.5954369999132121</v>
      </c>
      <c r="D24" s="13">
        <v>8.6162271934827643</v>
      </c>
      <c r="E24" s="13">
        <v>11.296368148050314</v>
      </c>
      <c r="F24" s="13">
        <v>5.1281118587472569</v>
      </c>
      <c r="G24" s="51"/>
    </row>
    <row r="25" spans="1:7" x14ac:dyDescent="0.25">
      <c r="A25" s="16" t="s">
        <v>20</v>
      </c>
      <c r="B25" s="13">
        <v>1.8685649001149887</v>
      </c>
      <c r="C25" s="13">
        <v>2.54932737430532</v>
      </c>
      <c r="D25" s="13">
        <v>7.7923829893895213</v>
      </c>
      <c r="E25" s="13">
        <v>10.843877292239213</v>
      </c>
      <c r="F25" s="13">
        <v>4.5133406365455295</v>
      </c>
      <c r="G25" s="51"/>
    </row>
    <row r="26" spans="1:7" x14ac:dyDescent="0.25">
      <c r="A26" s="16" t="s">
        <v>21</v>
      </c>
      <c r="B26" s="13">
        <v>1.9754757899409499</v>
      </c>
      <c r="C26" s="13">
        <v>2.6748169274441391</v>
      </c>
      <c r="D26" s="13">
        <v>7.3673504649376973</v>
      </c>
      <c r="E26" s="13">
        <v>10.904674774020949</v>
      </c>
      <c r="F26" s="13">
        <v>4.6689963207302307</v>
      </c>
      <c r="G26" s="51"/>
    </row>
    <row r="27" spans="1:7" x14ac:dyDescent="0.25">
      <c r="A27" s="16" t="s">
        <v>22</v>
      </c>
      <c r="B27" s="13">
        <v>2.0533371741669111</v>
      </c>
      <c r="C27" s="13">
        <v>2.8048222860594767</v>
      </c>
      <c r="D27" s="13">
        <v>7.4161953616139105</v>
      </c>
      <c r="E27" s="13">
        <v>11.042389284736419</v>
      </c>
      <c r="F27" s="13">
        <v>4.8058775051162597</v>
      </c>
      <c r="G27" s="51"/>
    </row>
    <row r="28" spans="1:7" x14ac:dyDescent="0.25">
      <c r="A28" s="16" t="s">
        <v>23</v>
      </c>
      <c r="B28" s="13">
        <v>2.2042081648881449</v>
      </c>
      <c r="C28" s="13">
        <v>2.9495587815269184</v>
      </c>
      <c r="D28" s="13">
        <v>7.9072817917674536</v>
      </c>
      <c r="E28" s="13">
        <v>11.615013340271824</v>
      </c>
      <c r="F28" s="13">
        <v>5.1242194061586295</v>
      </c>
      <c r="G28" s="51"/>
    </row>
    <row r="29" spans="1:7" x14ac:dyDescent="0.25">
      <c r="A29" s="16" t="s">
        <v>24</v>
      </c>
      <c r="B29" s="13">
        <v>2.7272701198566698</v>
      </c>
      <c r="C29" s="13">
        <v>3.1992987454950854</v>
      </c>
      <c r="D29" s="13">
        <v>8.3680805417810529</v>
      </c>
      <c r="E29" s="13">
        <v>12.428126542368284</v>
      </c>
      <c r="F29" s="13">
        <v>5.919576733509027</v>
      </c>
      <c r="G29" s="51"/>
    </row>
    <row r="30" spans="1:7" x14ac:dyDescent="0.25">
      <c r="A30" s="16" t="s">
        <v>25</v>
      </c>
      <c r="B30" s="13">
        <v>2.8918696514780446</v>
      </c>
      <c r="C30" s="13">
        <v>3.3792906262507905</v>
      </c>
      <c r="D30" s="13">
        <v>8.2458932284024726</v>
      </c>
      <c r="E30" s="13">
        <v>13.337050982969584</v>
      </c>
      <c r="F30" s="13">
        <v>6.3022739623313182</v>
      </c>
      <c r="G30" s="51"/>
    </row>
    <row r="31" spans="1:7" x14ac:dyDescent="0.25">
      <c r="A31" s="16" t="s">
        <v>26</v>
      </c>
      <c r="B31" s="13">
        <v>2.4112647051491969</v>
      </c>
      <c r="C31" s="13">
        <v>3.3680195099021608</v>
      </c>
      <c r="D31" s="13">
        <v>8.0396798728327834</v>
      </c>
      <c r="E31" s="13">
        <v>13.453769835455876</v>
      </c>
      <c r="F31" s="13">
        <v>5.7217534110663451</v>
      </c>
      <c r="G31" s="51"/>
    </row>
    <row r="32" spans="1:7" x14ac:dyDescent="0.25">
      <c r="A32" s="16" t="s">
        <v>27</v>
      </c>
      <c r="B32" s="13">
        <v>2.4878806922773165</v>
      </c>
      <c r="C32" s="13">
        <v>3.5545757713328885</v>
      </c>
      <c r="D32" s="13">
        <v>8.6597957095973133</v>
      </c>
      <c r="E32" s="13">
        <v>13.634558833111379</v>
      </c>
      <c r="F32" s="13">
        <v>5.8920773331435967</v>
      </c>
      <c r="G32" s="51"/>
    </row>
    <row r="33" spans="1:7" x14ac:dyDescent="0.25">
      <c r="A33" s="16" t="s">
        <v>28</v>
      </c>
      <c r="B33" s="13">
        <v>2.6275755201057693</v>
      </c>
      <c r="C33" s="13">
        <v>3.806015775400688</v>
      </c>
      <c r="D33" s="13">
        <v>9.3248116140841582</v>
      </c>
      <c r="E33" s="13">
        <v>13.227172311119835</v>
      </c>
      <c r="F33" s="13">
        <v>6.065821160863142</v>
      </c>
      <c r="G33" s="51"/>
    </row>
    <row r="34" spans="1:7" x14ac:dyDescent="0.25">
      <c r="A34" s="16" t="s">
        <v>29</v>
      </c>
      <c r="B34" s="13">
        <v>3.0130143884979552</v>
      </c>
      <c r="C34" s="13">
        <v>4.0810299332977751</v>
      </c>
      <c r="D34" s="13">
        <v>10.519645303707499</v>
      </c>
      <c r="E34" s="13">
        <v>13.643073260050214</v>
      </c>
      <c r="F34" s="13">
        <v>6.6868539476838906</v>
      </c>
      <c r="G34" s="51"/>
    </row>
    <row r="35" spans="1:7" x14ac:dyDescent="0.25">
      <c r="A35" s="16" t="s">
        <v>30</v>
      </c>
      <c r="B35" s="13">
        <v>2.804067623133967</v>
      </c>
      <c r="C35" s="13">
        <v>4.163149498059977</v>
      </c>
      <c r="D35" s="13">
        <v>10.27714511353884</v>
      </c>
      <c r="E35" s="13">
        <v>13.899296803315456</v>
      </c>
      <c r="F35" s="13">
        <v>6.4801055923163888</v>
      </c>
      <c r="G35" s="51"/>
    </row>
    <row r="36" spans="1:7" x14ac:dyDescent="0.25">
      <c r="A36" s="16" t="s">
        <v>31</v>
      </c>
      <c r="B36" s="13">
        <v>2.4549238289902178</v>
      </c>
      <c r="C36" s="13">
        <v>4.1957184687187867</v>
      </c>
      <c r="D36" s="13">
        <v>10.090882613469111</v>
      </c>
      <c r="E36" s="13">
        <v>13.582543381169058</v>
      </c>
      <c r="F36" s="13">
        <v>6.0351259771463175</v>
      </c>
      <c r="G36" s="51"/>
    </row>
    <row r="37" spans="1:7" x14ac:dyDescent="0.25">
      <c r="A37" s="16" t="s">
        <v>32</v>
      </c>
      <c r="B37" s="13">
        <v>2.7575383439199266</v>
      </c>
      <c r="C37" s="13">
        <v>4.4245806780985593</v>
      </c>
      <c r="D37" s="13">
        <v>11.002724353855628</v>
      </c>
      <c r="E37" s="13">
        <v>14.215120585637429</v>
      </c>
      <c r="F37" s="13">
        <v>6.5815475460329615</v>
      </c>
      <c r="G37" s="51"/>
    </row>
    <row r="38" spans="1:7" x14ac:dyDescent="0.25">
      <c r="A38" s="16" t="s">
        <v>33</v>
      </c>
      <c r="B38" s="13">
        <v>2.6933295763074918</v>
      </c>
      <c r="C38" s="13">
        <v>4.5157373561590379</v>
      </c>
      <c r="D38" s="13">
        <v>11.279529059853406</v>
      </c>
      <c r="E38" s="13">
        <v>14.589985005092819</v>
      </c>
      <c r="F38" s="13">
        <v>6.6299967886772366</v>
      </c>
      <c r="G38" s="51"/>
    </row>
    <row r="39" spans="1:7" x14ac:dyDescent="0.25">
      <c r="A39" s="16" t="s">
        <v>34</v>
      </c>
      <c r="B39" s="13">
        <v>2.6697820150878258</v>
      </c>
      <c r="C39" s="13">
        <v>4.6071203409263743</v>
      </c>
      <c r="D39" s="13">
        <v>12.069931273597499</v>
      </c>
      <c r="E39" s="13">
        <v>14.907817954360725</v>
      </c>
      <c r="F39" s="13">
        <v>6.696943888508093</v>
      </c>
      <c r="G39" s="51"/>
    </row>
    <row r="40" spans="1:7" x14ac:dyDescent="0.25">
      <c r="A40" s="16" t="s">
        <v>35</v>
      </c>
      <c r="B40" s="13">
        <v>2.7106234625964301</v>
      </c>
      <c r="C40" s="13">
        <v>4.7018672779711235</v>
      </c>
      <c r="D40" s="13">
        <v>12.318929933943101</v>
      </c>
      <c r="E40" s="13">
        <v>15.380242471697015</v>
      </c>
      <c r="F40" s="13">
        <v>6.8505653201022056</v>
      </c>
      <c r="G40" s="51"/>
    </row>
    <row r="41" spans="1:7" x14ac:dyDescent="0.25">
      <c r="A41" s="16" t="s">
        <v>36</v>
      </c>
      <c r="B41" s="13">
        <v>2.7924859961766528</v>
      </c>
      <c r="C41" s="13">
        <v>4.7830168731664484</v>
      </c>
      <c r="D41" s="13">
        <v>12.336216670112595</v>
      </c>
      <c r="E41" s="13">
        <v>15.702307021455582</v>
      </c>
      <c r="F41" s="13">
        <v>6.978044805985439</v>
      </c>
      <c r="G41" s="51"/>
    </row>
    <row r="42" spans="1:7" x14ac:dyDescent="0.25">
      <c r="A42" s="16" t="s">
        <v>37</v>
      </c>
      <c r="B42" s="13">
        <v>2.6026280060825773</v>
      </c>
      <c r="C42" s="13">
        <v>4.7550299191179208</v>
      </c>
      <c r="D42" s="13">
        <v>11.094823478927211</v>
      </c>
      <c r="E42" s="13">
        <v>15.799406660170655</v>
      </c>
      <c r="F42" s="13">
        <v>6.7453088412025801</v>
      </c>
      <c r="G42" s="51"/>
    </row>
    <row r="43" spans="1:7" x14ac:dyDescent="0.25">
      <c r="A43" s="16" t="s">
        <v>38</v>
      </c>
      <c r="B43" s="13">
        <v>2.5669933557209772</v>
      </c>
      <c r="C43" s="13">
        <v>4.8008051204704714</v>
      </c>
      <c r="D43" s="13">
        <v>11.324643165721108</v>
      </c>
      <c r="E43" s="13">
        <v>15.973830733113079</v>
      </c>
      <c r="F43" s="13">
        <v>6.7010462080738664</v>
      </c>
      <c r="G43" s="51"/>
    </row>
    <row r="44" spans="1:7" x14ac:dyDescent="0.25">
      <c r="A44" s="16" t="s">
        <v>39</v>
      </c>
      <c r="B44" s="13">
        <v>2.4382518814335374</v>
      </c>
      <c r="C44" s="13">
        <v>4.7644449635834478</v>
      </c>
      <c r="D44" s="13">
        <v>10.921251659334141</v>
      </c>
      <c r="E44" s="13">
        <v>16.168513783402286</v>
      </c>
      <c r="F44" s="13">
        <v>6.5661915816913545</v>
      </c>
      <c r="G44" s="51"/>
    </row>
    <row r="45" spans="1:7" x14ac:dyDescent="0.25">
      <c r="A45" s="16" t="s">
        <v>40</v>
      </c>
      <c r="B45" s="13">
        <v>2.6574609314100974</v>
      </c>
      <c r="C45" s="13">
        <v>4.9518490327764813</v>
      </c>
      <c r="D45" s="13">
        <v>11.066943807125442</v>
      </c>
      <c r="E45" s="13">
        <v>16.161693785555705</v>
      </c>
      <c r="F45" s="13">
        <v>6.8784218765619451</v>
      </c>
      <c r="G45" s="51"/>
    </row>
    <row r="46" spans="1:7" x14ac:dyDescent="0.25">
      <c r="A46" s="16" t="s">
        <v>41</v>
      </c>
      <c r="B46" s="13">
        <v>2.5329326099746061</v>
      </c>
      <c r="C46" s="13">
        <v>4.9603519716830036</v>
      </c>
      <c r="D46" s="13">
        <v>11.35396484554663</v>
      </c>
      <c r="E46" s="13">
        <v>16.161097848591844</v>
      </c>
      <c r="F46" s="13">
        <v>6.7696360104090383</v>
      </c>
      <c r="G46" s="51"/>
    </row>
    <row r="47" spans="1:7" x14ac:dyDescent="0.25">
      <c r="A47" s="16" t="s">
        <v>42</v>
      </c>
      <c r="B47" s="13">
        <v>2.4570249263727697</v>
      </c>
      <c r="C47" s="13">
        <v>4.9980211625573112</v>
      </c>
      <c r="D47" s="13">
        <v>12.005286486085218</v>
      </c>
      <c r="E47" s="13">
        <v>16.245523335062888</v>
      </c>
      <c r="F47" s="13">
        <v>6.7318029550414069</v>
      </c>
      <c r="G47" s="51"/>
    </row>
    <row r="48" spans="1:7" x14ac:dyDescent="0.25">
      <c r="A48" s="16" t="s">
        <v>43</v>
      </c>
      <c r="B48" s="13">
        <v>2.4930991054025959</v>
      </c>
      <c r="C48" s="13">
        <v>5.0935983991664955</v>
      </c>
      <c r="D48" s="13">
        <v>11.775101377169896</v>
      </c>
      <c r="E48" s="13">
        <v>16.143412763878899</v>
      </c>
      <c r="F48" s="13">
        <v>6.8215635583039047</v>
      </c>
      <c r="G48" s="51"/>
    </row>
    <row r="49" spans="1:7" x14ac:dyDescent="0.25">
      <c r="A49" s="16" t="s">
        <v>44</v>
      </c>
      <c r="B49" s="13">
        <v>2.8807252695872592</v>
      </c>
      <c r="C49" s="13">
        <v>5.3420857843480469</v>
      </c>
      <c r="D49" s="13">
        <v>12.418136817692666</v>
      </c>
      <c r="E49" s="13">
        <v>16.408997196448382</v>
      </c>
      <c r="F49" s="13">
        <v>7.3999014180247755</v>
      </c>
      <c r="G49" s="51"/>
    </row>
    <row r="50" spans="1:7" x14ac:dyDescent="0.25">
      <c r="A50" s="16" t="s">
        <v>45</v>
      </c>
      <c r="B50" s="13">
        <v>2.5729171981933003</v>
      </c>
      <c r="C50" s="13">
        <v>5.2391334593653829</v>
      </c>
      <c r="D50" s="13">
        <v>11.918606467561004</v>
      </c>
      <c r="E50" s="13">
        <v>16.292412860884589</v>
      </c>
      <c r="F50" s="13">
        <v>7.0053808463867444</v>
      </c>
      <c r="G50" s="51"/>
    </row>
    <row r="51" spans="1:7" x14ac:dyDescent="0.25">
      <c r="A51" s="16" t="s">
        <v>46</v>
      </c>
      <c r="B51" s="13">
        <v>2.7034000451080784</v>
      </c>
      <c r="C51" s="13">
        <v>5.3588476804341489</v>
      </c>
      <c r="D51" s="13">
        <v>11.8990671957642</v>
      </c>
      <c r="E51" s="13">
        <v>16.232505279129551</v>
      </c>
      <c r="F51" s="13">
        <v>7.1501763033530787</v>
      </c>
      <c r="G51" s="51"/>
    </row>
    <row r="52" spans="1:7" x14ac:dyDescent="0.25">
      <c r="A52" s="16" t="s">
        <v>47</v>
      </c>
      <c r="B52" s="13">
        <v>2.6148448737505765</v>
      </c>
      <c r="C52" s="13">
        <v>5.3600478781650169</v>
      </c>
      <c r="D52" s="13">
        <v>12.524306966512889</v>
      </c>
      <c r="E52" s="13">
        <v>16.158253176703671</v>
      </c>
      <c r="F52" s="13">
        <v>7.0495845464894007</v>
      </c>
      <c r="G52" s="51"/>
    </row>
    <row r="53" spans="1:7" x14ac:dyDescent="0.25">
      <c r="A53" s="16" t="s">
        <v>48</v>
      </c>
      <c r="B53" s="13">
        <v>2.1112699325687414</v>
      </c>
      <c r="C53" s="13">
        <v>5.0859290022731214</v>
      </c>
      <c r="D53" s="13">
        <v>12.29015461668102</v>
      </c>
      <c r="E53" s="13">
        <v>15.547151560148922</v>
      </c>
      <c r="F53" s="13">
        <v>6.3196784412172962</v>
      </c>
      <c r="G53" s="51"/>
    </row>
    <row r="54" spans="1:7" x14ac:dyDescent="0.25">
      <c r="A54" s="16" t="s">
        <v>49</v>
      </c>
      <c r="B54" s="13">
        <v>2.5350584738421857</v>
      </c>
      <c r="C54" s="13">
        <v>5.45459316482909</v>
      </c>
      <c r="D54" s="13">
        <v>12.290876727948836</v>
      </c>
      <c r="E54" s="13">
        <v>15.547024249444553</v>
      </c>
      <c r="F54" s="13">
        <v>6.8279238184697482</v>
      </c>
      <c r="G54" s="51"/>
    </row>
    <row r="55" spans="1:7" x14ac:dyDescent="0.25">
      <c r="A55" s="16" t="s">
        <v>50</v>
      </c>
      <c r="B55" s="13">
        <v>2.7046686605720582</v>
      </c>
      <c r="C55" s="13">
        <v>5.4747949574382933</v>
      </c>
      <c r="D55" s="13">
        <v>11.776915167040958</v>
      </c>
      <c r="E55" s="13">
        <v>16.293216381453778</v>
      </c>
      <c r="F55" s="13">
        <v>7.1878193878826453</v>
      </c>
      <c r="G55" s="51"/>
    </row>
    <row r="56" spans="1:7" x14ac:dyDescent="0.25">
      <c r="A56" s="16" t="s">
        <v>51</v>
      </c>
      <c r="B56" s="13">
        <v>2.5340424240631028</v>
      </c>
      <c r="C56" s="13">
        <v>5.3879536706247402</v>
      </c>
      <c r="D56" s="13">
        <v>12.564693082480339</v>
      </c>
      <c r="E56" s="13">
        <v>16.479363533491387</v>
      </c>
      <c r="F56" s="13">
        <v>7.0774613356729876</v>
      </c>
      <c r="G56" s="51"/>
    </row>
    <row r="57" spans="1:7" x14ac:dyDescent="0.25">
      <c r="A57" s="16" t="s">
        <v>52</v>
      </c>
      <c r="B57" s="13">
        <v>2.5745055756858943</v>
      </c>
      <c r="C57" s="13">
        <v>5.7988498902203469</v>
      </c>
      <c r="D57" s="13">
        <v>13.802223125287348</v>
      </c>
      <c r="E57" s="13">
        <v>16.294576680878301</v>
      </c>
      <c r="F57" s="13">
        <v>7.2010310781658715</v>
      </c>
      <c r="G57" s="51"/>
    </row>
    <row r="58" spans="1:7" x14ac:dyDescent="0.25">
      <c r="A58" s="16" t="s">
        <v>53</v>
      </c>
      <c r="B58" s="13">
        <v>3.0517462978295011</v>
      </c>
      <c r="C58" s="13">
        <v>5.7866809681954265</v>
      </c>
      <c r="D58" s="13">
        <v>13.413144942792753</v>
      </c>
      <c r="E58" s="13">
        <v>16.478324519898887</v>
      </c>
      <c r="F58" s="13">
        <v>7.7706298943013588</v>
      </c>
      <c r="G58" s="51"/>
    </row>
    <row r="59" spans="1:7" x14ac:dyDescent="0.25">
      <c r="A59" s="16" t="s">
        <v>54</v>
      </c>
      <c r="B59" s="13">
        <v>2.7623564531912326</v>
      </c>
      <c r="C59" s="13">
        <v>5.4162588069997266</v>
      </c>
      <c r="D59" s="13">
        <v>13.084372847141211</v>
      </c>
      <c r="E59" s="13">
        <v>16.912195264836765</v>
      </c>
      <c r="F59" s="13">
        <v>7.3972647903422466</v>
      </c>
      <c r="G59" s="51"/>
    </row>
    <row r="60" spans="1:7" x14ac:dyDescent="0.25">
      <c r="A60" s="16" t="s">
        <v>55</v>
      </c>
      <c r="B60" s="13">
        <v>2.7167814215928803</v>
      </c>
      <c r="C60" s="13">
        <v>5.4699271395731817</v>
      </c>
      <c r="D60" s="13">
        <v>13.155054793898968</v>
      </c>
      <c r="E60" s="13">
        <v>16.670974749644589</v>
      </c>
      <c r="F60" s="13">
        <v>7.3439838146316738</v>
      </c>
      <c r="G60" s="51"/>
    </row>
    <row r="61" spans="1:7" x14ac:dyDescent="0.25">
      <c r="A61" s="16" t="s">
        <v>56</v>
      </c>
      <c r="B61" s="13">
        <v>2.6061158968316489</v>
      </c>
      <c r="C61" s="13">
        <v>5.4691642637120843</v>
      </c>
      <c r="D61" s="13">
        <v>13.345840401532099</v>
      </c>
      <c r="E61" s="13">
        <v>16.58948937429879</v>
      </c>
      <c r="F61" s="13">
        <v>7.2263444534111905</v>
      </c>
      <c r="G61" s="51"/>
    </row>
    <row r="62" spans="1:7" x14ac:dyDescent="0.25">
      <c r="A62" s="16" t="s">
        <v>57</v>
      </c>
      <c r="B62" s="13">
        <v>2.6011677074163111</v>
      </c>
      <c r="C62" s="13">
        <v>5.1538798476037995</v>
      </c>
      <c r="D62" s="13">
        <v>12.866958784908752</v>
      </c>
      <c r="E62" s="13">
        <v>16.315602306793483</v>
      </c>
      <c r="F62" s="13">
        <v>7.0880342166273804</v>
      </c>
      <c r="G62" s="51"/>
    </row>
    <row r="63" spans="1:7" x14ac:dyDescent="0.25">
      <c r="A63" s="16" t="s">
        <v>58</v>
      </c>
      <c r="B63" s="13">
        <v>2.9085855752038321</v>
      </c>
      <c r="C63" s="13">
        <v>5.2280741729278946</v>
      </c>
      <c r="D63" s="13">
        <v>12.429967776425691</v>
      </c>
      <c r="E63" s="13">
        <v>16.688220062219571</v>
      </c>
      <c r="F63" s="13">
        <v>7.5097507374488819</v>
      </c>
      <c r="G63" s="51"/>
    </row>
    <row r="64" spans="1:7" x14ac:dyDescent="0.25">
      <c r="A64" s="16" t="s">
        <v>59</v>
      </c>
      <c r="B64" s="13">
        <v>2.928402102032746</v>
      </c>
      <c r="C64" s="13">
        <v>5.5806195703200077</v>
      </c>
      <c r="D64" s="13">
        <v>13.027339122656716</v>
      </c>
      <c r="E64" s="13">
        <v>16.832868428340216</v>
      </c>
      <c r="F64" s="13">
        <v>7.6899533864404352</v>
      </c>
      <c r="G64" s="51"/>
    </row>
    <row r="65" spans="1:7" x14ac:dyDescent="0.25">
      <c r="A65" s="16" t="s">
        <v>60</v>
      </c>
      <c r="B65" s="13">
        <v>3.0171849632816503</v>
      </c>
      <c r="C65" s="13">
        <v>5.7794152204183264</v>
      </c>
      <c r="D65" s="13">
        <v>14.089002562552478</v>
      </c>
      <c r="E65" s="13">
        <v>17.258272409454499</v>
      </c>
      <c r="F65" s="13">
        <v>7.9500643338344146</v>
      </c>
      <c r="G65" s="51"/>
    </row>
    <row r="66" spans="1:7" x14ac:dyDescent="0.25">
      <c r="A66" s="16" t="s">
        <v>61</v>
      </c>
      <c r="B66" s="13">
        <v>3.2817556588862868</v>
      </c>
      <c r="C66" s="13">
        <v>5.3054302651670104</v>
      </c>
      <c r="D66" s="13">
        <v>14.452531275246452</v>
      </c>
      <c r="E66" s="13">
        <v>17.435981460283323</v>
      </c>
      <c r="F66" s="13">
        <v>8.1372000532565725</v>
      </c>
      <c r="G66" s="51"/>
    </row>
    <row r="67" spans="1:7" x14ac:dyDescent="0.25">
      <c r="A67" s="16" t="s">
        <v>62</v>
      </c>
      <c r="B67" s="13">
        <v>2.7800475598997387</v>
      </c>
      <c r="C67" s="13">
        <v>5.3517695581425544</v>
      </c>
      <c r="D67" s="13">
        <v>16.195106165032346</v>
      </c>
      <c r="E67" s="13">
        <v>17.65584079446905</v>
      </c>
      <c r="F67" s="13">
        <v>7.6794224250907552</v>
      </c>
      <c r="G67" s="51"/>
    </row>
    <row r="68" spans="1:7" x14ac:dyDescent="0.25">
      <c r="A68" s="16" t="s">
        <v>63</v>
      </c>
      <c r="B68" s="13">
        <v>3.2211880462303899</v>
      </c>
      <c r="C68" s="13">
        <v>5.6428118053373071</v>
      </c>
      <c r="D68" s="13">
        <v>16.638683120640483</v>
      </c>
      <c r="E68" s="13">
        <v>18.569785562970587</v>
      </c>
      <c r="F68" s="13">
        <v>8.3770378142000244</v>
      </c>
      <c r="G68" s="51"/>
    </row>
    <row r="69" spans="1:7" x14ac:dyDescent="0.25">
      <c r="A69" s="16" t="s">
        <v>64</v>
      </c>
      <c r="B69" s="13">
        <v>2.7009040457675906</v>
      </c>
      <c r="C69" s="13">
        <v>5.9781946257593237</v>
      </c>
      <c r="D69" s="13">
        <v>18.343238262177895</v>
      </c>
      <c r="E69" s="13">
        <v>19.043807330663665</v>
      </c>
      <c r="F69" s="13">
        <v>8.0589675482199503</v>
      </c>
      <c r="G69" s="51"/>
    </row>
    <row r="70" spans="1:7" x14ac:dyDescent="0.25">
      <c r="A70" s="16" t="s">
        <v>65</v>
      </c>
      <c r="B70" s="13">
        <v>3.0367638907907888</v>
      </c>
      <c r="C70" s="13">
        <v>5.6810715304459682</v>
      </c>
      <c r="D70" s="13">
        <v>18.466944407228375</v>
      </c>
      <c r="E70" s="13">
        <v>19.511995322494368</v>
      </c>
      <c r="F70" s="13">
        <v>8.4220885131163659</v>
      </c>
      <c r="G70" s="51"/>
    </row>
    <row r="71" spans="1:7" x14ac:dyDescent="0.25">
      <c r="A71" s="16" t="s">
        <v>66</v>
      </c>
      <c r="B71" s="13">
        <v>2.8469027968959635</v>
      </c>
      <c r="C71" s="13">
        <v>5.4067356257510752</v>
      </c>
      <c r="D71" s="13">
        <v>18.077126130556426</v>
      </c>
      <c r="E71" s="13">
        <v>19.442906774255892</v>
      </c>
      <c r="F71" s="13">
        <v>8.1445000434723713</v>
      </c>
      <c r="G71" s="51"/>
    </row>
    <row r="72" spans="1:7" x14ac:dyDescent="0.25">
      <c r="A72" s="16" t="s">
        <v>67</v>
      </c>
      <c r="B72" s="13">
        <v>3.1061485638288211</v>
      </c>
      <c r="C72" s="13">
        <v>5.2947701678983758</v>
      </c>
      <c r="D72" s="13">
        <v>15.902459765001511</v>
      </c>
      <c r="E72" s="13">
        <v>19.433370615482055</v>
      </c>
      <c r="F72" s="13">
        <v>8.3228869722853087</v>
      </c>
      <c r="G72" s="51"/>
    </row>
    <row r="73" spans="1:7" x14ac:dyDescent="0.25">
      <c r="A73" s="16" t="s">
        <v>68</v>
      </c>
      <c r="B73" s="13">
        <v>3.274331428315437</v>
      </c>
      <c r="C73" s="13">
        <v>5.620696608472648</v>
      </c>
      <c r="D73" s="13">
        <v>14.050767411264982</v>
      </c>
      <c r="E73" s="13">
        <v>19.989378215081167</v>
      </c>
      <c r="F73" s="13">
        <v>8.6614893198949083</v>
      </c>
      <c r="G73" s="51"/>
    </row>
    <row r="74" spans="1:7" x14ac:dyDescent="0.25">
      <c r="A74" s="16" t="s">
        <v>69</v>
      </c>
      <c r="B74" s="13">
        <v>3.2603431109648917</v>
      </c>
      <c r="C74" s="13">
        <v>5.323223871869545</v>
      </c>
      <c r="D74" s="13">
        <v>11.855721135967276</v>
      </c>
      <c r="E74" s="13">
        <v>20.19939635360922</v>
      </c>
      <c r="F74" s="13">
        <v>8.5241852269748897</v>
      </c>
      <c r="G74" s="51"/>
    </row>
    <row r="75" spans="1:7" x14ac:dyDescent="0.25">
      <c r="A75" s="16" t="s">
        <v>70</v>
      </c>
      <c r="B75" s="13">
        <v>3.2760945198763576</v>
      </c>
      <c r="C75" s="13">
        <v>5.5060342379290121</v>
      </c>
      <c r="D75" s="13">
        <v>10.53720610665375</v>
      </c>
      <c r="E75" s="13">
        <v>20.401969596204182</v>
      </c>
      <c r="F75" s="13">
        <v>8.5707113324798634</v>
      </c>
      <c r="G75" s="51"/>
    </row>
    <row r="76" spans="1:7" x14ac:dyDescent="0.25">
      <c r="A76" s="16" t="s">
        <v>71</v>
      </c>
      <c r="B76" s="13">
        <v>3.3158607796505191</v>
      </c>
      <c r="C76" s="13">
        <v>4.9948747255698311</v>
      </c>
      <c r="D76" s="13">
        <v>12.419749892669374</v>
      </c>
      <c r="E76" s="13">
        <v>21.725109559222556</v>
      </c>
      <c r="F76" s="13">
        <v>8.6603668014125272</v>
      </c>
      <c r="G76" s="51"/>
    </row>
    <row r="77" spans="1:7" x14ac:dyDescent="0.25">
      <c r="A77" s="16" t="s">
        <v>72</v>
      </c>
      <c r="B77" s="13">
        <v>3.4802420368232756</v>
      </c>
      <c r="C77" s="13">
        <v>5.3888326440232976</v>
      </c>
      <c r="D77" s="13">
        <v>14.405343593091908</v>
      </c>
      <c r="E77" s="13">
        <v>23.297037769990688</v>
      </c>
      <c r="F77" s="13">
        <v>9.2511853966927422</v>
      </c>
      <c r="G77" s="51"/>
    </row>
    <row r="78" spans="1:7" x14ac:dyDescent="0.25">
      <c r="A78" s="16" t="s">
        <v>73</v>
      </c>
      <c r="B78" s="13">
        <v>3.4495674282094324</v>
      </c>
      <c r="C78" s="13">
        <v>5.3228062424987366</v>
      </c>
      <c r="D78" s="13">
        <v>14.817590726262459</v>
      </c>
      <c r="E78" s="13">
        <v>24.305036836710062</v>
      </c>
      <c r="F78" s="13">
        <v>9.3971924639212574</v>
      </c>
      <c r="G78" s="51"/>
    </row>
    <row r="79" spans="1:7" x14ac:dyDescent="0.25">
      <c r="A79" s="16" t="s">
        <v>74</v>
      </c>
      <c r="B79" s="13">
        <v>3.5912662847425771</v>
      </c>
      <c r="C79" s="13">
        <v>5.5846198665015505</v>
      </c>
      <c r="D79" s="13">
        <v>16.377320278735858</v>
      </c>
      <c r="E79" s="13">
        <v>24.408612450497134</v>
      </c>
      <c r="F79" s="13">
        <v>9.7623972125211456</v>
      </c>
      <c r="G79" s="51"/>
    </row>
    <row r="80" spans="1:7" x14ac:dyDescent="0.25">
      <c r="A80" s="16" t="s">
        <v>75</v>
      </c>
      <c r="B80" s="13">
        <v>3.4090455186942252</v>
      </c>
      <c r="C80" s="13">
        <v>5.904719760725297</v>
      </c>
      <c r="D80" s="13">
        <v>16.385258725941934</v>
      </c>
      <c r="E80" s="13">
        <v>24.521283431250559</v>
      </c>
      <c r="F80" s="13">
        <v>9.7767502708451364</v>
      </c>
      <c r="G80" s="51"/>
    </row>
    <row r="81" spans="1:7" x14ac:dyDescent="0.25">
      <c r="A81" s="16" t="s">
        <v>76</v>
      </c>
      <c r="B81" s="13">
        <v>3.4512054320192438</v>
      </c>
      <c r="C81" s="13">
        <v>6.1416449699540294</v>
      </c>
      <c r="D81" s="13">
        <v>15.749172478504367</v>
      </c>
      <c r="E81" s="13">
        <v>24.780985262550939</v>
      </c>
      <c r="F81" s="13">
        <v>10.001446992478099</v>
      </c>
      <c r="G81" s="51"/>
    </row>
    <row r="82" spans="1:7" x14ac:dyDescent="0.25">
      <c r="A82" s="16" t="s">
        <v>77</v>
      </c>
      <c r="B82" s="13">
        <v>3.8541399081987087</v>
      </c>
      <c r="C82" s="13">
        <v>6.3676613950276613</v>
      </c>
      <c r="D82" s="13">
        <v>17.166321696058944</v>
      </c>
      <c r="E82" s="13">
        <v>25.102323728334806</v>
      </c>
      <c r="F82" s="13">
        <v>10.649379598001994</v>
      </c>
      <c r="G82" s="51"/>
    </row>
    <row r="83" spans="1:7" x14ac:dyDescent="0.25">
      <c r="A83" s="16" t="s">
        <v>78</v>
      </c>
      <c r="B83" s="13">
        <v>3.5392161823123955</v>
      </c>
      <c r="C83" s="13">
        <v>6.563541815605304</v>
      </c>
      <c r="D83" s="13">
        <v>18.06920673508996</v>
      </c>
      <c r="E83" s="13">
        <v>24.774719604210695</v>
      </c>
      <c r="F83" s="13">
        <v>10.456951487821515</v>
      </c>
      <c r="G83" s="51"/>
    </row>
    <row r="84" spans="1:7" x14ac:dyDescent="0.25">
      <c r="A84" s="16" t="s">
        <v>79</v>
      </c>
      <c r="B84" s="13">
        <v>4.1593038827081603</v>
      </c>
      <c r="C84" s="13">
        <v>7.0085869208660849</v>
      </c>
      <c r="D84" s="13">
        <v>17.669664356268996</v>
      </c>
      <c r="E84" s="13">
        <v>25.275701399117899</v>
      </c>
      <c r="F84" s="13">
        <v>11.37421631150678</v>
      </c>
      <c r="G84" s="51"/>
    </row>
    <row r="85" spans="1:7" x14ac:dyDescent="0.25">
      <c r="A85" s="16" t="s">
        <v>80</v>
      </c>
      <c r="B85" s="13">
        <v>3.6176247923246461</v>
      </c>
      <c r="C85" s="13">
        <v>7.3245256511486252</v>
      </c>
      <c r="D85" s="13">
        <v>18.563091583465347</v>
      </c>
      <c r="E85" s="13">
        <v>25.873574865651992</v>
      </c>
      <c r="F85" s="13">
        <v>11.175461878498712</v>
      </c>
      <c r="G85" s="51"/>
    </row>
    <row r="86" spans="1:7" x14ac:dyDescent="0.25">
      <c r="A86" s="16" t="s">
        <v>81</v>
      </c>
      <c r="B86" s="13">
        <v>4.4068559571654209</v>
      </c>
      <c r="C86" s="13">
        <v>7.2937401244121283</v>
      </c>
      <c r="D86" s="13">
        <v>19.219673917528272</v>
      </c>
      <c r="E86" s="13">
        <v>26.169032603426988</v>
      </c>
      <c r="F86" s="13">
        <v>12.040966032692682</v>
      </c>
      <c r="G86" s="51"/>
    </row>
    <row r="87" spans="1:7" x14ac:dyDescent="0.25">
      <c r="A87" s="16" t="s">
        <v>82</v>
      </c>
      <c r="B87" s="13">
        <v>3.8378434542326598</v>
      </c>
      <c r="C87" s="13">
        <v>7.1344191505020653</v>
      </c>
      <c r="D87" s="13">
        <v>19.558818355792795</v>
      </c>
      <c r="E87" s="13">
        <v>25.458421814287856</v>
      </c>
      <c r="F87" s="13">
        <v>11.407622813421211</v>
      </c>
      <c r="G87" s="51"/>
    </row>
    <row r="88" spans="1:7" x14ac:dyDescent="0.25">
      <c r="A88" s="16" t="s">
        <v>83</v>
      </c>
      <c r="B88" s="13">
        <v>4.1079561870893446</v>
      </c>
      <c r="C88" s="13">
        <v>6.2708179659902958</v>
      </c>
      <c r="D88" s="13">
        <v>13.694739698771768</v>
      </c>
      <c r="E88" s="13">
        <v>24.672259660174259</v>
      </c>
      <c r="F88" s="13">
        <v>11.025891394471037</v>
      </c>
      <c r="G88" s="51"/>
    </row>
    <row r="89" spans="1:7" x14ac:dyDescent="0.25">
      <c r="A89" s="16" t="s">
        <v>84</v>
      </c>
      <c r="B89" s="13">
        <v>4.5513178364865166</v>
      </c>
      <c r="C89" s="13">
        <v>6.0256347961142875</v>
      </c>
      <c r="D89" s="13">
        <v>11.026148830538238</v>
      </c>
      <c r="E89" s="13">
        <v>24.056753403667376</v>
      </c>
      <c r="F89" s="13">
        <v>11.163628784877329</v>
      </c>
      <c r="G89" s="51"/>
    </row>
    <row r="90" spans="1:7" x14ac:dyDescent="0.25">
      <c r="A90" s="16" t="s">
        <v>85</v>
      </c>
      <c r="B90" s="13">
        <v>4.068164478053685</v>
      </c>
      <c r="C90" s="13">
        <v>5.8072103330974425</v>
      </c>
      <c r="D90" s="13">
        <v>12.544032870619166</v>
      </c>
      <c r="E90" s="13">
        <v>23.81748878010302</v>
      </c>
      <c r="F90" s="13">
        <v>10.691512418189378</v>
      </c>
      <c r="G90" s="51"/>
    </row>
    <row r="91" spans="1:7" x14ac:dyDescent="0.25">
      <c r="A91" s="16" t="s">
        <v>86</v>
      </c>
      <c r="B91" s="13">
        <v>4.5540249043302046</v>
      </c>
      <c r="C91" s="13">
        <v>5.7594150057886306</v>
      </c>
      <c r="D91" s="13">
        <v>11.336621658060759</v>
      </c>
      <c r="E91" s="13">
        <v>23.366666183361055</v>
      </c>
      <c r="F91" s="13">
        <v>11.002642537708001</v>
      </c>
      <c r="G91" s="51"/>
    </row>
    <row r="92" spans="1:7" x14ac:dyDescent="0.25">
      <c r="A92" s="16" t="s">
        <v>87</v>
      </c>
      <c r="B92" s="13">
        <v>4.5219688739493877</v>
      </c>
      <c r="C92" s="13">
        <v>5.7552399084159118</v>
      </c>
      <c r="D92" s="13">
        <v>11.359010505081246</v>
      </c>
      <c r="E92" s="13">
        <v>23.554930383120361</v>
      </c>
      <c r="F92" s="13">
        <v>11.039988115343732</v>
      </c>
      <c r="G92" s="51"/>
    </row>
    <row r="93" spans="1:7" x14ac:dyDescent="0.25">
      <c r="A93" s="16" t="s">
        <v>88</v>
      </c>
      <c r="B93" s="13">
        <v>2.9204225038509271</v>
      </c>
      <c r="C93" s="13">
        <v>4.3693393072145597</v>
      </c>
      <c r="D93" s="13">
        <v>9.5473764899014437</v>
      </c>
      <c r="E93" s="13">
        <v>21.414683763165304</v>
      </c>
      <c r="F93" s="13">
        <v>8.5409536519140623</v>
      </c>
      <c r="G93" s="51"/>
    </row>
    <row r="94" spans="1:7" x14ac:dyDescent="0.25">
      <c r="A94" s="16" t="s">
        <v>89</v>
      </c>
      <c r="B94" s="13">
        <v>2.9959809398084523</v>
      </c>
      <c r="C94" s="13">
        <v>4.1041885301345049</v>
      </c>
      <c r="D94" s="13">
        <v>8.0934241714005548</v>
      </c>
      <c r="E94" s="13">
        <v>19.185579464142762</v>
      </c>
      <c r="F94" s="13">
        <v>7.9599416967256671</v>
      </c>
      <c r="G94" s="51"/>
    </row>
    <row r="95" spans="1:7" x14ac:dyDescent="0.25">
      <c r="A95" s="16" t="s">
        <v>90</v>
      </c>
      <c r="B95" s="13">
        <v>2.7309139323097686</v>
      </c>
      <c r="C95" s="13">
        <v>4.6459267499163195</v>
      </c>
      <c r="D95" s="13">
        <v>7.0681142179623615</v>
      </c>
      <c r="E95" s="13">
        <v>20.218558681655534</v>
      </c>
      <c r="F95" s="13">
        <v>7.9676738810830665</v>
      </c>
      <c r="G95" s="51"/>
    </row>
    <row r="96" spans="1:7" x14ac:dyDescent="0.25">
      <c r="A96" s="16" t="s">
        <v>91</v>
      </c>
      <c r="B96" s="13">
        <v>3.0730641418166802</v>
      </c>
      <c r="C96" s="13">
        <v>5.5312500760889183</v>
      </c>
      <c r="D96" s="13">
        <v>6.0491510192507461</v>
      </c>
      <c r="E96" s="13">
        <v>22.043215636562518</v>
      </c>
      <c r="F96" s="13">
        <v>8.7707393018840065</v>
      </c>
      <c r="G96" s="51"/>
    </row>
    <row r="97" spans="1:7" x14ac:dyDescent="0.25">
      <c r="A97" s="16" t="s">
        <v>92</v>
      </c>
      <c r="B97" s="13">
        <v>3.0895729686947448</v>
      </c>
      <c r="C97" s="13">
        <v>6.4921887242699485</v>
      </c>
      <c r="D97" s="13">
        <v>8.9203629730700662</v>
      </c>
      <c r="E97" s="13">
        <v>26.217562406364355</v>
      </c>
      <c r="F97" s="13">
        <v>9.7334382998518461</v>
      </c>
      <c r="G97" s="51"/>
    </row>
    <row r="98" spans="1:7" x14ac:dyDescent="0.25">
      <c r="A98" s="16" t="s">
        <v>93</v>
      </c>
      <c r="B98" s="13">
        <v>2.9248710221903522</v>
      </c>
      <c r="C98" s="13">
        <v>6.1391533042862756</v>
      </c>
      <c r="D98" s="13">
        <v>12.537683908540783</v>
      </c>
      <c r="E98" s="13">
        <v>26.125980326488115</v>
      </c>
      <c r="F98" s="13">
        <v>9.5548321104634102</v>
      </c>
      <c r="G98" s="51"/>
    </row>
    <row r="99" spans="1:7" x14ac:dyDescent="0.25">
      <c r="A99" s="16" t="s">
        <v>94</v>
      </c>
      <c r="B99" s="13">
        <v>3.0565509613475159</v>
      </c>
      <c r="C99" s="13">
        <v>6.8300823056135025</v>
      </c>
      <c r="D99" s="13">
        <v>12.66576126346048</v>
      </c>
      <c r="E99" s="13">
        <v>26.845362089596126</v>
      </c>
      <c r="F99" s="13">
        <v>10.049789396132532</v>
      </c>
      <c r="G99" s="51"/>
    </row>
    <row r="100" spans="1:7" x14ac:dyDescent="0.25">
      <c r="A100" s="16" t="s">
        <v>95</v>
      </c>
      <c r="B100" s="13">
        <v>3.1749984038260592</v>
      </c>
      <c r="C100" s="13">
        <v>6.6563275429075652</v>
      </c>
      <c r="D100" s="13">
        <v>14.054561473828366</v>
      </c>
      <c r="E100" s="13">
        <v>27.827518294844719</v>
      </c>
      <c r="F100" s="13">
        <v>10.320832147645591</v>
      </c>
      <c r="G100" s="51"/>
    </row>
    <row r="101" spans="1:7" x14ac:dyDescent="0.25">
      <c r="A101" s="16" t="s">
        <v>96</v>
      </c>
      <c r="B101" s="13">
        <v>3.4023424677829719</v>
      </c>
      <c r="C101" s="13">
        <v>6.847402341246589</v>
      </c>
      <c r="D101" s="13">
        <v>14.462649648113119</v>
      </c>
      <c r="E101" s="13">
        <v>28.050630158500031</v>
      </c>
      <c r="F101" s="13">
        <v>10.674885027135593</v>
      </c>
      <c r="G101" s="51"/>
    </row>
    <row r="102" spans="1:7" x14ac:dyDescent="0.25">
      <c r="A102" s="16" t="s">
        <v>97</v>
      </c>
      <c r="B102" s="13">
        <v>2.7345065772423993</v>
      </c>
      <c r="C102" s="13">
        <v>6.3069263039431576</v>
      </c>
      <c r="D102" s="13">
        <v>12.607884490299305</v>
      </c>
      <c r="E102" s="13">
        <v>27.951426154869765</v>
      </c>
      <c r="F102" s="13">
        <v>9.7495371460193407</v>
      </c>
      <c r="G102" s="51"/>
    </row>
    <row r="103" spans="1:7" x14ac:dyDescent="0.25">
      <c r="A103" s="16" t="s">
        <v>98</v>
      </c>
      <c r="B103" s="13">
        <v>3.0805708092867756</v>
      </c>
      <c r="C103" s="13">
        <v>6.7825617785011261</v>
      </c>
      <c r="D103" s="13">
        <v>11.780625207127885</v>
      </c>
      <c r="E103" s="13">
        <v>26.858408279443172</v>
      </c>
      <c r="F103" s="13">
        <v>10.07659860910293</v>
      </c>
      <c r="G103" s="51"/>
    </row>
    <row r="104" spans="1:7" x14ac:dyDescent="0.25">
      <c r="A104" s="16" t="s">
        <v>99</v>
      </c>
      <c r="B104" s="13">
        <v>3.0636165187855759</v>
      </c>
      <c r="C104" s="13">
        <v>6.5964403065623598</v>
      </c>
      <c r="D104" s="13">
        <v>12.350282305092009</v>
      </c>
      <c r="E104" s="13">
        <v>27.284261341303981</v>
      </c>
      <c r="F104" s="13">
        <v>10.088586152100573</v>
      </c>
      <c r="G104" s="51"/>
    </row>
    <row r="105" spans="1:7" x14ac:dyDescent="0.25">
      <c r="A105" s="16" t="s">
        <v>100</v>
      </c>
      <c r="B105" s="13">
        <v>2.8574050357857348</v>
      </c>
      <c r="C105" s="13">
        <v>6.4412565090915193</v>
      </c>
      <c r="D105" s="13">
        <v>14.126906465795708</v>
      </c>
      <c r="E105" s="13">
        <v>27.273538923573987</v>
      </c>
      <c r="F105" s="13">
        <v>9.9035059253097089</v>
      </c>
      <c r="G105" s="51"/>
    </row>
    <row r="106" spans="1:7" x14ac:dyDescent="0.25">
      <c r="A106" s="16" t="s">
        <v>101</v>
      </c>
      <c r="B106" s="13">
        <v>2.8493653468567706</v>
      </c>
      <c r="C106" s="13">
        <v>5.8721891357515705</v>
      </c>
      <c r="D106" s="13">
        <v>13.07742257701095</v>
      </c>
      <c r="E106" s="13">
        <v>27.20437258961498</v>
      </c>
      <c r="F106" s="13">
        <v>9.6400853612907955</v>
      </c>
      <c r="G106" s="51"/>
    </row>
    <row r="107" spans="1:7" x14ac:dyDescent="0.25">
      <c r="A107" s="16" t="s">
        <v>102</v>
      </c>
      <c r="B107" s="13">
        <v>2.7676084501114087</v>
      </c>
      <c r="C107" s="13">
        <v>6.3196669620869859</v>
      </c>
      <c r="D107" s="13">
        <v>12.446219220221975</v>
      </c>
      <c r="E107" s="13">
        <v>27.583632556237774</v>
      </c>
      <c r="F107" s="13">
        <v>9.7743822744259621</v>
      </c>
      <c r="G107" s="51"/>
    </row>
    <row r="108" spans="1:7" x14ac:dyDescent="0.25">
      <c r="A108" s="16" t="s">
        <v>103</v>
      </c>
      <c r="B108" s="13">
        <v>3.5945387052096254</v>
      </c>
      <c r="C108" s="13">
        <v>6.5918203024040469</v>
      </c>
      <c r="D108" s="13">
        <v>10.957491862834281</v>
      </c>
      <c r="E108" s="13">
        <v>28.026945448377383</v>
      </c>
      <c r="F108" s="13">
        <v>10.790498349583315</v>
      </c>
      <c r="G108" s="51"/>
    </row>
    <row r="109" spans="1:7" x14ac:dyDescent="0.25">
      <c r="A109" s="16" t="s">
        <v>104</v>
      </c>
      <c r="B109" s="13">
        <v>3.7323563968737807</v>
      </c>
      <c r="C109" s="13">
        <v>7.5870604789897245</v>
      </c>
      <c r="D109" s="13">
        <v>11.311664635253726</v>
      </c>
      <c r="E109" s="13">
        <v>29.405626603808798</v>
      </c>
      <c r="F109" s="13">
        <v>11.654597843810418</v>
      </c>
      <c r="G109" s="51"/>
    </row>
    <row r="110" spans="1:7" x14ac:dyDescent="0.25">
      <c r="A110" s="16" t="s">
        <v>105</v>
      </c>
      <c r="B110" s="13">
        <v>3.5231837063590969</v>
      </c>
      <c r="C110" s="13">
        <v>7.5635484015325094</v>
      </c>
      <c r="D110" s="13">
        <v>11.565728228474368</v>
      </c>
      <c r="E110" s="13">
        <v>29.414289136683664</v>
      </c>
      <c r="F110" s="13">
        <v>11.57927246413041</v>
      </c>
      <c r="G110" s="51"/>
    </row>
    <row r="111" spans="1:7" x14ac:dyDescent="0.25">
      <c r="A111" s="16" t="s">
        <v>106</v>
      </c>
      <c r="B111" s="13">
        <v>4.1616128856810573</v>
      </c>
      <c r="C111" s="13">
        <v>7.8980038739074878</v>
      </c>
      <c r="D111" s="13">
        <v>12.912373970519361</v>
      </c>
      <c r="E111" s="13">
        <v>28.045169465589662</v>
      </c>
      <c r="F111" s="13">
        <v>12.387684971932622</v>
      </c>
      <c r="G111" s="51"/>
    </row>
    <row r="112" spans="1:7" x14ac:dyDescent="0.25">
      <c r="A112" s="16" t="s">
        <v>107</v>
      </c>
      <c r="B112" s="13">
        <v>4.1394819804727225</v>
      </c>
      <c r="C112" s="13">
        <v>8.23152357534034</v>
      </c>
      <c r="D112" s="13">
        <v>16.350844212017932</v>
      </c>
      <c r="E112" s="13">
        <v>28.674898202490034</v>
      </c>
      <c r="F112" s="13">
        <v>12.854853078566615</v>
      </c>
      <c r="G112" s="51"/>
    </row>
    <row r="113" spans="1:7" x14ac:dyDescent="0.25">
      <c r="A113" s="16" t="s">
        <v>108</v>
      </c>
      <c r="B113" s="13">
        <v>4.4750491432832824</v>
      </c>
      <c r="C113" s="13">
        <v>8.8091294308673529</v>
      </c>
      <c r="D113" s="13">
        <v>15.60214231848485</v>
      </c>
      <c r="E113" s="13">
        <v>30.74238794447314</v>
      </c>
      <c r="F113" s="13">
        <v>13.836113495610029</v>
      </c>
      <c r="G113" s="51"/>
    </row>
    <row r="114" spans="1:7" x14ac:dyDescent="0.25">
      <c r="A114" s="16" t="s">
        <v>109</v>
      </c>
      <c r="B114" s="13">
        <v>4.5582431672940711</v>
      </c>
      <c r="C114" s="13">
        <v>9.2789054039899774</v>
      </c>
      <c r="D114" s="13">
        <v>13.967191641363822</v>
      </c>
      <c r="E114" s="13">
        <v>31.085615003620571</v>
      </c>
      <c r="F114" s="13">
        <v>14.2180161004742</v>
      </c>
      <c r="G114" s="51"/>
    </row>
    <row r="115" spans="1:7" x14ac:dyDescent="0.25">
      <c r="A115" s="16" t="s">
        <v>110</v>
      </c>
      <c r="B115" s="13">
        <v>4.5116208501321884</v>
      </c>
      <c r="C115" s="13">
        <v>9.7071615019026591</v>
      </c>
      <c r="D115" s="13">
        <v>15.346545907645108</v>
      </c>
      <c r="E115" s="13">
        <v>31.83850227357085</v>
      </c>
      <c r="F115" s="13">
        <v>14.715914302873188</v>
      </c>
      <c r="G115" s="51"/>
    </row>
    <row r="116" spans="1:7" x14ac:dyDescent="0.25">
      <c r="A116" s="16" t="s">
        <v>111</v>
      </c>
      <c r="B116" s="13">
        <v>4.6697919287827485</v>
      </c>
      <c r="C116" s="13">
        <v>9.4068247297429437</v>
      </c>
      <c r="D116" s="13">
        <v>14.541414424259008</v>
      </c>
      <c r="E116" s="13">
        <v>31.757589572005021</v>
      </c>
      <c r="F116" s="13">
        <v>14.54094306395506</v>
      </c>
      <c r="G116" s="51"/>
    </row>
    <row r="117" spans="1:7" x14ac:dyDescent="0.25">
      <c r="A117" s="16" t="s">
        <v>112</v>
      </c>
      <c r="B117" s="13">
        <v>4.8851754930681226</v>
      </c>
      <c r="C117" s="13">
        <v>9.4499339456427869</v>
      </c>
      <c r="D117" s="13">
        <v>14.406356636817977</v>
      </c>
      <c r="E117" s="13">
        <v>32.721127533411732</v>
      </c>
      <c r="F117" s="13">
        <v>14.951328809962869</v>
      </c>
      <c r="G117" s="51"/>
    </row>
    <row r="118" spans="1:7" x14ac:dyDescent="0.25">
      <c r="A118" s="16" t="s">
        <v>113</v>
      </c>
      <c r="B118" s="13">
        <v>5.4974204635199628</v>
      </c>
      <c r="C118" s="13">
        <v>9.9596837097240076</v>
      </c>
      <c r="D118" s="13">
        <v>15.821646787492345</v>
      </c>
      <c r="E118" s="13">
        <v>35.943320073799207</v>
      </c>
      <c r="F118" s="13">
        <v>16.648321330887978</v>
      </c>
      <c r="G118" s="51"/>
    </row>
    <row r="119" spans="1:7" x14ac:dyDescent="0.25">
      <c r="A119" s="16" t="s">
        <v>114</v>
      </c>
      <c r="B119" s="13">
        <v>6.1974644929372031</v>
      </c>
      <c r="C119" s="13">
        <v>10.037521851436347</v>
      </c>
      <c r="D119" s="13">
        <v>18.361793446641762</v>
      </c>
      <c r="E119" s="13">
        <v>39.094060268639183</v>
      </c>
      <c r="F119" s="13">
        <v>18.316266262663252</v>
      </c>
      <c r="G119" s="51"/>
    </row>
    <row r="120" spans="1:7" x14ac:dyDescent="0.25">
      <c r="A120" s="16" t="s">
        <v>115</v>
      </c>
      <c r="B120" s="13">
        <v>7.0950255181111963</v>
      </c>
      <c r="C120" s="13">
        <v>10.321014838343448</v>
      </c>
      <c r="D120" s="13">
        <v>20.735475938296631</v>
      </c>
      <c r="E120" s="13">
        <v>41.415578487763639</v>
      </c>
      <c r="F120" s="13">
        <v>19.876989772829734</v>
      </c>
      <c r="G120" s="51"/>
    </row>
    <row r="121" spans="1:7" x14ac:dyDescent="0.25">
      <c r="A121" s="16" t="s">
        <v>116</v>
      </c>
      <c r="B121" s="13">
        <v>7.0331622883759994</v>
      </c>
      <c r="C121" s="13">
        <v>10.678112630275423</v>
      </c>
      <c r="D121" s="13">
        <v>17.234607579139553</v>
      </c>
      <c r="E121" s="13">
        <v>48.264469176679178</v>
      </c>
      <c r="F121" s="13">
        <v>21.983910159283656</v>
      </c>
      <c r="G121" s="51"/>
    </row>
    <row r="122" spans="1:7" x14ac:dyDescent="0.25">
      <c r="A122" s="16" t="s">
        <v>117</v>
      </c>
      <c r="B122" s="13">
        <v>6.461166184562777</v>
      </c>
      <c r="C122" s="13">
        <v>11.764595370037114</v>
      </c>
      <c r="D122" s="13">
        <v>21.485372499099292</v>
      </c>
      <c r="E122" s="13">
        <v>47.346736250208082</v>
      </c>
      <c r="F122" s="13">
        <v>22.741003770642891</v>
      </c>
      <c r="G122" s="51"/>
    </row>
    <row r="123" spans="1:7" x14ac:dyDescent="0.25">
      <c r="A123" s="16" t="s">
        <v>118</v>
      </c>
      <c r="B123" s="13">
        <v>6.7641401883085441</v>
      </c>
      <c r="C123" s="13">
        <v>13.705287748400945</v>
      </c>
      <c r="D123" s="13">
        <v>22.082795182828214</v>
      </c>
      <c r="E123" s="13">
        <v>50.848224368568786</v>
      </c>
      <c r="F123" s="13">
        <v>24.424851244624609</v>
      </c>
      <c r="G123" s="51"/>
    </row>
    <row r="124" spans="1:7" x14ac:dyDescent="0.25">
      <c r="A124" s="16" t="s">
        <v>119</v>
      </c>
      <c r="B124" s="13">
        <v>7.2492131564058973</v>
      </c>
      <c r="C124" s="13">
        <v>14.689288964534297</v>
      </c>
      <c r="D124" s="13">
        <v>24.42043114418027</v>
      </c>
      <c r="E124" s="13">
        <v>51.724762833701739</v>
      </c>
      <c r="F124" s="13">
        <v>25.808751484012113</v>
      </c>
      <c r="G124" s="51"/>
    </row>
    <row r="125" spans="1:7" x14ac:dyDescent="0.25">
      <c r="A125" s="16" t="s">
        <v>120</v>
      </c>
      <c r="B125" s="13">
        <v>7.5527419344159226</v>
      </c>
      <c r="C125" s="13">
        <v>16.05617306636082</v>
      </c>
      <c r="D125" s="13">
        <v>27.131735686577294</v>
      </c>
      <c r="E125" s="13">
        <v>53.779925813748314</v>
      </c>
      <c r="F125" s="13">
        <v>27.736440073055423</v>
      </c>
      <c r="G125" s="51"/>
    </row>
    <row r="126" spans="1:7" x14ac:dyDescent="0.25">
      <c r="A126" s="16" t="s">
        <v>121</v>
      </c>
      <c r="B126" s="13">
        <v>8.0664180459837684</v>
      </c>
      <c r="C126" s="13">
        <v>18.070630024307455</v>
      </c>
      <c r="D126" s="13">
        <v>28.597078278473425</v>
      </c>
      <c r="E126" s="13">
        <v>57.756813307983975</v>
      </c>
      <c r="F126" s="13">
        <v>30.369104426986794</v>
      </c>
      <c r="G126" s="51"/>
    </row>
    <row r="127" spans="1:7" x14ac:dyDescent="0.25">
      <c r="A127" s="16" t="s">
        <v>122</v>
      </c>
      <c r="B127" s="13">
        <v>8.3529064530253727</v>
      </c>
      <c r="C127" s="13">
        <v>18.449398815993973</v>
      </c>
      <c r="D127" s="13">
        <v>30.503108068124241</v>
      </c>
      <c r="E127" s="13">
        <v>57.730988372215712</v>
      </c>
      <c r="F127" s="13">
        <v>31.549750852021305</v>
      </c>
      <c r="G127" s="51"/>
    </row>
    <row r="128" spans="1:7" x14ac:dyDescent="0.25">
      <c r="A128" s="16" t="s">
        <v>123</v>
      </c>
      <c r="B128" s="13">
        <v>9.5513109586512517</v>
      </c>
      <c r="C128" s="13">
        <v>19.680136825934863</v>
      </c>
      <c r="D128" s="13">
        <v>30.881216599203892</v>
      </c>
      <c r="E128" s="13">
        <v>57.468552384421884</v>
      </c>
      <c r="F128" s="13">
        <v>32.744389328791627</v>
      </c>
      <c r="G128" s="51"/>
    </row>
    <row r="129" spans="1:7" x14ac:dyDescent="0.25">
      <c r="A129" s="16" t="s">
        <v>124</v>
      </c>
      <c r="B129" s="13">
        <v>9.9868905105403005</v>
      </c>
      <c r="C129" s="13">
        <v>23.631564281082646</v>
      </c>
      <c r="D129" s="13">
        <v>34.983819412919246</v>
      </c>
      <c r="E129" s="13">
        <v>58.500075019079922</v>
      </c>
      <c r="F129" s="13">
        <v>35.556566957281824</v>
      </c>
      <c r="G129" s="51"/>
    </row>
    <row r="130" spans="1:7" x14ac:dyDescent="0.25">
      <c r="A130" s="16" t="s">
        <v>125</v>
      </c>
      <c r="B130" s="13">
        <v>10.650533424548355</v>
      </c>
      <c r="C130" s="13">
        <v>26.015946903285922</v>
      </c>
      <c r="D130" s="13">
        <v>40.836701883480529</v>
      </c>
      <c r="E130" s="13">
        <v>59.615515946268076</v>
      </c>
      <c r="F130" s="13">
        <v>38.10440858418292</v>
      </c>
      <c r="G130" s="51"/>
    </row>
    <row r="131" spans="1:7" x14ac:dyDescent="0.25">
      <c r="A131" s="16" t="s">
        <v>126</v>
      </c>
      <c r="B131" s="13">
        <v>12.115647077464338</v>
      </c>
      <c r="C131" s="13">
        <v>28.969773979941206</v>
      </c>
      <c r="D131" s="13">
        <v>45.840971669886265</v>
      </c>
      <c r="E131" s="13">
        <v>62.41029890257601</v>
      </c>
      <c r="F131" s="13">
        <v>41.432282198681307</v>
      </c>
      <c r="G131" s="51"/>
    </row>
    <row r="132" spans="1:7" x14ac:dyDescent="0.25">
      <c r="A132" s="16" t="s">
        <v>127</v>
      </c>
      <c r="B132" s="13">
        <v>13.561395263199836</v>
      </c>
      <c r="C132" s="13">
        <v>30.693642290526906</v>
      </c>
      <c r="D132" s="13">
        <v>49.521855448235193</v>
      </c>
      <c r="E132" s="13">
        <v>66.587760769110162</v>
      </c>
      <c r="F132" s="13">
        <v>44.948476008385718</v>
      </c>
      <c r="G132" s="51"/>
    </row>
    <row r="133" spans="1:7" x14ac:dyDescent="0.25">
      <c r="A133" s="16" t="s">
        <v>128</v>
      </c>
      <c r="B133" s="13">
        <v>15.327574079610843</v>
      </c>
      <c r="C133" s="13">
        <v>33.035137054136065</v>
      </c>
      <c r="D133" s="13">
        <v>51.121592325094554</v>
      </c>
      <c r="E133" s="13">
        <v>69.969555458232193</v>
      </c>
      <c r="F133" s="13">
        <v>48.015047112967686</v>
      </c>
      <c r="G133" s="51"/>
    </row>
    <row r="134" spans="1:7" x14ac:dyDescent="0.25">
      <c r="A134" s="16" t="s">
        <v>129</v>
      </c>
      <c r="B134" s="13">
        <v>15.503848121632537</v>
      </c>
      <c r="C134" s="13">
        <v>35.909909760432221</v>
      </c>
      <c r="D134" s="13">
        <v>51.266740745109303</v>
      </c>
      <c r="E134" s="13">
        <v>73.665237360483616</v>
      </c>
      <c r="F134" s="13">
        <v>50.901069570237603</v>
      </c>
      <c r="G134" s="51"/>
    </row>
    <row r="135" spans="1:7" x14ac:dyDescent="0.25">
      <c r="A135" s="16" t="s">
        <v>130</v>
      </c>
      <c r="B135" s="13">
        <v>17.541758970411735</v>
      </c>
      <c r="C135" s="13">
        <v>39.789499632558481</v>
      </c>
      <c r="D135" s="13">
        <v>55.893229526770462</v>
      </c>
      <c r="E135" s="13">
        <v>77.851618810569533</v>
      </c>
      <c r="F135" s="13">
        <v>55.036830928703459</v>
      </c>
      <c r="G135" s="51"/>
    </row>
    <row r="136" spans="1:7" x14ac:dyDescent="0.25">
      <c r="A136" s="16" t="s">
        <v>131</v>
      </c>
      <c r="B136" s="13">
        <v>17.943215566930046</v>
      </c>
      <c r="C136" s="13">
        <v>43.5136826451932</v>
      </c>
      <c r="D136" s="13">
        <v>61.463581688677614</v>
      </c>
      <c r="E136" s="13">
        <v>79.123592923587594</v>
      </c>
      <c r="F136" s="13">
        <v>58.083715401166408</v>
      </c>
      <c r="G136" s="51"/>
    </row>
    <row r="137" spans="1:7" x14ac:dyDescent="0.25">
      <c r="A137" s="16" t="s">
        <v>132</v>
      </c>
      <c r="B137" s="13">
        <v>21.003534324228841</v>
      </c>
      <c r="C137" s="13">
        <v>47.96312603400483</v>
      </c>
      <c r="D137" s="13">
        <v>68.137591306094791</v>
      </c>
      <c r="E137" s="13">
        <v>82.116220906971975</v>
      </c>
      <c r="F137" s="13">
        <v>62.316634741662156</v>
      </c>
      <c r="G137" s="51"/>
    </row>
    <row r="138" spans="1:7" x14ac:dyDescent="0.25">
      <c r="A138" s="16" t="s">
        <v>133</v>
      </c>
      <c r="B138" s="13">
        <v>20.644347575644648</v>
      </c>
      <c r="C138" s="13">
        <v>47.656325314770356</v>
      </c>
      <c r="D138" s="13">
        <v>68.201285810965402</v>
      </c>
      <c r="E138" s="13">
        <v>82.878881035191384</v>
      </c>
      <c r="F138" s="13">
        <v>63.274526430498945</v>
      </c>
      <c r="G138" s="51"/>
    </row>
    <row r="139" spans="1:7" x14ac:dyDescent="0.25">
      <c r="A139" s="16" t="s">
        <v>134</v>
      </c>
      <c r="B139" s="13">
        <v>21.139512992660073</v>
      </c>
      <c r="C139" s="13">
        <v>49.530074775635001</v>
      </c>
      <c r="D139" s="13">
        <v>72.337473603836415</v>
      </c>
      <c r="E139" s="13">
        <v>85.011456813502249</v>
      </c>
      <c r="F139" s="13">
        <v>65.770029998348008</v>
      </c>
      <c r="G139" s="51"/>
    </row>
    <row r="140" spans="1:7" x14ac:dyDescent="0.25">
      <c r="A140" s="16" t="s">
        <v>135</v>
      </c>
      <c r="B140" s="13">
        <v>23.041652173233075</v>
      </c>
      <c r="C140" s="13">
        <v>52.726179474723935</v>
      </c>
      <c r="D140" s="13">
        <v>75.674033796618048</v>
      </c>
      <c r="E140" s="13">
        <v>87.248430539448407</v>
      </c>
      <c r="F140" s="13">
        <v>68.517889485885846</v>
      </c>
      <c r="G140" s="51"/>
    </row>
    <row r="141" spans="1:7" x14ac:dyDescent="0.25">
      <c r="A141" s="16" t="s">
        <v>136</v>
      </c>
      <c r="B141" s="13">
        <v>26.722161577510828</v>
      </c>
      <c r="C141" s="13">
        <v>55.041729584575485</v>
      </c>
      <c r="D141" s="13">
        <v>80.149726119114007</v>
      </c>
      <c r="E141" s="13">
        <v>91.551769990339849</v>
      </c>
      <c r="F141" s="13">
        <v>72.518766826736581</v>
      </c>
      <c r="G141" s="51"/>
    </row>
    <row r="142" spans="1:7" x14ac:dyDescent="0.25">
      <c r="A142" s="16" t="s">
        <v>137</v>
      </c>
      <c r="B142" s="13">
        <v>28.749082363596262</v>
      </c>
      <c r="C142" s="13">
        <v>58.702178019514868</v>
      </c>
      <c r="D142" s="13">
        <v>86.455242170582508</v>
      </c>
      <c r="E142" s="13">
        <v>93.176792355033982</v>
      </c>
      <c r="F142" s="13">
        <v>75.62708551030957</v>
      </c>
      <c r="G142" s="51"/>
    </row>
    <row r="143" spans="1:7" x14ac:dyDescent="0.25">
      <c r="A143" s="16" t="s">
        <v>138</v>
      </c>
      <c r="B143" s="13">
        <v>28.226437824576113</v>
      </c>
      <c r="C143" s="13">
        <v>60.827780883292739</v>
      </c>
      <c r="D143" s="13">
        <v>87.906167846548655</v>
      </c>
      <c r="E143" s="13">
        <v>92.483934576969318</v>
      </c>
      <c r="F143" s="13">
        <v>77.010830669104209</v>
      </c>
      <c r="G143" s="51"/>
    </row>
    <row r="144" spans="1:7" x14ac:dyDescent="0.25">
      <c r="A144" s="16" t="s">
        <v>139</v>
      </c>
      <c r="B144" s="13">
        <v>33.927481969884319</v>
      </c>
      <c r="C144" s="13">
        <v>61.513875342852977</v>
      </c>
      <c r="D144" s="13">
        <v>87.765133940985564</v>
      </c>
      <c r="E144" s="13">
        <v>91.790445043299812</v>
      </c>
      <c r="F144" s="13">
        <v>77.982151958803072</v>
      </c>
      <c r="G144" s="51"/>
    </row>
    <row r="145" spans="1:7" x14ac:dyDescent="0.25">
      <c r="A145" s="16" t="s">
        <v>140</v>
      </c>
      <c r="B145" s="13">
        <v>37.171412230767437</v>
      </c>
      <c r="C145" s="13">
        <v>62.794100775578393</v>
      </c>
      <c r="D145" s="13">
        <v>90.038887545065876</v>
      </c>
      <c r="E145" s="13">
        <v>92.6957781248245</v>
      </c>
      <c r="F145" s="13">
        <v>79.739281641069027</v>
      </c>
      <c r="G145" s="51"/>
    </row>
    <row r="146" spans="1:7" x14ac:dyDescent="0.25">
      <c r="A146" s="16" t="s">
        <v>141</v>
      </c>
      <c r="B146" s="13">
        <v>39.134049573869127</v>
      </c>
      <c r="C146" s="13">
        <v>63.128096700446171</v>
      </c>
      <c r="D146" s="13">
        <v>95.093764803218036</v>
      </c>
      <c r="E146" s="13">
        <v>93.920082230989152</v>
      </c>
      <c r="F146" s="13">
        <v>82.017197225969511</v>
      </c>
      <c r="G146" s="51"/>
    </row>
    <row r="147" spans="1:7" x14ac:dyDescent="0.25">
      <c r="A147" s="16" t="s">
        <v>142</v>
      </c>
      <c r="B147" s="13">
        <v>43.668818798230767</v>
      </c>
      <c r="C147" s="13">
        <v>61.950940447461122</v>
      </c>
      <c r="D147" s="13">
        <v>98.375433147450408</v>
      </c>
      <c r="E147" s="13">
        <v>93.366498474904333</v>
      </c>
      <c r="F147" s="13">
        <v>82.593152585968525</v>
      </c>
      <c r="G147" s="51"/>
    </row>
    <row r="148" spans="1:7" x14ac:dyDescent="0.25">
      <c r="A148" s="16" t="s">
        <v>143</v>
      </c>
      <c r="B148" s="13">
        <v>50.083026935167915</v>
      </c>
      <c r="C148" s="13">
        <v>62.854577340645122</v>
      </c>
      <c r="D148" s="13">
        <v>96.812142916988719</v>
      </c>
      <c r="E148" s="13">
        <v>92.617022978281582</v>
      </c>
      <c r="F148" s="13">
        <v>83.365781772343936</v>
      </c>
      <c r="G148" s="51"/>
    </row>
    <row r="149" spans="1:7" x14ac:dyDescent="0.25">
      <c r="A149" s="16" t="s">
        <v>144</v>
      </c>
      <c r="B149" s="13">
        <v>55.873273797490953</v>
      </c>
      <c r="C149" s="13">
        <v>64.745390897391559</v>
      </c>
      <c r="D149" s="13">
        <v>95.220867043822096</v>
      </c>
      <c r="E149" s="13">
        <v>94.575080288788968</v>
      </c>
      <c r="F149" s="13">
        <v>85.517780342317678</v>
      </c>
      <c r="G149" s="51"/>
    </row>
    <row r="150" spans="1:7" x14ac:dyDescent="0.25">
      <c r="A150" s="16" t="s">
        <v>145</v>
      </c>
      <c r="B150" s="13">
        <v>61.714219979036805</v>
      </c>
      <c r="C150" s="13">
        <v>66.323486005193232</v>
      </c>
      <c r="D150" s="13">
        <v>96.3392564833416</v>
      </c>
      <c r="E150" s="13">
        <v>96.693494975435456</v>
      </c>
      <c r="F150" s="13">
        <v>87.820183533194694</v>
      </c>
      <c r="G150" s="51"/>
    </row>
    <row r="151" spans="1:7" x14ac:dyDescent="0.25">
      <c r="A151" s="16" t="s">
        <v>146</v>
      </c>
      <c r="B151" s="13">
        <v>60.910321767087261</v>
      </c>
      <c r="C151" s="13">
        <v>69.525112196007086</v>
      </c>
      <c r="D151" s="13">
        <v>100.82960685606162</v>
      </c>
      <c r="E151" s="13">
        <v>98.785982295102684</v>
      </c>
      <c r="F151" s="13">
        <v>90.572485956336621</v>
      </c>
      <c r="G151" s="51"/>
    </row>
    <row r="152" spans="1:7" x14ac:dyDescent="0.25">
      <c r="A152" s="16" t="s">
        <v>147</v>
      </c>
      <c r="B152" s="13">
        <v>51.267984326835396</v>
      </c>
      <c r="C152" s="13">
        <v>73.248228618228666</v>
      </c>
      <c r="D152" s="13">
        <v>124.95046889186004</v>
      </c>
      <c r="E152" s="13">
        <v>97.547507091708496</v>
      </c>
      <c r="F152" s="13">
        <v>91.972215518243956</v>
      </c>
      <c r="G152" s="51"/>
    </row>
    <row r="153" spans="1:7" x14ac:dyDescent="0.25">
      <c r="A153" s="16" t="s">
        <v>148</v>
      </c>
      <c r="B153" s="13">
        <v>61.083323157827934</v>
      </c>
      <c r="C153" s="13">
        <v>72.199922350456987</v>
      </c>
      <c r="D153" s="13">
        <v>122.54948137896606</v>
      </c>
      <c r="E153" s="13">
        <v>98.559148013588498</v>
      </c>
      <c r="F153" s="13">
        <v>92.611593778190979</v>
      </c>
      <c r="G153" s="51"/>
    </row>
    <row r="154" spans="1:7" x14ac:dyDescent="0.25">
      <c r="A154" s="16" t="s">
        <v>149</v>
      </c>
      <c r="B154" s="13">
        <v>66.100855149402534</v>
      </c>
      <c r="C154" s="13">
        <v>72.22697359097856</v>
      </c>
      <c r="D154" s="13">
        <v>114.11469127422045</v>
      </c>
      <c r="E154" s="13">
        <v>98.09691984983526</v>
      </c>
      <c r="F154" s="13">
        <v>92.116643123735216</v>
      </c>
      <c r="G154" s="51"/>
    </row>
    <row r="155" spans="1:7" x14ac:dyDescent="0.25">
      <c r="A155" s="16" t="s">
        <v>150</v>
      </c>
      <c r="B155" s="13">
        <v>66.972416601970664</v>
      </c>
      <c r="C155" s="13">
        <v>72.313543261702094</v>
      </c>
      <c r="D155" s="13">
        <v>109.75837372380906</v>
      </c>
      <c r="E155" s="13">
        <v>97.000664219809437</v>
      </c>
      <c r="F155" s="13">
        <v>91.266832888784052</v>
      </c>
      <c r="G155" s="51"/>
    </row>
    <row r="156" spans="1:7" x14ac:dyDescent="0.25">
      <c r="A156" s="17">
        <v>1999</v>
      </c>
      <c r="B156" s="13">
        <v>68.694078042280807</v>
      </c>
      <c r="C156" s="13">
        <v>72.773552814161746</v>
      </c>
      <c r="D156" s="13">
        <v>103.81382149231696</v>
      </c>
      <c r="E156" s="13">
        <v>96.531636593912779</v>
      </c>
      <c r="F156" s="13">
        <v>90.943283938518547</v>
      </c>
      <c r="G156" s="51"/>
    </row>
    <row r="157" spans="1:7" x14ac:dyDescent="0.25">
      <c r="A157" s="16" t="s">
        <v>155</v>
      </c>
      <c r="B157" s="13">
        <v>75.771120290348051</v>
      </c>
      <c r="C157" s="13">
        <v>73.920909942263563</v>
      </c>
      <c r="D157" s="13">
        <v>95.764521313507373</v>
      </c>
      <c r="E157" s="13">
        <v>97.42464902205252</v>
      </c>
      <c r="F157" s="13">
        <v>91.440067265548208</v>
      </c>
      <c r="G157" s="51"/>
    </row>
    <row r="158" spans="1:7" x14ac:dyDescent="0.25">
      <c r="A158" s="17">
        <v>2001</v>
      </c>
      <c r="B158" s="13">
        <v>74.710725555574513</v>
      </c>
      <c r="C158" s="13">
        <v>76.715719050921209</v>
      </c>
      <c r="D158" s="13">
        <v>93.683810701468076</v>
      </c>
      <c r="E158" s="13">
        <v>97.15894576186173</v>
      </c>
      <c r="F158" s="13">
        <v>91.708630603056463</v>
      </c>
      <c r="G158" s="51"/>
    </row>
    <row r="159" spans="1:7" x14ac:dyDescent="0.25">
      <c r="A159" s="17">
        <v>2002</v>
      </c>
      <c r="B159" s="13">
        <v>76.56269983975406</v>
      </c>
      <c r="C159" s="13">
        <v>78.124683522476474</v>
      </c>
      <c r="D159" s="13">
        <v>91.727811051520661</v>
      </c>
      <c r="E159" s="13">
        <v>96.938109389128215</v>
      </c>
      <c r="F159" s="13">
        <v>91.804150870687877</v>
      </c>
      <c r="G159" s="51"/>
    </row>
    <row r="160" spans="1:7" x14ac:dyDescent="0.25">
      <c r="A160" s="17">
        <v>2003</v>
      </c>
      <c r="B160" s="13">
        <v>78.088465341238305</v>
      </c>
      <c r="C160" s="13">
        <v>79.96924170321779</v>
      </c>
      <c r="D160" s="13">
        <v>89.649779020779675</v>
      </c>
      <c r="E160" s="13">
        <v>96.526167772452041</v>
      </c>
      <c r="F160" s="13">
        <v>91.846694498551145</v>
      </c>
      <c r="G160" s="51"/>
    </row>
    <row r="161" spans="1:7" x14ac:dyDescent="0.25">
      <c r="A161" s="17">
        <v>2004</v>
      </c>
      <c r="B161" s="13">
        <v>78.857051340118602</v>
      </c>
      <c r="C161" s="13">
        <v>81.456176248752939</v>
      </c>
      <c r="D161" s="13">
        <v>86.794310939983376</v>
      </c>
      <c r="E161" s="13">
        <v>96.457168454993834</v>
      </c>
      <c r="F161" s="13">
        <v>91.884954670001548</v>
      </c>
      <c r="G161" s="51"/>
    </row>
    <row r="162" spans="1:7" x14ac:dyDescent="0.25">
      <c r="A162" s="17">
        <v>2005</v>
      </c>
      <c r="B162" s="13">
        <v>75.340518801434797</v>
      </c>
      <c r="C162" s="13">
        <v>84.157008850095494</v>
      </c>
      <c r="D162" s="13">
        <v>84.051350480488821</v>
      </c>
      <c r="E162" s="13">
        <v>96.70189208598191</v>
      </c>
      <c r="F162" s="13">
        <v>92.14446491308459</v>
      </c>
      <c r="G162" s="51"/>
    </row>
    <row r="163" spans="1:7" x14ac:dyDescent="0.25">
      <c r="A163" s="17">
        <v>2006</v>
      </c>
      <c r="B163" s="13">
        <v>84.763483082152661</v>
      </c>
      <c r="C163" s="13">
        <v>88.246544460368284</v>
      </c>
      <c r="D163" s="13">
        <v>81.628306055385423</v>
      </c>
      <c r="E163" s="13">
        <v>96.510096406017993</v>
      </c>
      <c r="F163" s="13">
        <v>92.803094937324815</v>
      </c>
      <c r="G163" s="51"/>
    </row>
    <row r="164" spans="1:7" x14ac:dyDescent="0.25">
      <c r="A164" s="17">
        <v>2007</v>
      </c>
      <c r="B164" s="13">
        <v>93.879486702493992</v>
      </c>
      <c r="C164" s="13">
        <v>91.924878094360167</v>
      </c>
      <c r="D164" s="13">
        <v>78.482990205622187</v>
      </c>
      <c r="E164" s="13">
        <v>98.13410384809481</v>
      </c>
      <c r="F164" s="13">
        <v>94.258291079392336</v>
      </c>
      <c r="G164" s="51"/>
    </row>
    <row r="165" spans="1:7" x14ac:dyDescent="0.25">
      <c r="A165" s="17">
        <v>2008</v>
      </c>
      <c r="B165" s="13">
        <v>95.749184553842454</v>
      </c>
      <c r="C165" s="13">
        <v>91.989552946999027</v>
      </c>
      <c r="D165" s="13">
        <v>87.311139985536471</v>
      </c>
      <c r="E165" s="13">
        <v>96.749508567439548</v>
      </c>
      <c r="F165" s="13">
        <v>94.88828665502254</v>
      </c>
      <c r="G165" s="51"/>
    </row>
    <row r="166" spans="1:7" x14ac:dyDescent="0.25">
      <c r="A166" s="17">
        <v>2009</v>
      </c>
      <c r="B166" s="13">
        <v>97.139571160481992</v>
      </c>
      <c r="C166" s="13">
        <v>93.856398670245156</v>
      </c>
      <c r="D166" s="13">
        <v>102.14654527772304</v>
      </c>
      <c r="E166" s="13">
        <v>98.075530317355202</v>
      </c>
      <c r="F166" s="13">
        <v>97.74071521611279</v>
      </c>
      <c r="G166" s="51"/>
    </row>
    <row r="167" spans="1:7" x14ac:dyDescent="0.25">
      <c r="A167" s="17">
        <v>2010</v>
      </c>
      <c r="B167" s="13">
        <v>100</v>
      </c>
      <c r="C167" s="13">
        <v>100</v>
      </c>
      <c r="D167" s="13">
        <v>100</v>
      </c>
      <c r="E167" s="13">
        <v>100</v>
      </c>
      <c r="F167" s="13">
        <v>100</v>
      </c>
      <c r="G167" s="51"/>
    </row>
    <row r="168" spans="1:7" x14ac:dyDescent="0.25">
      <c r="A168" s="17">
        <v>2011</v>
      </c>
      <c r="B168" s="13">
        <v>106.30679454537406</v>
      </c>
      <c r="C168" s="13">
        <v>103.07138193973064</v>
      </c>
      <c r="D168" s="13">
        <v>101.11287095404396</v>
      </c>
      <c r="E168" s="13">
        <v>101.51709304184806</v>
      </c>
      <c r="F168" s="13">
        <v>101.86438482815105</v>
      </c>
      <c r="G168" s="51"/>
    </row>
    <row r="169" spans="1:7" x14ac:dyDescent="0.25">
      <c r="A169" s="17">
        <v>2012</v>
      </c>
      <c r="B169" s="13">
        <v>99.001651446509115</v>
      </c>
      <c r="C169" s="13">
        <v>105.76765949987404</v>
      </c>
      <c r="D169" s="13">
        <v>112.4635942343202</v>
      </c>
      <c r="E169" s="13">
        <v>103.00783258849654</v>
      </c>
      <c r="F169" s="13">
        <v>103.87692248874643</v>
      </c>
      <c r="G169" s="51"/>
    </row>
    <row r="170" spans="1:7" x14ac:dyDescent="0.25">
      <c r="A170" s="17">
        <v>2013</v>
      </c>
      <c r="B170" s="13">
        <v>114.91382059549512</v>
      </c>
      <c r="C170" s="13">
        <v>106.97716547052946</v>
      </c>
      <c r="D170" s="13">
        <v>114.63581020521538</v>
      </c>
      <c r="E170" s="13">
        <v>104.30412857381513</v>
      </c>
      <c r="F170" s="13">
        <v>105.48333389381189</v>
      </c>
      <c r="G170" s="51"/>
    </row>
    <row r="171" spans="1:7" x14ac:dyDescent="0.25">
      <c r="A171" s="17">
        <v>2014</v>
      </c>
      <c r="B171" s="13">
        <v>113.42016389815559</v>
      </c>
      <c r="C171" s="13">
        <v>109.77385423836994</v>
      </c>
      <c r="D171" s="13">
        <v>114.62159568319713</v>
      </c>
      <c r="E171" s="13">
        <v>103.69460711581307</v>
      </c>
      <c r="F171" s="13">
        <v>105.31310255608675</v>
      </c>
      <c r="G171" s="51"/>
    </row>
    <row r="172" spans="1:7" x14ac:dyDescent="0.25">
      <c r="A172" s="17">
        <v>2015</v>
      </c>
      <c r="B172" s="13">
        <v>118.77658159907824</v>
      </c>
      <c r="C172" s="13">
        <v>110.4923963732039</v>
      </c>
      <c r="D172" s="13">
        <v>111.35328716604333</v>
      </c>
      <c r="E172" s="13">
        <v>103.95823632032652</v>
      </c>
      <c r="F172" s="13">
        <v>105.5919930203695</v>
      </c>
      <c r="G172" s="59"/>
    </row>
    <row r="173" spans="1:7" x14ac:dyDescent="0.25">
      <c r="A173" s="17">
        <v>2016</v>
      </c>
      <c r="B173" s="13">
        <v>119.52877892952394</v>
      </c>
      <c r="C173" s="13">
        <v>111.17845955786835</v>
      </c>
      <c r="D173" s="13">
        <v>113.52976739409748</v>
      </c>
      <c r="E173" s="13">
        <v>103.92911714109977</v>
      </c>
      <c r="F173" s="13">
        <v>105.84104777432331</v>
      </c>
    </row>
    <row r="174" spans="1:7" x14ac:dyDescent="0.25">
      <c r="A174" s="72">
        <v>2017</v>
      </c>
      <c r="B174" s="13">
        <v>112.5378919451384</v>
      </c>
      <c r="C174" s="13">
        <v>112.9641995322478</v>
      </c>
      <c r="D174" s="13">
        <v>110.34882451864264</v>
      </c>
      <c r="E174" s="13">
        <v>105.43447632425986</v>
      </c>
      <c r="F174" s="13">
        <v>106.87269760068637</v>
      </c>
    </row>
    <row r="175" spans="1:7" x14ac:dyDescent="0.25">
      <c r="A175" s="72">
        <v>2018</v>
      </c>
      <c r="B175" s="13">
        <v>122.50529485027359</v>
      </c>
      <c r="C175" s="13">
        <v>111.10068345204057</v>
      </c>
      <c r="D175" s="13">
        <v>105.25621983764844</v>
      </c>
      <c r="E175" s="13">
        <v>105.58581087534991</v>
      </c>
      <c r="F175" s="13">
        <v>106.65319268612663</v>
      </c>
    </row>
    <row r="176" spans="1:7" x14ac:dyDescent="0.25">
      <c r="A176" s="72">
        <v>2019</v>
      </c>
      <c r="B176" s="13">
        <v>123.57273772430207</v>
      </c>
      <c r="C176" s="13">
        <v>112.10570363319836</v>
      </c>
      <c r="D176" s="13">
        <v>104.08537581967673</v>
      </c>
      <c r="E176" s="13">
        <v>105.88738796751936</v>
      </c>
      <c r="F176" s="13">
        <v>106.96714400537925</v>
      </c>
    </row>
    <row r="177" spans="1:6" x14ac:dyDescent="0.25">
      <c r="A177" s="72">
        <v>2020</v>
      </c>
      <c r="B177" s="13">
        <v>136.00594715562522</v>
      </c>
      <c r="C177" s="13">
        <v>111.87398510376397</v>
      </c>
      <c r="D177" s="13">
        <v>104.8201981271163</v>
      </c>
      <c r="E177" s="13">
        <v>105.0997570982079</v>
      </c>
      <c r="F177" s="13">
        <v>106.66695808290648</v>
      </c>
    </row>
    <row r="178" spans="1:6" x14ac:dyDescent="0.25">
      <c r="A178" s="72"/>
      <c r="B178" s="13"/>
      <c r="C178" s="13"/>
      <c r="D178" s="13"/>
      <c r="E178" s="13"/>
      <c r="F178" s="13"/>
    </row>
    <row r="179" spans="1:6" x14ac:dyDescent="0.25">
      <c r="A179" s="72"/>
      <c r="B179" s="13"/>
      <c r="C179" s="13"/>
      <c r="D179" s="13"/>
      <c r="E179" s="13"/>
      <c r="F179" s="13"/>
    </row>
    <row r="180" spans="1:6" x14ac:dyDescent="0.25">
      <c r="A180" s="72"/>
      <c r="B180" s="13"/>
      <c r="C180" s="13"/>
      <c r="D180" s="13"/>
      <c r="E180" s="13"/>
      <c r="F180" s="13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8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 sqref="A1:XFD1"/>
    </sheetView>
  </sheetViews>
  <sheetFormatPr defaultColWidth="10.875" defaultRowHeight="15.75" x14ac:dyDescent="0.25"/>
  <cols>
    <col min="1" max="1" width="10.875" style="12"/>
    <col min="2" max="5" width="10.875" style="73"/>
    <col min="6" max="6" width="10.875" style="24"/>
    <col min="7" max="7" width="10.875" style="42"/>
    <col min="8" max="10" width="10.875" style="73"/>
    <col min="11" max="12" width="10.875" style="24"/>
    <col min="13" max="16384" width="10.875" style="73"/>
  </cols>
  <sheetData>
    <row r="1" spans="1:12" customFormat="1" x14ac:dyDescent="0.25">
      <c r="A1" s="16"/>
      <c r="B1" s="54" t="s">
        <v>201</v>
      </c>
      <c r="L1" s="48" t="s">
        <v>200</v>
      </c>
    </row>
    <row r="2" spans="1:12" x14ac:dyDescent="0.25">
      <c r="B2" s="40" t="s">
        <v>227</v>
      </c>
      <c r="C2" s="24"/>
      <c r="D2" s="24"/>
      <c r="E2" s="24"/>
      <c r="F2" s="12"/>
      <c r="I2" s="24"/>
      <c r="J2" s="24"/>
      <c r="K2" s="12"/>
      <c r="L2" s="12"/>
    </row>
    <row r="3" spans="1:12" x14ac:dyDescent="0.25">
      <c r="B3" s="40"/>
      <c r="C3" s="24"/>
      <c r="D3" s="24"/>
      <c r="E3" s="24"/>
      <c r="F3" s="12"/>
      <c r="I3" s="24"/>
      <c r="J3" s="24"/>
      <c r="K3" s="12"/>
      <c r="L3" s="12"/>
    </row>
    <row r="4" spans="1:12" x14ac:dyDescent="0.25">
      <c r="C4" s="24"/>
      <c r="D4" s="24"/>
      <c r="E4" s="24"/>
      <c r="F4" s="12"/>
      <c r="I4" s="24"/>
      <c r="J4" s="24"/>
      <c r="K4" s="12"/>
      <c r="L4" s="12"/>
    </row>
    <row r="5" spans="1:12" x14ac:dyDescent="0.25">
      <c r="B5" s="11"/>
      <c r="D5" s="11"/>
      <c r="E5" s="11"/>
      <c r="F5" s="62"/>
      <c r="G5" s="62"/>
      <c r="I5" s="11"/>
      <c r="J5" s="11"/>
      <c r="K5" s="62"/>
      <c r="L5" s="62"/>
    </row>
    <row r="6" spans="1:12" x14ac:dyDescent="0.25">
      <c r="B6" s="109" t="s">
        <v>195</v>
      </c>
      <c r="C6" s="110" t="s">
        <v>0</v>
      </c>
      <c r="D6" s="110" t="s">
        <v>164</v>
      </c>
      <c r="E6" s="110" t="s">
        <v>1</v>
      </c>
      <c r="F6" s="67" t="s">
        <v>156</v>
      </c>
      <c r="G6" s="67"/>
      <c r="I6" s="110"/>
      <c r="J6" s="110"/>
      <c r="K6" s="67"/>
      <c r="L6" s="67"/>
    </row>
    <row r="7" spans="1:12" x14ac:dyDescent="0.25">
      <c r="A7" s="16" t="s">
        <v>2</v>
      </c>
      <c r="B7" s="42">
        <v>2701.8</v>
      </c>
      <c r="C7" s="42">
        <v>2881.3818320996393</v>
      </c>
      <c r="D7" s="42">
        <v>2701.7999999999997</v>
      </c>
      <c r="E7" s="42">
        <v>3120.4130228824979</v>
      </c>
      <c r="F7" s="42">
        <v>2808.3815827115427</v>
      </c>
      <c r="I7" s="42"/>
      <c r="J7" s="42"/>
      <c r="K7" s="57"/>
      <c r="L7" s="57"/>
    </row>
    <row r="8" spans="1:12" x14ac:dyDescent="0.25">
      <c r="A8" s="16" t="s">
        <v>3</v>
      </c>
      <c r="B8" s="42">
        <v>2701.8000000000006</v>
      </c>
      <c r="C8" s="42">
        <v>2850.4700534744998</v>
      </c>
      <c r="D8" s="42">
        <v>2701.7999999999997</v>
      </c>
      <c r="E8" s="42">
        <v>3120.413022882497</v>
      </c>
      <c r="F8" s="42">
        <v>2804.6573686840343</v>
      </c>
      <c r="I8" s="42"/>
      <c r="J8" s="42"/>
      <c r="K8" s="57"/>
      <c r="L8" s="57"/>
    </row>
    <row r="9" spans="1:12" x14ac:dyDescent="0.25">
      <c r="A9" s="16" t="s">
        <v>4</v>
      </c>
      <c r="B9" s="42">
        <v>2701.8</v>
      </c>
      <c r="C9" s="42">
        <v>3110.5948639233179</v>
      </c>
      <c r="D9" s="42">
        <v>2701.7999999999997</v>
      </c>
      <c r="E9" s="42">
        <v>3120.4130228824979</v>
      </c>
      <c r="F9" s="42">
        <v>2836.0835233849893</v>
      </c>
      <c r="I9" s="42"/>
      <c r="J9" s="42"/>
      <c r="K9" s="57"/>
      <c r="L9" s="57"/>
    </row>
    <row r="10" spans="1:12" x14ac:dyDescent="0.25">
      <c r="A10" s="16" t="s">
        <v>5</v>
      </c>
      <c r="B10" s="42">
        <v>2701.7999999999997</v>
      </c>
      <c r="C10" s="42">
        <v>2723.6934835651214</v>
      </c>
      <c r="D10" s="42">
        <v>2701.7999999999997</v>
      </c>
      <c r="E10" s="42">
        <v>3120.4130228824979</v>
      </c>
      <c r="F10" s="42">
        <v>2789.467528286832</v>
      </c>
      <c r="I10" s="42"/>
      <c r="J10" s="42"/>
      <c r="K10" s="57"/>
      <c r="L10" s="57"/>
    </row>
    <row r="11" spans="1:12" x14ac:dyDescent="0.25">
      <c r="A11" s="16" t="s">
        <v>6</v>
      </c>
      <c r="B11" s="42">
        <v>2701.7999999999997</v>
      </c>
      <c r="C11" s="42">
        <v>2650.0520713885826</v>
      </c>
      <c r="D11" s="42">
        <v>2701.7999999999997</v>
      </c>
      <c r="E11" s="42">
        <v>3120.4130228824974</v>
      </c>
      <c r="F11" s="42">
        <v>2780.7171155524202</v>
      </c>
      <c r="I11" s="42"/>
      <c r="J11" s="42"/>
      <c r="K11" s="57"/>
      <c r="L11" s="57"/>
    </row>
    <row r="12" spans="1:12" x14ac:dyDescent="0.25">
      <c r="A12" s="16" t="s">
        <v>7</v>
      </c>
      <c r="B12" s="42">
        <v>2701.7999999999997</v>
      </c>
      <c r="C12" s="42">
        <v>2545.9148202580768</v>
      </c>
      <c r="D12" s="42">
        <v>2701.8</v>
      </c>
      <c r="E12" s="42">
        <v>3120.4130228824979</v>
      </c>
      <c r="F12" s="42">
        <v>2768.3786548294015</v>
      </c>
      <c r="I12" s="42"/>
      <c r="J12" s="42"/>
      <c r="K12" s="57"/>
      <c r="L12" s="57"/>
    </row>
    <row r="13" spans="1:12" x14ac:dyDescent="0.25">
      <c r="A13" s="16" t="s">
        <v>8</v>
      </c>
      <c r="B13" s="42">
        <v>2701.7999999999997</v>
      </c>
      <c r="C13" s="42">
        <v>2931.2915856739851</v>
      </c>
      <c r="D13" s="42">
        <v>2701.8</v>
      </c>
      <c r="E13" s="42">
        <v>3120.4130228824974</v>
      </c>
      <c r="F13" s="42">
        <v>2814.4415359679419</v>
      </c>
      <c r="I13" s="42"/>
      <c r="J13" s="42"/>
      <c r="K13" s="57"/>
      <c r="L13" s="57"/>
    </row>
    <row r="14" spans="1:12" x14ac:dyDescent="0.25">
      <c r="A14" s="16" t="s">
        <v>9</v>
      </c>
      <c r="B14" s="42">
        <v>2707.9311124889305</v>
      </c>
      <c r="C14" s="42">
        <v>3027.891923094443</v>
      </c>
      <c r="D14" s="42">
        <v>2707.9311124889305</v>
      </c>
      <c r="E14" s="42">
        <v>3127.494081160391</v>
      </c>
      <c r="F14" s="42">
        <v>2831.5101196516698</v>
      </c>
      <c r="I14" s="42"/>
      <c r="J14" s="42"/>
      <c r="K14" s="57"/>
      <c r="L14" s="57"/>
    </row>
    <row r="15" spans="1:12" x14ac:dyDescent="0.25">
      <c r="A15" s="16" t="s">
        <v>10</v>
      </c>
      <c r="B15" s="42">
        <v>2710.9818556828409</v>
      </c>
      <c r="C15" s="42">
        <v>3070.1629911487385</v>
      </c>
      <c r="D15" s="42">
        <v>2710.9818556828409</v>
      </c>
      <c r="E15" s="42">
        <v>3131.0175021359437</v>
      </c>
      <c r="F15" s="42">
        <v>2839.2654896905947</v>
      </c>
      <c r="I15" s="42"/>
      <c r="J15" s="42"/>
      <c r="K15" s="57"/>
      <c r="L15" s="57"/>
    </row>
    <row r="16" spans="1:12" x14ac:dyDescent="0.25">
      <c r="A16" s="16" t="s">
        <v>11</v>
      </c>
      <c r="B16" s="42">
        <v>2704.8450610682016</v>
      </c>
      <c r="C16" s="42">
        <v>3032.8345616492215</v>
      </c>
      <c r="D16" s="42">
        <v>2704.8450610682021</v>
      </c>
      <c r="E16" s="42">
        <v>3123.9298813519208</v>
      </c>
      <c r="F16" s="42">
        <v>2829.2050318770421</v>
      </c>
      <c r="I16" s="42"/>
      <c r="J16" s="42"/>
      <c r="K16" s="57"/>
      <c r="L16" s="57"/>
    </row>
    <row r="17" spans="1:12" x14ac:dyDescent="0.25">
      <c r="A17" s="16" t="s">
        <v>12</v>
      </c>
      <c r="B17" s="42">
        <v>2701.8</v>
      </c>
      <c r="C17" s="42">
        <v>2913.6678967580328</v>
      </c>
      <c r="D17" s="42">
        <v>2701.7999999999997</v>
      </c>
      <c r="E17" s="42">
        <v>3120.4130228824974</v>
      </c>
      <c r="F17" s="42">
        <v>2812.3699644875205</v>
      </c>
      <c r="I17" s="42"/>
      <c r="J17" s="42"/>
      <c r="K17" s="57"/>
      <c r="L17" s="57"/>
    </row>
    <row r="18" spans="1:12" x14ac:dyDescent="0.25">
      <c r="A18" s="16" t="s">
        <v>13</v>
      </c>
      <c r="B18" s="42">
        <v>2701.8</v>
      </c>
      <c r="C18" s="42">
        <v>3072.6357022805273</v>
      </c>
      <c r="D18" s="42">
        <v>2701.7999999999997</v>
      </c>
      <c r="E18" s="42">
        <v>3120.347303726468</v>
      </c>
      <c r="F18" s="42">
        <v>2830.9988036901723</v>
      </c>
      <c r="I18" s="42"/>
      <c r="J18" s="42"/>
      <c r="K18" s="57"/>
      <c r="L18" s="57"/>
    </row>
    <row r="19" spans="1:12" x14ac:dyDescent="0.25">
      <c r="A19" s="16" t="s">
        <v>14</v>
      </c>
      <c r="B19" s="42">
        <v>2701.7999999999993</v>
      </c>
      <c r="C19" s="42">
        <v>2875.5233937856306</v>
      </c>
      <c r="D19" s="42">
        <v>2701.7999999999997</v>
      </c>
      <c r="E19" s="42">
        <v>3120.2815845704376</v>
      </c>
      <c r="F19" s="42">
        <v>2807.9002665446751</v>
      </c>
      <c r="I19" s="42"/>
      <c r="J19" s="42"/>
      <c r="K19" s="57"/>
      <c r="L19" s="57"/>
    </row>
    <row r="20" spans="1:12" x14ac:dyDescent="0.25">
      <c r="A20" s="16" t="s">
        <v>15</v>
      </c>
      <c r="B20" s="42">
        <v>2701.7999999999997</v>
      </c>
      <c r="C20" s="42">
        <v>2964.0254981955645</v>
      </c>
      <c r="D20" s="42">
        <v>2701.8</v>
      </c>
      <c r="E20" s="42">
        <v>3120.2158654144087</v>
      </c>
      <c r="F20" s="42">
        <v>2818.2165897906443</v>
      </c>
      <c r="I20" s="42"/>
      <c r="J20" s="42"/>
      <c r="K20" s="57"/>
      <c r="L20" s="57"/>
    </row>
    <row r="21" spans="1:12" x14ac:dyDescent="0.25">
      <c r="A21" s="16" t="s">
        <v>16</v>
      </c>
      <c r="B21" s="42">
        <v>2701.7999999999993</v>
      </c>
      <c r="C21" s="42">
        <v>2876.2561726450544</v>
      </c>
      <c r="D21" s="42">
        <v>2701.7999999999997</v>
      </c>
      <c r="E21" s="42">
        <v>3120.1501462583788</v>
      </c>
      <c r="F21" s="42">
        <v>2808.0018315914454</v>
      </c>
      <c r="I21" s="42"/>
      <c r="J21" s="42"/>
      <c r="K21" s="57"/>
      <c r="L21" s="57"/>
    </row>
    <row r="22" spans="1:12" x14ac:dyDescent="0.25">
      <c r="A22" s="16" t="s">
        <v>17</v>
      </c>
      <c r="B22" s="42">
        <v>2701.7999999999997</v>
      </c>
      <c r="C22" s="42">
        <v>2895.0787636721316</v>
      </c>
      <c r="D22" s="42">
        <v>2701.8</v>
      </c>
      <c r="E22" s="42">
        <v>3120.0844271023484</v>
      </c>
      <c r="F22" s="42">
        <v>2810.1881184165886</v>
      </c>
      <c r="I22" s="42"/>
      <c r="J22" s="42"/>
      <c r="K22" s="57"/>
      <c r="L22" s="57"/>
    </row>
    <row r="23" spans="1:12" x14ac:dyDescent="0.25">
      <c r="A23" s="16" t="s">
        <v>18</v>
      </c>
      <c r="B23" s="42">
        <v>2701.8</v>
      </c>
      <c r="C23" s="42">
        <v>2747.83950313066</v>
      </c>
      <c r="D23" s="42">
        <v>2701.8</v>
      </c>
      <c r="E23" s="42">
        <v>3120.0187079463194</v>
      </c>
      <c r="F23" s="42">
        <v>2793.2050404157299</v>
      </c>
      <c r="I23" s="42"/>
      <c r="J23" s="42"/>
      <c r="K23" s="57"/>
      <c r="L23" s="57"/>
    </row>
    <row r="24" spans="1:12" x14ac:dyDescent="0.25">
      <c r="A24" s="16" t="s">
        <v>19</v>
      </c>
      <c r="B24" s="42">
        <v>2701.8</v>
      </c>
      <c r="C24" s="42">
        <v>2851.9307742480778</v>
      </c>
      <c r="D24" s="42">
        <v>2701.7999999999997</v>
      </c>
      <c r="E24" s="42">
        <v>3119.95298879029</v>
      </c>
      <c r="F24" s="42">
        <v>2805.2292960938048</v>
      </c>
      <c r="I24" s="42"/>
      <c r="J24" s="42"/>
      <c r="K24" s="57"/>
      <c r="L24" s="57"/>
    </row>
    <row r="25" spans="1:12" x14ac:dyDescent="0.25">
      <c r="A25" s="16" t="s">
        <v>20</v>
      </c>
      <c r="B25" s="42">
        <v>2701.7999999999997</v>
      </c>
      <c r="C25" s="42">
        <v>2758.6950700568177</v>
      </c>
      <c r="D25" s="42">
        <v>2701.7999999999997</v>
      </c>
      <c r="E25" s="42">
        <v>3119.8872696342601</v>
      </c>
      <c r="F25" s="42">
        <v>2794.56104136675</v>
      </c>
      <c r="I25" s="42"/>
      <c r="J25" s="42"/>
      <c r="K25" s="57"/>
      <c r="L25" s="57"/>
    </row>
    <row r="26" spans="1:12" x14ac:dyDescent="0.25">
      <c r="A26" s="16" t="s">
        <v>21</v>
      </c>
      <c r="B26" s="42">
        <v>2701.7999999999997</v>
      </c>
      <c r="C26" s="42">
        <v>2736.1539829570761</v>
      </c>
      <c r="D26" s="42">
        <v>2701.7999999999997</v>
      </c>
      <c r="E26" s="42">
        <v>3119.8215504782302</v>
      </c>
      <c r="F26" s="42">
        <v>2792.0378232248545</v>
      </c>
      <c r="I26" s="42"/>
      <c r="J26" s="42"/>
      <c r="K26" s="57"/>
      <c r="L26" s="57"/>
    </row>
    <row r="27" spans="1:12" x14ac:dyDescent="0.25">
      <c r="A27" s="16" t="s">
        <v>22</v>
      </c>
      <c r="B27" s="42">
        <v>2701.8</v>
      </c>
      <c r="C27" s="42">
        <v>2629.5557688557801</v>
      </c>
      <c r="D27" s="42">
        <v>2701.7999999999997</v>
      </c>
      <c r="E27" s="42">
        <v>3119.7558313222007</v>
      </c>
      <c r="F27" s="42">
        <v>2779.959747112639</v>
      </c>
      <c r="I27" s="42"/>
      <c r="J27" s="42"/>
      <c r="K27" s="57"/>
      <c r="L27" s="57"/>
    </row>
    <row r="28" spans="1:12" x14ac:dyDescent="0.25">
      <c r="A28" s="16" t="s">
        <v>23</v>
      </c>
      <c r="B28" s="42">
        <v>2701.7999999999997</v>
      </c>
      <c r="C28" s="42">
        <v>2876.5763829982916</v>
      </c>
      <c r="D28" s="42">
        <v>2701.8</v>
      </c>
      <c r="E28" s="42">
        <v>3084.9172027082786</v>
      </c>
      <c r="F28" s="42">
        <v>2800.9015988567494</v>
      </c>
      <c r="I28" s="42"/>
      <c r="J28" s="42"/>
      <c r="K28" s="57"/>
      <c r="L28" s="57"/>
    </row>
    <row r="29" spans="1:12" x14ac:dyDescent="0.25">
      <c r="A29" s="16" t="s">
        <v>24</v>
      </c>
      <c r="B29" s="42">
        <v>2701.7999999999997</v>
      </c>
      <c r="C29" s="42">
        <v>2835.0165093025007</v>
      </c>
      <c r="D29" s="42">
        <v>2695.4641505448158</v>
      </c>
      <c r="E29" s="42">
        <v>3078.4121964881024</v>
      </c>
      <c r="F29" s="42">
        <v>2794.6143063217964</v>
      </c>
      <c r="I29" s="42"/>
      <c r="J29" s="42"/>
      <c r="K29" s="57"/>
      <c r="L29" s="57"/>
    </row>
    <row r="30" spans="1:12" x14ac:dyDescent="0.25">
      <c r="A30" s="16" t="s">
        <v>25</v>
      </c>
      <c r="B30" s="42">
        <v>2701.8000000000006</v>
      </c>
      <c r="C30" s="42">
        <v>3144.7250709875707</v>
      </c>
      <c r="D30" s="42">
        <v>2689.1431589578365</v>
      </c>
      <c r="E30" s="42">
        <v>3071.9199517883799</v>
      </c>
      <c r="F30" s="42">
        <v>2827.9711085467479</v>
      </c>
      <c r="I30" s="42"/>
      <c r="J30" s="42"/>
      <c r="K30" s="57"/>
      <c r="L30" s="57"/>
    </row>
    <row r="31" spans="1:12" x14ac:dyDescent="0.25">
      <c r="A31" s="16" t="s">
        <v>26</v>
      </c>
      <c r="B31" s="42">
        <v>2701.7999999999993</v>
      </c>
      <c r="C31" s="42">
        <v>2819.9527515396076</v>
      </c>
      <c r="D31" s="42">
        <v>2682.8369903966568</v>
      </c>
      <c r="E31" s="42">
        <v>3065.4404476844616</v>
      </c>
      <c r="F31" s="42">
        <v>2789.7873490568622</v>
      </c>
      <c r="I31" s="42"/>
      <c r="J31" s="42"/>
      <c r="K31" s="57"/>
      <c r="L31" s="57"/>
    </row>
    <row r="32" spans="1:12" x14ac:dyDescent="0.25">
      <c r="A32" s="16" t="s">
        <v>27</v>
      </c>
      <c r="B32" s="42">
        <v>2701.8</v>
      </c>
      <c r="C32" s="42">
        <v>2759.1407090362445</v>
      </c>
      <c r="D32" s="42">
        <v>2676.5456101005752</v>
      </c>
      <c r="E32" s="42">
        <v>3058.9736632661197</v>
      </c>
      <c r="F32" s="42">
        <v>2781.4160925358674</v>
      </c>
      <c r="I32" s="42"/>
      <c r="J32" s="42"/>
      <c r="K32" s="57"/>
      <c r="L32" s="57"/>
    </row>
    <row r="33" spans="1:12" x14ac:dyDescent="0.25">
      <c r="A33" s="16" t="s">
        <v>28</v>
      </c>
      <c r="B33" s="42">
        <v>2701.7999999999997</v>
      </c>
      <c r="C33" s="42">
        <v>2629.7113988254114</v>
      </c>
      <c r="D33" s="42">
        <v>2670.2689833904074</v>
      </c>
      <c r="E33" s="42">
        <v>3052.6931566452063</v>
      </c>
      <c r="F33" s="42">
        <v>2765.4645815228141</v>
      </c>
      <c r="I33" s="42"/>
      <c r="J33" s="42"/>
      <c r="K33" s="57"/>
      <c r="L33" s="57"/>
    </row>
    <row r="34" spans="1:12" x14ac:dyDescent="0.25">
      <c r="A34" s="16" t="s">
        <v>29</v>
      </c>
      <c r="B34" s="42">
        <v>2701.7999999999997</v>
      </c>
      <c r="C34" s="42">
        <v>2741.3937710667046</v>
      </c>
      <c r="D34" s="42">
        <v>2664.0070756682917</v>
      </c>
      <c r="E34" s="42">
        <v>3046.4245520901422</v>
      </c>
      <c r="F34" s="42">
        <v>2776.4473860750122</v>
      </c>
      <c r="I34" s="42"/>
      <c r="J34" s="42"/>
      <c r="K34" s="57"/>
      <c r="L34" s="57"/>
    </row>
    <row r="35" spans="1:12" x14ac:dyDescent="0.25">
      <c r="A35" s="16" t="s">
        <v>30</v>
      </c>
      <c r="B35" s="42">
        <v>2701.7999999999997</v>
      </c>
      <c r="C35" s="42">
        <v>2637.3296221340925</v>
      </c>
      <c r="D35" s="42">
        <v>2657.7598524175041</v>
      </c>
      <c r="E35" s="42">
        <v>3041.0848730950238</v>
      </c>
      <c r="F35" s="42">
        <v>2763.1261773076126</v>
      </c>
      <c r="I35" s="42"/>
      <c r="J35" s="42"/>
      <c r="K35" s="57"/>
      <c r="L35" s="57"/>
    </row>
    <row r="36" spans="1:12" x14ac:dyDescent="0.25">
      <c r="A36" s="16" t="s">
        <v>31</v>
      </c>
      <c r="B36" s="42">
        <v>2701.7999999999997</v>
      </c>
      <c r="C36" s="42">
        <v>2648.792892069529</v>
      </c>
      <c r="D36" s="42">
        <v>2651.5272792022583</v>
      </c>
      <c r="E36" s="42">
        <v>3035.7825702531823</v>
      </c>
      <c r="F36" s="42">
        <v>2762.705766385121</v>
      </c>
      <c r="I36" s="42"/>
      <c r="J36" s="42"/>
      <c r="K36" s="57"/>
      <c r="L36" s="57"/>
    </row>
    <row r="37" spans="1:12" x14ac:dyDescent="0.25">
      <c r="A37" s="16" t="s">
        <v>32</v>
      </c>
      <c r="B37" s="42">
        <v>2701.8000000000006</v>
      </c>
      <c r="C37" s="42">
        <v>2762.9190167387919</v>
      </c>
      <c r="D37" s="42">
        <v>2645.3093216675247</v>
      </c>
      <c r="E37" s="42">
        <v>3030.5174232419554</v>
      </c>
      <c r="F37" s="42">
        <v>2774.206499993139</v>
      </c>
      <c r="I37" s="42"/>
      <c r="J37" s="42"/>
      <c r="K37" s="57"/>
      <c r="L37" s="57"/>
    </row>
    <row r="38" spans="1:12" x14ac:dyDescent="0.25">
      <c r="A38" s="16" t="s">
        <v>33</v>
      </c>
      <c r="B38" s="42">
        <v>2701.8000000000006</v>
      </c>
      <c r="C38" s="42">
        <v>2974.8611729722579</v>
      </c>
      <c r="D38" s="42">
        <v>2639.1059455388395</v>
      </c>
      <c r="E38" s="42">
        <v>3025.3180563594647</v>
      </c>
      <c r="F38" s="42">
        <v>2797.5280702530326</v>
      </c>
      <c r="I38" s="42"/>
      <c r="J38" s="42"/>
      <c r="K38" s="57"/>
      <c r="L38" s="57"/>
    </row>
    <row r="39" spans="1:12" x14ac:dyDescent="0.25">
      <c r="A39" s="16" t="s">
        <v>34</v>
      </c>
      <c r="B39" s="42">
        <v>2701.7999999999997</v>
      </c>
      <c r="C39" s="42">
        <v>2983.6492922867114</v>
      </c>
      <c r="D39" s="42">
        <v>2632.9171166221122</v>
      </c>
      <c r="E39" s="42">
        <v>3020.1543825407562</v>
      </c>
      <c r="F39" s="42">
        <v>2797.3807807210665</v>
      </c>
      <c r="I39" s="42"/>
      <c r="J39" s="42"/>
      <c r="K39" s="57"/>
      <c r="L39" s="57"/>
    </row>
    <row r="40" spans="1:12" x14ac:dyDescent="0.25">
      <c r="A40" s="16" t="s">
        <v>35</v>
      </c>
      <c r="B40" s="42">
        <v>2701.7999999999997</v>
      </c>
      <c r="C40" s="42">
        <v>3004.9487168484261</v>
      </c>
      <c r="D40" s="42">
        <v>2626.7428008034353</v>
      </c>
      <c r="E40" s="42">
        <v>3015.0261933880602</v>
      </c>
      <c r="F40" s="42">
        <v>2798.7771523857882</v>
      </c>
      <c r="I40" s="42"/>
      <c r="J40" s="42"/>
      <c r="K40" s="57"/>
      <c r="L40" s="57"/>
    </row>
    <row r="41" spans="1:12" x14ac:dyDescent="0.25">
      <c r="A41" s="16" t="s">
        <v>36</v>
      </c>
      <c r="B41" s="42">
        <v>2701.7999999999997</v>
      </c>
      <c r="C41" s="42">
        <v>2794.6647449765469</v>
      </c>
      <c r="D41" s="42">
        <v>2620.5829640489096</v>
      </c>
      <c r="E41" s="42">
        <v>3009.933281484412</v>
      </c>
      <c r="F41" s="42">
        <v>2772.0443321773919</v>
      </c>
      <c r="I41" s="42"/>
      <c r="J41" s="42"/>
      <c r="K41" s="57"/>
      <c r="L41" s="57"/>
    </row>
    <row r="42" spans="1:12" x14ac:dyDescent="0.25">
      <c r="A42" s="16" t="s">
        <v>37</v>
      </c>
      <c r="B42" s="42">
        <v>2701.7999999999997</v>
      </c>
      <c r="C42" s="42">
        <v>2827.8442062095219</v>
      </c>
      <c r="D42" s="42">
        <v>2614.4375724044376</v>
      </c>
      <c r="E42" s="42">
        <v>3004.8754403895714</v>
      </c>
      <c r="F42" s="42">
        <v>2774.701635461518</v>
      </c>
      <c r="I42" s="42"/>
      <c r="J42" s="42"/>
      <c r="K42" s="57"/>
      <c r="L42" s="57"/>
    </row>
    <row r="43" spans="1:12" x14ac:dyDescent="0.25">
      <c r="A43" s="16" t="s">
        <v>38</v>
      </c>
      <c r="B43" s="42">
        <v>2701.8000000000006</v>
      </c>
      <c r="C43" s="42">
        <v>2592.0323819973764</v>
      </c>
      <c r="D43" s="42">
        <v>2608.3065919955498</v>
      </c>
      <c r="E43" s="42">
        <v>2999.8431093963964</v>
      </c>
      <c r="F43" s="42">
        <v>2743.8627603711984</v>
      </c>
      <c r="I43" s="42"/>
      <c r="J43" s="42"/>
      <c r="K43" s="57"/>
      <c r="L43" s="57"/>
    </row>
    <row r="44" spans="1:12" x14ac:dyDescent="0.25">
      <c r="A44" s="16" t="s">
        <v>39</v>
      </c>
      <c r="B44" s="42">
        <v>2701.7999999999993</v>
      </c>
      <c r="C44" s="42">
        <v>2614.3397949755399</v>
      </c>
      <c r="D44" s="42">
        <v>2602.1899890272139</v>
      </c>
      <c r="E44" s="42">
        <v>2994.8457932045726</v>
      </c>
      <c r="F44" s="42">
        <v>2744.9426424122594</v>
      </c>
      <c r="I44" s="42"/>
      <c r="J44" s="42"/>
      <c r="K44" s="57"/>
      <c r="L44" s="57"/>
    </row>
    <row r="45" spans="1:12" x14ac:dyDescent="0.25">
      <c r="A45" s="16" t="s">
        <v>40</v>
      </c>
      <c r="B45" s="42">
        <v>2701.7999999999997</v>
      </c>
      <c r="C45" s="42">
        <v>2582.6403682101709</v>
      </c>
      <c r="D45" s="42">
        <v>2596.0877297836482</v>
      </c>
      <c r="E45" s="42">
        <v>2989.2244244075623</v>
      </c>
      <c r="F45" s="42">
        <v>2739.9517979043389</v>
      </c>
      <c r="I45" s="42"/>
      <c r="J45" s="42"/>
      <c r="K45" s="57"/>
      <c r="L45" s="57"/>
    </row>
    <row r="46" spans="1:12" x14ac:dyDescent="0.25">
      <c r="A46" s="16" t="s">
        <v>41</v>
      </c>
      <c r="B46" s="42">
        <v>2701.8</v>
      </c>
      <c r="C46" s="42">
        <v>2672.5059355190565</v>
      </c>
      <c r="D46" s="42">
        <v>2589.9997806281376</v>
      </c>
      <c r="E46" s="42">
        <v>2983.6320430143614</v>
      </c>
      <c r="F46" s="42">
        <v>2750.3413639352389</v>
      </c>
      <c r="I46" s="42"/>
      <c r="J46" s="42"/>
      <c r="K46" s="57"/>
      <c r="L46" s="57"/>
    </row>
    <row r="47" spans="1:12" x14ac:dyDescent="0.25">
      <c r="A47" s="16" t="s">
        <v>42</v>
      </c>
      <c r="B47" s="42">
        <v>2701.7999999999993</v>
      </c>
      <c r="C47" s="42">
        <v>2698.1102635058992</v>
      </c>
      <c r="D47" s="42">
        <v>2583.9261080028423</v>
      </c>
      <c r="E47" s="42">
        <v>2978.0684958392903</v>
      </c>
      <c r="F47" s="42">
        <v>2752.5912715626937</v>
      </c>
      <c r="I47" s="42"/>
      <c r="J47" s="42"/>
      <c r="K47" s="57"/>
      <c r="L47" s="57"/>
    </row>
    <row r="48" spans="1:12" x14ac:dyDescent="0.25">
      <c r="A48" s="16" t="s">
        <v>43</v>
      </c>
      <c r="B48" s="42">
        <v>2701.7999999999993</v>
      </c>
      <c r="C48" s="42">
        <v>2825.0446069419863</v>
      </c>
      <c r="D48" s="42">
        <v>2577.8666784286229</v>
      </c>
      <c r="E48" s="42">
        <v>2973.9677704341439</v>
      </c>
      <c r="F48" s="42">
        <v>2767.9648235849641</v>
      </c>
      <c r="I48" s="42"/>
      <c r="J48" s="42"/>
      <c r="K48" s="57"/>
      <c r="L48" s="57"/>
    </row>
    <row r="49" spans="1:12" x14ac:dyDescent="0.25">
      <c r="A49" s="16" t="s">
        <v>44</v>
      </c>
      <c r="B49" s="42">
        <v>2701.7999999999997</v>
      </c>
      <c r="C49" s="42">
        <v>2825.208135703363</v>
      </c>
      <c r="D49" s="42">
        <v>2571.8214585048459</v>
      </c>
      <c r="E49" s="42">
        <v>2968.8233341793657</v>
      </c>
      <c r="F49" s="42">
        <v>2767.0587691268825</v>
      </c>
      <c r="I49" s="42"/>
      <c r="J49" s="42"/>
      <c r="K49" s="57"/>
      <c r="L49" s="57"/>
    </row>
    <row r="50" spans="1:12" x14ac:dyDescent="0.25">
      <c r="A50" s="16" t="s">
        <v>45</v>
      </c>
      <c r="B50" s="42">
        <v>2701.7999999999997</v>
      </c>
      <c r="C50" s="42">
        <v>2868.7676080174306</v>
      </c>
      <c r="D50" s="42">
        <v>2565.7904149092055</v>
      </c>
      <c r="E50" s="42">
        <v>2963.7058005013323</v>
      </c>
      <c r="F50" s="42">
        <v>2771.6440941305282</v>
      </c>
      <c r="I50" s="42"/>
      <c r="J50" s="42"/>
      <c r="K50" s="57"/>
      <c r="L50" s="57"/>
    </row>
    <row r="51" spans="1:12" x14ac:dyDescent="0.25">
      <c r="A51" s="16" t="s">
        <v>46</v>
      </c>
      <c r="B51" s="42">
        <v>2701.7999999999993</v>
      </c>
      <c r="C51" s="42">
        <v>2715.885211230906</v>
      </c>
      <c r="D51" s="42">
        <v>2559.7735143975387</v>
      </c>
      <c r="E51" s="42">
        <v>2958.6150243052725</v>
      </c>
      <c r="F51" s="42">
        <v>2751.3279531717435</v>
      </c>
      <c r="I51" s="42"/>
      <c r="J51" s="42"/>
      <c r="K51" s="57"/>
      <c r="L51" s="57"/>
    </row>
    <row r="52" spans="1:12" x14ac:dyDescent="0.25">
      <c r="A52" s="16" t="s">
        <v>47</v>
      </c>
      <c r="B52" s="42">
        <v>2701.7999999999997</v>
      </c>
      <c r="C52" s="42">
        <v>2676.2649182074024</v>
      </c>
      <c r="D52" s="42">
        <v>2553.7707238036423</v>
      </c>
      <c r="E52" s="42">
        <v>2953.550861163515</v>
      </c>
      <c r="F52" s="42">
        <v>2745.3544590601518</v>
      </c>
      <c r="I52" s="42"/>
      <c r="J52" s="42"/>
      <c r="K52" s="57"/>
      <c r="L52" s="57"/>
    </row>
    <row r="53" spans="1:12" x14ac:dyDescent="0.25">
      <c r="A53" s="16" t="s">
        <v>48</v>
      </c>
      <c r="B53" s="42">
        <v>2701.7999999999993</v>
      </c>
      <c r="C53" s="42">
        <v>2711.1387532464755</v>
      </c>
      <c r="D53" s="42">
        <v>2547.782010039085</v>
      </c>
      <c r="E53" s="42">
        <v>2948.8033044711474</v>
      </c>
      <c r="F53" s="42">
        <v>2748.8782163939109</v>
      </c>
      <c r="I53" s="42"/>
      <c r="J53" s="42"/>
      <c r="K53" s="57"/>
      <c r="L53" s="57"/>
    </row>
    <row r="54" spans="1:12" x14ac:dyDescent="0.25">
      <c r="A54" s="16" t="s">
        <v>49</v>
      </c>
      <c r="B54" s="42">
        <v>2701.7999999999988</v>
      </c>
      <c r="C54" s="42">
        <v>2388.376186855367</v>
      </c>
      <c r="D54" s="42">
        <v>2541.8073400930366</v>
      </c>
      <c r="E54" s="42">
        <v>2944.073315812117</v>
      </c>
      <c r="F54" s="42">
        <v>2707.0491950105661</v>
      </c>
      <c r="I54" s="42"/>
      <c r="J54" s="42"/>
      <c r="K54" s="57"/>
      <c r="L54" s="57"/>
    </row>
    <row r="55" spans="1:12" x14ac:dyDescent="0.25">
      <c r="A55" s="16" t="s">
        <v>50</v>
      </c>
      <c r="B55" s="42">
        <v>2701.7999999999997</v>
      </c>
      <c r="C55" s="42">
        <v>2609.0639652962568</v>
      </c>
      <c r="D55" s="42">
        <v>2535.8466810320724</v>
      </c>
      <c r="E55" s="42">
        <v>2939.3608198628503</v>
      </c>
      <c r="F55" s="42">
        <v>2734.1160142796457</v>
      </c>
      <c r="I55" s="42"/>
      <c r="J55" s="42"/>
      <c r="K55" s="57"/>
      <c r="L55" s="57"/>
    </row>
    <row r="56" spans="1:12" x14ac:dyDescent="0.25">
      <c r="A56" s="16" t="s">
        <v>51</v>
      </c>
      <c r="B56" s="42">
        <v>2701.7999999999993</v>
      </c>
      <c r="C56" s="42">
        <v>2826.6922935282805</v>
      </c>
      <c r="D56" s="42">
        <v>2529.8999999999996</v>
      </c>
      <c r="E56" s="42">
        <v>2934.6657415894324</v>
      </c>
      <c r="F56" s="42">
        <v>2760.7931225270058</v>
      </c>
      <c r="I56" s="42"/>
      <c r="J56" s="42"/>
      <c r="K56" s="57"/>
      <c r="L56" s="57"/>
    </row>
    <row r="57" spans="1:12" x14ac:dyDescent="0.25">
      <c r="A57" s="16" t="s">
        <v>52</v>
      </c>
      <c r="B57" s="42">
        <v>2729.0377871714804</v>
      </c>
      <c r="C57" s="42">
        <v>2675.6039198042208</v>
      </c>
      <c r="D57" s="42">
        <v>2529.8999999999992</v>
      </c>
      <c r="E57" s="42">
        <v>2929.9880062466023</v>
      </c>
      <c r="F57" s="42">
        <v>2757.5395621936095</v>
      </c>
      <c r="I57" s="42"/>
      <c r="J57" s="42"/>
      <c r="K57" s="57"/>
      <c r="L57" s="57"/>
    </row>
    <row r="58" spans="1:12" x14ac:dyDescent="0.25">
      <c r="A58" s="16" t="s">
        <v>53</v>
      </c>
      <c r="B58" s="42">
        <v>2729.0105994361884</v>
      </c>
      <c r="C58" s="42">
        <v>2681.2638442388497</v>
      </c>
      <c r="D58" s="42">
        <v>2529.9</v>
      </c>
      <c r="E58" s="42">
        <v>2911.797375237245</v>
      </c>
      <c r="F58" s="42">
        <v>2754.5772701303326</v>
      </c>
      <c r="I58" s="42"/>
      <c r="J58" s="42"/>
      <c r="K58" s="57"/>
      <c r="L58" s="57"/>
    </row>
    <row r="59" spans="1:12" x14ac:dyDescent="0.25">
      <c r="A59" s="16" t="s">
        <v>54</v>
      </c>
      <c r="B59" s="42">
        <v>2728.9834122426005</v>
      </c>
      <c r="C59" s="42">
        <v>2686.9237686734778</v>
      </c>
      <c r="D59" s="42">
        <v>2529.8999999999996</v>
      </c>
      <c r="E59" s="42">
        <v>2893.6656886390497</v>
      </c>
      <c r="F59" s="42">
        <v>2751.5685223849437</v>
      </c>
      <c r="I59" s="42"/>
      <c r="J59" s="42"/>
      <c r="K59" s="57"/>
      <c r="L59" s="57"/>
    </row>
    <row r="60" spans="1:12" x14ac:dyDescent="0.25">
      <c r="A60" s="16" t="s">
        <v>55</v>
      </c>
      <c r="B60" s="42">
        <v>2728.9562255906994</v>
      </c>
      <c r="C60" s="42">
        <v>2692.5836931081062</v>
      </c>
      <c r="D60" s="42">
        <v>2529.9</v>
      </c>
      <c r="E60" s="42">
        <v>2875.5930911754913</v>
      </c>
      <c r="F60" s="42">
        <v>2748.51319490794</v>
      </c>
      <c r="I60" s="42"/>
      <c r="J60" s="42"/>
      <c r="K60" s="57"/>
      <c r="L60" s="57"/>
    </row>
    <row r="61" spans="1:12" x14ac:dyDescent="0.25">
      <c r="A61" s="16" t="s">
        <v>56</v>
      </c>
      <c r="B61" s="42">
        <v>2728.9290394804716</v>
      </c>
      <c r="C61" s="42">
        <v>2698.2436175427347</v>
      </c>
      <c r="D61" s="42">
        <v>2529.9</v>
      </c>
      <c r="E61" s="42">
        <v>2857.579721131297</v>
      </c>
      <c r="F61" s="42">
        <v>2745.4111710868542</v>
      </c>
      <c r="I61" s="42"/>
      <c r="J61" s="42"/>
      <c r="K61" s="57"/>
      <c r="L61" s="57"/>
    </row>
    <row r="62" spans="1:12" x14ac:dyDescent="0.25">
      <c r="A62" s="16" t="s">
        <v>57</v>
      </c>
      <c r="B62" s="42">
        <v>2728.9018539118997</v>
      </c>
      <c r="C62" s="42">
        <v>2703.9035419773631</v>
      </c>
      <c r="D62" s="42">
        <v>2529.9</v>
      </c>
      <c r="E62" s="42">
        <v>2839.6257104522342</v>
      </c>
      <c r="F62" s="42">
        <v>2742.2623418402204</v>
      </c>
      <c r="I62" s="42"/>
      <c r="J62" s="42"/>
      <c r="K62" s="57"/>
      <c r="L62" s="57"/>
    </row>
    <row r="63" spans="1:12" x14ac:dyDescent="0.25">
      <c r="A63" s="16" t="s">
        <v>58</v>
      </c>
      <c r="B63" s="42">
        <v>2728.874668884966</v>
      </c>
      <c r="C63" s="42">
        <v>2709.5634664119912</v>
      </c>
      <c r="D63" s="42">
        <v>2529.8999999999996</v>
      </c>
      <c r="E63" s="42">
        <v>2821.731184843637</v>
      </c>
      <c r="F63" s="42">
        <v>2739.0666057089602</v>
      </c>
      <c r="I63" s="42"/>
      <c r="J63" s="42"/>
      <c r="K63" s="57"/>
      <c r="L63" s="57"/>
    </row>
    <row r="64" spans="1:12" x14ac:dyDescent="0.25">
      <c r="A64" s="16" t="s">
        <v>59</v>
      </c>
      <c r="B64" s="42">
        <v>2728.8474843996564</v>
      </c>
      <c r="C64" s="42">
        <v>2715.2233908466196</v>
      </c>
      <c r="D64" s="42">
        <v>2529.9</v>
      </c>
      <c r="E64" s="42">
        <v>2803.896263867709</v>
      </c>
      <c r="F64" s="42">
        <v>2735.8238689450964</v>
      </c>
      <c r="I64" s="42"/>
      <c r="J64" s="42"/>
      <c r="K64" s="57"/>
      <c r="L64" s="57"/>
    </row>
    <row r="65" spans="1:12" x14ac:dyDescent="0.25">
      <c r="A65" s="16" t="s">
        <v>60</v>
      </c>
      <c r="B65" s="42">
        <v>2728.8203004559537</v>
      </c>
      <c r="C65" s="42">
        <v>2720.8833152812472</v>
      </c>
      <c r="D65" s="42">
        <v>2529.8999999999996</v>
      </c>
      <c r="E65" s="42">
        <v>2786.1210610396101</v>
      </c>
      <c r="F65" s="42">
        <v>2732.5340455977084</v>
      </c>
      <c r="I65" s="42"/>
      <c r="J65" s="42"/>
      <c r="K65" s="57"/>
      <c r="L65" s="57"/>
    </row>
    <row r="66" spans="1:12" x14ac:dyDescent="0.25">
      <c r="A66" s="16" t="s">
        <v>61</v>
      </c>
      <c r="B66" s="42">
        <v>2728.7931170538409</v>
      </c>
      <c r="C66" s="42">
        <v>2726.5432397158761</v>
      </c>
      <c r="D66" s="42">
        <v>2529.9</v>
      </c>
      <c r="E66" s="42">
        <v>2768.4056839223467</v>
      </c>
      <c r="F66" s="42">
        <v>2729.1970575960559</v>
      </c>
      <c r="I66" s="42"/>
      <c r="J66" s="42"/>
      <c r="K66" s="57"/>
      <c r="L66" s="57"/>
    </row>
    <row r="67" spans="1:12" x14ac:dyDescent="0.25">
      <c r="A67" s="16" t="s">
        <v>62</v>
      </c>
      <c r="B67" s="42">
        <v>2728.765934193304</v>
      </c>
      <c r="C67" s="42">
        <v>2721.2826126795944</v>
      </c>
      <c r="D67" s="42">
        <v>2529.8999999999996</v>
      </c>
      <c r="E67" s="42">
        <v>2745.6886576983152</v>
      </c>
      <c r="F67" s="42">
        <v>2723.1187269774518</v>
      </c>
      <c r="I67" s="42"/>
      <c r="J67" s="42"/>
      <c r="K67" s="57"/>
      <c r="L67" s="57"/>
    </row>
    <row r="68" spans="1:12" x14ac:dyDescent="0.25">
      <c r="A68" s="16" t="s">
        <v>63</v>
      </c>
      <c r="B68" s="42">
        <v>2734.9089109533966</v>
      </c>
      <c r="C68" s="42">
        <v>2592.9644252805238</v>
      </c>
      <c r="D68" s="42">
        <v>2524.13404831552</v>
      </c>
      <c r="E68" s="42">
        <v>2706.6451521220456</v>
      </c>
      <c r="F68" s="42">
        <v>2699.2198283927219</v>
      </c>
      <c r="I68" s="42"/>
      <c r="J68" s="42"/>
      <c r="K68" s="57"/>
      <c r="L68" s="57"/>
    </row>
    <row r="69" spans="1:12" x14ac:dyDescent="0.25">
      <c r="A69" s="16" t="s">
        <v>64</v>
      </c>
      <c r="B69" s="42">
        <v>2742.1995219654314</v>
      </c>
      <c r="C69" s="42">
        <v>2663.4771126173664</v>
      </c>
      <c r="D69" s="42">
        <v>2518.3812379405103</v>
      </c>
      <c r="E69" s="42">
        <v>2700.679913834806</v>
      </c>
      <c r="F69" s="42">
        <v>2711.2459257231899</v>
      </c>
      <c r="I69" s="42"/>
      <c r="J69" s="42"/>
      <c r="K69" s="57"/>
      <c r="L69" s="57"/>
    </row>
    <row r="70" spans="1:12" x14ac:dyDescent="0.25">
      <c r="A70" s="16" t="s">
        <v>65</v>
      </c>
      <c r="B70" s="42">
        <v>2749.5408082414624</v>
      </c>
      <c r="C70" s="42">
        <v>2682.869573527174</v>
      </c>
      <c r="D70" s="42">
        <v>2512.6415389243184</v>
      </c>
      <c r="E70" s="42">
        <v>2696.2196995605964</v>
      </c>
      <c r="F70" s="42">
        <v>2716.6534504777228</v>
      </c>
      <c r="I70" s="42"/>
      <c r="J70" s="42"/>
      <c r="K70" s="57"/>
      <c r="L70" s="57"/>
    </row>
    <row r="71" spans="1:12" x14ac:dyDescent="0.25">
      <c r="A71" s="16" t="s">
        <v>66</v>
      </c>
      <c r="B71" s="42">
        <v>2756.9332847429127</v>
      </c>
      <c r="C71" s="42">
        <v>2764.3914271585081</v>
      </c>
      <c r="D71" s="42">
        <v>2506.9149213845521</v>
      </c>
      <c r="E71" s="42">
        <v>2703.5909148083319</v>
      </c>
      <c r="F71" s="42">
        <v>2734.1958046737909</v>
      </c>
      <c r="I71" s="42"/>
      <c r="J71" s="42"/>
      <c r="K71" s="57"/>
      <c r="L71" s="57"/>
    </row>
    <row r="72" spans="1:12" x14ac:dyDescent="0.25">
      <c r="A72" s="16" t="s">
        <v>67</v>
      </c>
      <c r="B72" s="42">
        <v>2764.3774734460453</v>
      </c>
      <c r="C72" s="42">
        <v>2670.6724726923494</v>
      </c>
      <c r="D72" s="42">
        <v>2501.2013555069279</v>
      </c>
      <c r="E72" s="42">
        <v>2679.5793621949979</v>
      </c>
      <c r="F72" s="42">
        <v>2718.2257015735781</v>
      </c>
      <c r="I72" s="42"/>
      <c r="J72" s="42"/>
      <c r="K72" s="57"/>
      <c r="L72" s="57"/>
    </row>
    <row r="73" spans="1:12" x14ac:dyDescent="0.25">
      <c r="A73" s="16" t="s">
        <v>68</v>
      </c>
      <c r="B73" s="42">
        <v>2771.8739034618038</v>
      </c>
      <c r="C73" s="42">
        <v>2644.8466261685617</v>
      </c>
      <c r="D73" s="42">
        <v>2495.5008115451087</v>
      </c>
      <c r="E73" s="42">
        <v>2654.7785319427476</v>
      </c>
      <c r="F73" s="42">
        <v>2711.9344888456367</v>
      </c>
      <c r="I73" s="42"/>
      <c r="J73" s="42"/>
      <c r="K73" s="57"/>
      <c r="L73" s="57"/>
    </row>
    <row r="74" spans="1:12" x14ac:dyDescent="0.25">
      <c r="A74" s="16" t="s">
        <v>69</v>
      </c>
      <c r="B74" s="42">
        <v>2779.4231111581225</v>
      </c>
      <c r="C74" s="42">
        <v>2635.9733260644798</v>
      </c>
      <c r="D74" s="42">
        <v>2489.8132598205548</v>
      </c>
      <c r="E74" s="42">
        <v>2629.2380731151457</v>
      </c>
      <c r="F74" s="42">
        <v>2707.9595231419771</v>
      </c>
      <c r="I74" s="42"/>
      <c r="J74" s="42"/>
      <c r="K74" s="57"/>
      <c r="L74" s="57"/>
    </row>
    <row r="75" spans="1:12" x14ac:dyDescent="0.25">
      <c r="A75" s="16" t="s">
        <v>70</v>
      </c>
      <c r="B75" s="42">
        <v>2787.025640284754</v>
      </c>
      <c r="C75" s="42">
        <v>2469.5995257863619</v>
      </c>
      <c r="D75" s="42">
        <v>2484.1386707223683</v>
      </c>
      <c r="E75" s="42">
        <v>2603.0053773411969</v>
      </c>
      <c r="F75" s="42">
        <v>2678.305726030263</v>
      </c>
      <c r="I75" s="42"/>
      <c r="J75" s="42"/>
      <c r="K75" s="57"/>
      <c r="L75" s="57"/>
    </row>
    <row r="76" spans="1:12" x14ac:dyDescent="0.25">
      <c r="A76" s="16" t="s">
        <v>71</v>
      </c>
      <c r="B76" s="42">
        <v>2794.682042100691</v>
      </c>
      <c r="C76" s="42">
        <v>2514.3240636849177</v>
      </c>
      <c r="D76" s="42">
        <v>2478.4770147071376</v>
      </c>
      <c r="E76" s="42">
        <v>2550.702773883289</v>
      </c>
      <c r="F76" s="42">
        <v>2676.1028145170253</v>
      </c>
      <c r="I76" s="42"/>
      <c r="J76" s="42"/>
      <c r="K76" s="57"/>
      <c r="L76" s="57"/>
    </row>
    <row r="77" spans="1:12" x14ac:dyDescent="0.25">
      <c r="A77" s="16" t="s">
        <v>72</v>
      </c>
      <c r="B77" s="42">
        <v>2802.3928755042261</v>
      </c>
      <c r="C77" s="42">
        <v>2500.7154461933192</v>
      </c>
      <c r="D77" s="42">
        <v>2472.8282622987836</v>
      </c>
      <c r="E77" s="42">
        <v>2539.7837229661059</v>
      </c>
      <c r="F77" s="42">
        <v>2674.2220687198546</v>
      </c>
      <c r="I77" s="42"/>
      <c r="J77" s="42"/>
      <c r="K77" s="57"/>
      <c r="L77" s="57"/>
    </row>
    <row r="78" spans="1:12" x14ac:dyDescent="0.25">
      <c r="A78" s="16" t="s">
        <v>73</v>
      </c>
      <c r="B78" s="42">
        <v>2791.3599313839404</v>
      </c>
      <c r="C78" s="42">
        <v>2489.2161807800558</v>
      </c>
      <c r="D78" s="42">
        <v>2467.1923840884078</v>
      </c>
      <c r="E78" s="42">
        <v>2533.4059722375177</v>
      </c>
      <c r="F78" s="42">
        <v>2661.9633892142938</v>
      </c>
      <c r="I78" s="42"/>
      <c r="J78" s="42"/>
      <c r="K78" s="57"/>
      <c r="L78" s="57"/>
    </row>
    <row r="79" spans="1:12" x14ac:dyDescent="0.25">
      <c r="A79" s="16" t="s">
        <v>74</v>
      </c>
      <c r="B79" s="42">
        <v>2780.3995035398857</v>
      </c>
      <c r="C79" s="42">
        <v>2477.9055623304143</v>
      </c>
      <c r="D79" s="42">
        <v>2461.569350734138</v>
      </c>
      <c r="E79" s="42">
        <v>2526.7966789974444</v>
      </c>
      <c r="F79" s="42">
        <v>2649.7762892769624</v>
      </c>
      <c r="I79" s="42"/>
      <c r="J79" s="42"/>
      <c r="K79" s="57"/>
      <c r="L79" s="57"/>
    </row>
    <row r="80" spans="1:12" x14ac:dyDescent="0.25">
      <c r="A80" s="16" t="s">
        <v>75</v>
      </c>
      <c r="B80" s="42">
        <v>2769.510891962716</v>
      </c>
      <c r="C80" s="42">
        <v>2466.7805843723163</v>
      </c>
      <c r="D80" s="42">
        <v>2455.959132960973</v>
      </c>
      <c r="E80" s="42">
        <v>2519.9592112672417</v>
      </c>
      <c r="F80" s="42">
        <v>2637.6583943929622</v>
      </c>
      <c r="I80" s="42"/>
      <c r="J80" s="42"/>
      <c r="K80" s="57"/>
      <c r="L80" s="57"/>
    </row>
    <row r="81" spans="1:12" x14ac:dyDescent="0.25">
      <c r="A81" s="16" t="s">
        <v>76</v>
      </c>
      <c r="B81" s="42">
        <v>2758.6934056121308</v>
      </c>
      <c r="C81" s="42">
        <v>2455.8382768030292</v>
      </c>
      <c r="D81" s="42">
        <v>2450.3617015606383</v>
      </c>
      <c r="E81" s="42">
        <v>2512.896894874425</v>
      </c>
      <c r="F81" s="42">
        <v>2625.6072356614418</v>
      </c>
      <c r="I81" s="42"/>
      <c r="J81" s="42"/>
      <c r="K81" s="57"/>
      <c r="L81" s="57"/>
    </row>
    <row r="82" spans="1:12" x14ac:dyDescent="0.25">
      <c r="A82" s="16" t="s">
        <v>77</v>
      </c>
      <c r="B82" s="42">
        <v>2747.9463622737053</v>
      </c>
      <c r="C82" s="42">
        <v>2445.0757054936375</v>
      </c>
      <c r="D82" s="42">
        <v>2444.7770273914225</v>
      </c>
      <c r="E82" s="42">
        <v>2505.6130139554311</v>
      </c>
      <c r="F82" s="42">
        <v>2613.6202524279411</v>
      </c>
      <c r="I82" s="42"/>
      <c r="J82" s="42"/>
      <c r="K82" s="57"/>
      <c r="L82" s="57"/>
    </row>
    <row r="83" spans="1:12" x14ac:dyDescent="0.25">
      <c r="A83" s="16" t="s">
        <v>78</v>
      </c>
      <c r="B83" s="42">
        <v>2737.2690884184385</v>
      </c>
      <c r="C83" s="42">
        <v>2434.4899718975848</v>
      </c>
      <c r="D83" s="42">
        <v>2439.205081378037</v>
      </c>
      <c r="E83" s="42">
        <v>2498.1108114524609</v>
      </c>
      <c r="F83" s="42">
        <v>2601.6947953978979</v>
      </c>
      <c r="I83" s="42"/>
      <c r="J83" s="42"/>
      <c r="K83" s="57"/>
      <c r="L83" s="57"/>
    </row>
    <row r="84" spans="1:12" x14ac:dyDescent="0.25">
      <c r="A84" s="16" t="s">
        <v>79</v>
      </c>
      <c r="B84" s="42">
        <v>2726.6609190649851</v>
      </c>
      <c r="C84" s="42">
        <v>2424.0782126632726</v>
      </c>
      <c r="D84" s="42">
        <v>2433.6458345114565</v>
      </c>
      <c r="E84" s="42">
        <v>2490.3934896044848</v>
      </c>
      <c r="F84" s="42">
        <v>2589.8281302189221</v>
      </c>
      <c r="I84" s="42"/>
      <c r="J84" s="42"/>
      <c r="K84" s="57"/>
      <c r="L84" s="57"/>
    </row>
    <row r="85" spans="1:12" x14ac:dyDescent="0.25">
      <c r="A85" s="16" t="s">
        <v>80</v>
      </c>
      <c r="B85" s="42">
        <v>2716.1211976445006</v>
      </c>
      <c r="C85" s="42">
        <v>2413.8375992506508</v>
      </c>
      <c r="D85" s="42">
        <v>2428.0992578487708</v>
      </c>
      <c r="E85" s="42">
        <v>2482.4642104324685</v>
      </c>
      <c r="F85" s="42">
        <v>2578.0174415155675</v>
      </c>
      <c r="I85" s="42"/>
      <c r="J85" s="42"/>
      <c r="K85" s="57"/>
      <c r="L85" s="57"/>
    </row>
    <row r="86" spans="1:12" x14ac:dyDescent="0.25">
      <c r="A86" s="16" t="s">
        <v>81</v>
      </c>
      <c r="B86" s="42">
        <v>2705.6492758680311</v>
      </c>
      <c r="C86" s="42">
        <v>2403.7653375517752</v>
      </c>
      <c r="D86" s="42">
        <v>2422.5653225130359</v>
      </c>
      <c r="E86" s="42">
        <v>2474.3260962188938</v>
      </c>
      <c r="F86" s="42">
        <v>2566.2598373566861</v>
      </c>
      <c r="I86" s="42"/>
      <c r="J86" s="42"/>
      <c r="K86" s="57"/>
      <c r="L86" s="57"/>
    </row>
    <row r="87" spans="1:12" x14ac:dyDescent="0.25">
      <c r="A87" s="16" t="s">
        <v>82</v>
      </c>
      <c r="B87" s="42">
        <v>2695.2445135964235</v>
      </c>
      <c r="C87" s="42">
        <v>2393.8586675152901</v>
      </c>
      <c r="D87" s="42">
        <v>2417.0439996931195</v>
      </c>
      <c r="E87" s="42">
        <v>2465.9822299816396</v>
      </c>
      <c r="F87" s="42">
        <v>2554.5523541319262</v>
      </c>
      <c r="I87" s="42"/>
      <c r="J87" s="42"/>
      <c r="K87" s="57"/>
      <c r="L87" s="57"/>
    </row>
    <row r="88" spans="1:12" x14ac:dyDescent="0.25">
      <c r="A88" s="16" t="s">
        <v>83</v>
      </c>
      <c r="B88" s="42">
        <v>2694.846637328852</v>
      </c>
      <c r="C88" s="42">
        <v>2384.3596507093366</v>
      </c>
      <c r="D88" s="42">
        <v>2411.5352606435567</v>
      </c>
      <c r="E88" s="42">
        <v>2451.9507348230268</v>
      </c>
      <c r="F88" s="42">
        <v>2545.7121484964314</v>
      </c>
      <c r="I88" s="42"/>
      <c r="J88" s="42"/>
      <c r="K88" s="57"/>
      <c r="L88" s="57"/>
    </row>
    <row r="89" spans="1:12" x14ac:dyDescent="0.25">
      <c r="A89" s="16" t="s">
        <v>84</v>
      </c>
      <c r="B89" s="42">
        <v>2694.4496543046389</v>
      </c>
      <c r="C89" s="42">
        <v>2374.8903171000061</v>
      </c>
      <c r="D89" s="42">
        <v>2406.0390766843925</v>
      </c>
      <c r="E89" s="42">
        <v>2434.2983692754569</v>
      </c>
      <c r="F89" s="42">
        <v>2535.5428416699219</v>
      </c>
      <c r="I89" s="42"/>
      <c r="J89" s="42"/>
      <c r="K89" s="57"/>
      <c r="L89" s="57"/>
    </row>
    <row r="90" spans="1:12" x14ac:dyDescent="0.25">
      <c r="A90" s="16" t="s">
        <v>85</v>
      </c>
      <c r="B90" s="42">
        <v>2694.0535650757965</v>
      </c>
      <c r="C90" s="42">
        <v>2365.4508858185213</v>
      </c>
      <c r="D90" s="42">
        <v>2400.55541920104</v>
      </c>
      <c r="E90" s="42">
        <v>2416.9364539219423</v>
      </c>
      <c r="F90" s="42">
        <v>2525.2240954390209</v>
      </c>
      <c r="I90" s="42"/>
      <c r="J90" s="42"/>
      <c r="K90" s="57"/>
      <c r="L90" s="57"/>
    </row>
    <row r="91" spans="1:12" x14ac:dyDescent="0.25">
      <c r="A91" s="16" t="s">
        <v>86</v>
      </c>
      <c r="B91" s="42">
        <v>2693.6583701962281</v>
      </c>
      <c r="C91" s="42">
        <v>2356.0415712945542</v>
      </c>
      <c r="D91" s="42">
        <v>2395.0842596441298</v>
      </c>
      <c r="E91" s="42">
        <v>2399.8629683847325</v>
      </c>
      <c r="F91" s="42">
        <v>2514.7633247919994</v>
      </c>
      <c r="I91" s="42"/>
      <c r="J91" s="42"/>
      <c r="K91" s="57"/>
      <c r="L91" s="57"/>
    </row>
    <row r="92" spans="1:12" x14ac:dyDescent="0.25">
      <c r="A92" s="16" t="s">
        <v>87</v>
      </c>
      <c r="B92" s="42">
        <v>2693.2640702217363</v>
      </c>
      <c r="C92" s="42">
        <v>2346.6625833106859</v>
      </c>
      <c r="D92" s="42">
        <v>2389.6255695293553</v>
      </c>
      <c r="E92" s="42">
        <v>2383.0758991538951</v>
      </c>
      <c r="F92" s="42">
        <v>2504.1682151766108</v>
      </c>
      <c r="I92" s="42"/>
      <c r="J92" s="42"/>
      <c r="K92" s="57"/>
      <c r="L92" s="57"/>
    </row>
    <row r="93" spans="1:12" x14ac:dyDescent="0.25">
      <c r="A93" s="16" t="s">
        <v>88</v>
      </c>
      <c r="B93" s="42">
        <v>2665.6409940066092</v>
      </c>
      <c r="C93" s="42">
        <v>2337.3141270563333</v>
      </c>
      <c r="D93" s="42">
        <v>2384.1793204373362</v>
      </c>
      <c r="E93" s="42">
        <v>2366.5732396930071</v>
      </c>
      <c r="F93" s="42">
        <v>2490.931569981502</v>
      </c>
      <c r="I93" s="42"/>
      <c r="J93" s="42"/>
      <c r="K93" s="57"/>
      <c r="L93" s="57"/>
    </row>
    <row r="94" spans="1:12" x14ac:dyDescent="0.25">
      <c r="A94" s="16" t="s">
        <v>89</v>
      </c>
      <c r="B94" s="42">
        <v>2667.1294450562236</v>
      </c>
      <c r="C94" s="42">
        <v>2336.9202441014986</v>
      </c>
      <c r="D94" s="42">
        <v>2384.1793204373362</v>
      </c>
      <c r="E94" s="42">
        <v>2360.8048920994997</v>
      </c>
      <c r="F94" s="42">
        <v>2495.5057382563077</v>
      </c>
      <c r="I94" s="42"/>
      <c r="J94" s="42"/>
      <c r="K94" s="57"/>
      <c r="L94" s="57"/>
    </row>
    <row r="95" spans="1:12" x14ac:dyDescent="0.25">
      <c r="A95" s="16" t="s">
        <v>90</v>
      </c>
      <c r="B95" s="42">
        <v>2668.6195592887757</v>
      </c>
      <c r="C95" s="42">
        <v>2336.5263611466617</v>
      </c>
      <c r="D95" s="42">
        <v>2384.1793204373357</v>
      </c>
      <c r="E95" s="42">
        <v>2355.1858940777879</v>
      </c>
      <c r="F95" s="42">
        <v>2500.3057718961777</v>
      </c>
      <c r="I95" s="42"/>
      <c r="J95" s="42"/>
      <c r="K95" s="57"/>
      <c r="L95" s="57"/>
    </row>
    <row r="96" spans="1:12" x14ac:dyDescent="0.25">
      <c r="A96" s="16" t="s">
        <v>91</v>
      </c>
      <c r="B96" s="42">
        <v>2670.1113394934659</v>
      </c>
      <c r="C96" s="42">
        <v>2336.1324781918252</v>
      </c>
      <c r="D96" s="42">
        <v>2384.1793204373362</v>
      </c>
      <c r="E96" s="42">
        <v>2349.7146801000613</v>
      </c>
      <c r="F96" s="42">
        <v>2505.3157689471363</v>
      </c>
      <c r="I96" s="42"/>
      <c r="J96" s="42"/>
      <c r="K96" s="57"/>
      <c r="L96" s="57"/>
    </row>
    <row r="97" spans="1:12" x14ac:dyDescent="0.25">
      <c r="A97" s="16" t="s">
        <v>92</v>
      </c>
      <c r="B97" s="42">
        <v>2671.604788465731</v>
      </c>
      <c r="C97" s="42">
        <v>2335.7385952369882</v>
      </c>
      <c r="D97" s="42">
        <v>2384.1793204373362</v>
      </c>
      <c r="E97" s="42">
        <v>2344.3896989757336</v>
      </c>
      <c r="F97" s="42">
        <v>2510.5185659887234</v>
      </c>
      <c r="I97" s="42"/>
      <c r="J97" s="42"/>
      <c r="K97" s="57"/>
      <c r="L97" s="57"/>
    </row>
    <row r="98" spans="1:12" x14ac:dyDescent="0.25">
      <c r="A98" s="16" t="s">
        <v>93</v>
      </c>
      <c r="B98" s="42">
        <v>2673.9292243454729</v>
      </c>
      <c r="C98" s="42">
        <v>2335.8016027812014</v>
      </c>
      <c r="D98" s="42">
        <v>2384.1793204373366</v>
      </c>
      <c r="E98" s="42">
        <v>2342.821980155722</v>
      </c>
      <c r="F98" s="42">
        <v>2510.4231687483966</v>
      </c>
      <c r="I98" s="42"/>
      <c r="J98" s="42"/>
      <c r="K98" s="57"/>
      <c r="L98" s="57"/>
    </row>
    <row r="99" spans="1:12" x14ac:dyDescent="0.25">
      <c r="A99" s="16" t="s">
        <v>94</v>
      </c>
      <c r="B99" s="42">
        <v>2676.257708508982</v>
      </c>
      <c r="C99" s="42">
        <v>2335.8646103254155</v>
      </c>
      <c r="D99" s="42">
        <v>2384.1793204373362</v>
      </c>
      <c r="E99" s="42">
        <v>2341.1202068499847</v>
      </c>
      <c r="F99" s="42">
        <v>2510.2724439407534</v>
      </c>
      <c r="I99" s="42"/>
      <c r="J99" s="42"/>
      <c r="K99" s="57"/>
      <c r="L99" s="57"/>
    </row>
    <row r="100" spans="1:12" x14ac:dyDescent="0.25">
      <c r="A100" s="16" t="s">
        <v>95</v>
      </c>
      <c r="B100" s="42">
        <v>2678.59025154133</v>
      </c>
      <c r="C100" s="42">
        <v>2335.9276178696291</v>
      </c>
      <c r="D100" s="42">
        <v>2384.1793204373357</v>
      </c>
      <c r="E100" s="42">
        <v>2339.2858263554772</v>
      </c>
      <c r="F100" s="42">
        <v>2510.0671987519677</v>
      </c>
      <c r="I100" s="42"/>
      <c r="J100" s="42"/>
      <c r="K100" s="57"/>
      <c r="L100" s="57"/>
    </row>
    <row r="101" spans="1:12" x14ac:dyDescent="0.25">
      <c r="A101" s="16" t="s">
        <v>96</v>
      </c>
      <c r="B101" s="42">
        <v>2680.9268640645296</v>
      </c>
      <c r="C101" s="42">
        <v>2335.9906254138414</v>
      </c>
      <c r="D101" s="42">
        <v>2384.1793204373357</v>
      </c>
      <c r="E101" s="42">
        <v>2337.3202723285135</v>
      </c>
      <c r="F101" s="42">
        <v>2509.8082523637381</v>
      </c>
      <c r="I101" s="42"/>
      <c r="J101" s="42"/>
      <c r="K101" s="57"/>
      <c r="L101" s="57"/>
    </row>
    <row r="102" spans="1:12" x14ac:dyDescent="0.25">
      <c r="A102" s="16" t="s">
        <v>97</v>
      </c>
      <c r="B102" s="42">
        <v>2683.267556737685</v>
      </c>
      <c r="C102" s="42">
        <v>2336.0536329580564</v>
      </c>
      <c r="D102" s="42">
        <v>2384.1793204373357</v>
      </c>
      <c r="E102" s="42">
        <v>2335.2249649043802</v>
      </c>
      <c r="F102" s="42">
        <v>2509.4964361778761</v>
      </c>
      <c r="I102" s="42"/>
      <c r="J102" s="42"/>
      <c r="K102" s="57"/>
      <c r="L102" s="57"/>
    </row>
    <row r="103" spans="1:12" x14ac:dyDescent="0.25">
      <c r="A103" s="16" t="s">
        <v>98</v>
      </c>
      <c r="B103" s="42">
        <v>2685.6123402571593</v>
      </c>
      <c r="C103" s="42">
        <v>2336.1166405022695</v>
      </c>
      <c r="D103" s="42">
        <v>2384.1793204373366</v>
      </c>
      <c r="E103" s="42">
        <v>2333.0013108159328</v>
      </c>
      <c r="F103" s="42">
        <v>2509.1325940207557</v>
      </c>
      <c r="I103" s="42"/>
      <c r="J103" s="42"/>
      <c r="K103" s="57"/>
      <c r="L103" s="57"/>
    </row>
    <row r="104" spans="1:12" x14ac:dyDescent="0.25">
      <c r="A104" s="16" t="s">
        <v>99</v>
      </c>
      <c r="B104" s="42">
        <v>2687.9612253567366</v>
      </c>
      <c r="C104" s="42">
        <v>2336.1796480464836</v>
      </c>
      <c r="D104" s="42">
        <v>2384.1793204373362</v>
      </c>
      <c r="E104" s="42">
        <v>2330.6507035112145</v>
      </c>
      <c r="F104" s="42">
        <v>2508.717582326371</v>
      </c>
      <c r="I104" s="42"/>
      <c r="J104" s="42"/>
      <c r="K104" s="57"/>
      <c r="L104" s="57"/>
    </row>
    <row r="105" spans="1:12" x14ac:dyDescent="0.25">
      <c r="A105" s="16" t="s">
        <v>100</v>
      </c>
      <c r="B105" s="42">
        <v>2690.3142228077886</v>
      </c>
      <c r="C105" s="42">
        <v>2336.2426555906964</v>
      </c>
      <c r="D105" s="42">
        <v>2384.1793204373366</v>
      </c>
      <c r="E105" s="42">
        <v>2328.1745232700669</v>
      </c>
      <c r="F105" s="42">
        <v>2508.2522702967026</v>
      </c>
      <c r="I105" s="42"/>
      <c r="J105" s="42"/>
      <c r="K105" s="57"/>
      <c r="L105" s="57"/>
    </row>
    <row r="106" spans="1:12" x14ac:dyDescent="0.25">
      <c r="A106" s="16" t="s">
        <v>101</v>
      </c>
      <c r="B106" s="42">
        <v>2692.6713434194312</v>
      </c>
      <c r="C106" s="42">
        <v>2336.30566313491</v>
      </c>
      <c r="D106" s="42">
        <v>2384.1793204373357</v>
      </c>
      <c r="E106" s="42">
        <v>2325.5741373197911</v>
      </c>
      <c r="F106" s="42">
        <v>2507.7375400381457</v>
      </c>
      <c r="I106" s="42"/>
      <c r="J106" s="42"/>
      <c r="K106" s="57"/>
      <c r="L106" s="57"/>
    </row>
    <row r="107" spans="1:12" x14ac:dyDescent="0.25">
      <c r="A107" s="16" t="s">
        <v>102</v>
      </c>
      <c r="B107" s="42">
        <v>2695.0325980386992</v>
      </c>
      <c r="C107" s="42">
        <v>2336.3686706791236</v>
      </c>
      <c r="D107" s="42">
        <v>2384.1793204373362</v>
      </c>
      <c r="E107" s="42">
        <v>2322.850899949809</v>
      </c>
      <c r="F107" s="42">
        <v>2507.17428667273</v>
      </c>
      <c r="I107" s="42"/>
      <c r="J107" s="42"/>
      <c r="K107" s="57"/>
      <c r="L107" s="57"/>
    </row>
    <row r="108" spans="1:12" x14ac:dyDescent="0.25">
      <c r="A108" s="16" t="s">
        <v>103</v>
      </c>
      <c r="B108" s="42">
        <v>2695.0866572111158</v>
      </c>
      <c r="C108" s="42">
        <v>2335.6876159769199</v>
      </c>
      <c r="D108" s="42">
        <v>2384.1563760578556</v>
      </c>
      <c r="E108" s="42">
        <v>2319.3096020628755</v>
      </c>
      <c r="F108" s="42">
        <v>2501.9604112149136</v>
      </c>
      <c r="I108" s="42"/>
      <c r="J108" s="42"/>
      <c r="K108" s="57"/>
      <c r="L108" s="57"/>
    </row>
    <row r="109" spans="1:12" x14ac:dyDescent="0.25">
      <c r="A109" s="16" t="s">
        <v>104</v>
      </c>
      <c r="B109" s="42">
        <v>2695.140718552303</v>
      </c>
      <c r="C109" s="42">
        <v>2335.0065612747153</v>
      </c>
      <c r="D109" s="42">
        <v>2384.1342965596637</v>
      </c>
      <c r="E109" s="42">
        <v>2316.1826787657706</v>
      </c>
      <c r="F109" s="42">
        <v>2496.8109614489622</v>
      </c>
      <c r="I109" s="42"/>
      <c r="J109" s="42"/>
      <c r="K109" s="57"/>
      <c r="L109" s="57"/>
    </row>
    <row r="110" spans="1:12" x14ac:dyDescent="0.25">
      <c r="A110" s="16" t="s">
        <v>105</v>
      </c>
      <c r="B110" s="42">
        <v>2695.19478206239</v>
      </c>
      <c r="C110" s="42">
        <v>2334.3255065725102</v>
      </c>
      <c r="D110" s="42">
        <v>2384.1131021746473</v>
      </c>
      <c r="E110" s="42">
        <v>2313.3444102638955</v>
      </c>
      <c r="F110" s="42">
        <v>2491.701671321709</v>
      </c>
      <c r="I110" s="42"/>
      <c r="J110" s="42"/>
      <c r="K110" s="57"/>
      <c r="L110" s="57"/>
    </row>
    <row r="111" spans="1:12" x14ac:dyDescent="0.25">
      <c r="A111" s="16" t="s">
        <v>106</v>
      </c>
      <c r="B111" s="42">
        <v>2598.814905368095</v>
      </c>
      <c r="C111" s="42">
        <v>2333.6444518703074</v>
      </c>
      <c r="D111" s="42">
        <v>2384.0928033420109</v>
      </c>
      <c r="E111" s="42">
        <v>2478.9810753395486</v>
      </c>
      <c r="F111" s="42">
        <v>2496.7048620093415</v>
      </c>
      <c r="I111" s="42"/>
      <c r="J111" s="42"/>
      <c r="K111" s="57"/>
      <c r="L111" s="57"/>
    </row>
    <row r="112" spans="1:12" x14ac:dyDescent="0.25">
      <c r="A112" s="16" t="s">
        <v>107</v>
      </c>
      <c r="B112" s="42">
        <v>2568.610658839214</v>
      </c>
      <c r="C112" s="42">
        <v>2330.2984353658712</v>
      </c>
      <c r="D112" s="42">
        <v>2381.3508463189223</v>
      </c>
      <c r="E112" s="42">
        <v>2458.9373062710201</v>
      </c>
      <c r="F112" s="42">
        <v>2474.9184381279883</v>
      </c>
      <c r="I112" s="42"/>
      <c r="J112" s="42"/>
      <c r="K112" s="57"/>
      <c r="L112" s="57"/>
    </row>
    <row r="113" spans="1:12" x14ac:dyDescent="0.25">
      <c r="A113" s="16" t="s">
        <v>108</v>
      </c>
      <c r="B113" s="42">
        <v>2540.159315183254</v>
      </c>
      <c r="C113" s="42">
        <v>2328.3279188806682</v>
      </c>
      <c r="D113" s="42">
        <v>2378.631224051559</v>
      </c>
      <c r="E113" s="42">
        <v>2439.7649850956641</v>
      </c>
      <c r="F113" s="42">
        <v>2454.6201724220241</v>
      </c>
      <c r="I113" s="42"/>
      <c r="J113" s="42"/>
      <c r="K113" s="57"/>
      <c r="L113" s="57"/>
    </row>
    <row r="114" spans="1:12" x14ac:dyDescent="0.25">
      <c r="A114" s="16" t="s">
        <v>109</v>
      </c>
      <c r="B114" s="42">
        <v>2512.0239368762932</v>
      </c>
      <c r="C114" s="42">
        <v>2326.35886353867</v>
      </c>
      <c r="D114" s="42">
        <v>2375.9159588279758</v>
      </c>
      <c r="E114" s="42">
        <v>2420.7500296936923</v>
      </c>
      <c r="F114" s="42">
        <v>2435.0555211268138</v>
      </c>
      <c r="I114" s="42"/>
      <c r="J114" s="42"/>
      <c r="K114" s="57"/>
      <c r="L114" s="57"/>
    </row>
    <row r="115" spans="1:12" x14ac:dyDescent="0.25">
      <c r="A115" s="16" t="s">
        <v>110</v>
      </c>
      <c r="B115" s="42">
        <v>2483.6778016259977</v>
      </c>
      <c r="C115" s="42">
        <v>2323.9203133799051</v>
      </c>
      <c r="D115" s="42">
        <v>2373.2041724732535</v>
      </c>
      <c r="E115" s="42">
        <v>2402.2234045229065</v>
      </c>
      <c r="F115" s="42">
        <v>2415.6588659950689</v>
      </c>
      <c r="I115" s="42"/>
      <c r="J115" s="42"/>
      <c r="K115" s="57"/>
      <c r="L115" s="57"/>
    </row>
    <row r="116" spans="1:12" x14ac:dyDescent="0.25">
      <c r="A116" s="16" t="s">
        <v>111</v>
      </c>
      <c r="B116" s="42">
        <v>2455.6518514372879</v>
      </c>
      <c r="C116" s="42">
        <v>2321.4842987817979</v>
      </c>
      <c r="D116" s="42">
        <v>2370.4978737527008</v>
      </c>
      <c r="E116" s="42">
        <v>2383.8243949503253</v>
      </c>
      <c r="F116" s="42">
        <v>2397.8728645286665</v>
      </c>
      <c r="I116" s="42"/>
      <c r="J116" s="42"/>
      <c r="K116" s="57"/>
      <c r="L116" s="57"/>
    </row>
    <row r="117" spans="1:12" x14ac:dyDescent="0.25">
      <c r="A117" s="16" t="s">
        <v>112</v>
      </c>
      <c r="B117" s="42">
        <v>2428.74086295601</v>
      </c>
      <c r="C117" s="42">
        <v>2319.2248654971181</v>
      </c>
      <c r="D117" s="42">
        <v>2367.7896509016023</v>
      </c>
      <c r="E117" s="42">
        <v>2365.2229866951216</v>
      </c>
      <c r="F117" s="42">
        <v>2380.6572530775302</v>
      </c>
      <c r="I117" s="42"/>
      <c r="J117" s="42"/>
      <c r="K117" s="57"/>
      <c r="L117" s="57"/>
    </row>
    <row r="118" spans="1:12" x14ac:dyDescent="0.25">
      <c r="A118" s="16" t="s">
        <v>113</v>
      </c>
      <c r="B118" s="42">
        <v>2402.1259347985033</v>
      </c>
      <c r="C118" s="42">
        <v>2316.9675649206247</v>
      </c>
      <c r="D118" s="42">
        <v>2365.0878817131447</v>
      </c>
      <c r="E118" s="42">
        <v>2346.8240819064463</v>
      </c>
      <c r="F118" s="42">
        <v>2362.9251367495572</v>
      </c>
      <c r="I118" s="42"/>
      <c r="J118" s="42"/>
      <c r="K118" s="57"/>
      <c r="L118" s="57"/>
    </row>
    <row r="119" spans="1:12" x14ac:dyDescent="0.25">
      <c r="A119" s="16" t="s">
        <v>114</v>
      </c>
      <c r="B119" s="42">
        <v>2376.2997027521415</v>
      </c>
      <c r="C119" s="42">
        <v>2315.0685174663736</v>
      </c>
      <c r="D119" s="42">
        <v>2362.3892921573492</v>
      </c>
      <c r="E119" s="42">
        <v>2328.4243369598939</v>
      </c>
      <c r="F119" s="42">
        <v>2345.847421672514</v>
      </c>
      <c r="I119" s="42"/>
      <c r="J119" s="42"/>
      <c r="K119" s="57"/>
      <c r="L119" s="57"/>
    </row>
    <row r="120" spans="1:12" x14ac:dyDescent="0.25">
      <c r="A120" s="16" t="s">
        <v>115</v>
      </c>
      <c r="B120" s="42">
        <v>2350.7530483315036</v>
      </c>
      <c r="C120" s="42">
        <v>2313.1707852711011</v>
      </c>
      <c r="D120" s="42">
        <v>2359.6915562672325</v>
      </c>
      <c r="E120" s="42">
        <v>2310.2785453595902</v>
      </c>
      <c r="F120" s="42">
        <v>2329.4098102594876</v>
      </c>
      <c r="I120" s="42"/>
      <c r="J120" s="42"/>
      <c r="K120" s="57"/>
      <c r="L120" s="57"/>
    </row>
    <row r="121" spans="1:12" x14ac:dyDescent="0.25">
      <c r="A121" s="16" t="s">
        <v>116</v>
      </c>
      <c r="B121" s="42">
        <v>2255.6158683550429</v>
      </c>
      <c r="C121" s="42">
        <v>2299.1043870857102</v>
      </c>
      <c r="D121" s="42">
        <v>3060.7537151910233</v>
      </c>
      <c r="E121" s="42">
        <v>2161.3461791523619</v>
      </c>
      <c r="F121" s="42">
        <v>2306.3044358725406</v>
      </c>
      <c r="I121" s="42"/>
      <c r="J121" s="42"/>
      <c r="K121" s="57"/>
      <c r="L121" s="57"/>
    </row>
    <row r="122" spans="1:12" x14ac:dyDescent="0.25">
      <c r="A122" s="16" t="s">
        <v>117</v>
      </c>
      <c r="B122" s="42">
        <v>2239.5416956140211</v>
      </c>
      <c r="C122" s="42">
        <v>2409.1667010129413</v>
      </c>
      <c r="D122" s="42">
        <v>2717.7100833174572</v>
      </c>
      <c r="E122" s="42">
        <v>2171.820154599372</v>
      </c>
      <c r="F122" s="42">
        <v>2297.5373817958543</v>
      </c>
      <c r="I122" s="42"/>
      <c r="J122" s="42"/>
      <c r="K122" s="57"/>
      <c r="L122" s="57"/>
    </row>
    <row r="123" spans="1:12" x14ac:dyDescent="0.25">
      <c r="A123" s="16" t="s">
        <v>118</v>
      </c>
      <c r="B123" s="42">
        <v>2252.27994202845</v>
      </c>
      <c r="C123" s="42">
        <v>2295.6494343997701</v>
      </c>
      <c r="D123" s="42">
        <v>2963.8474924914053</v>
      </c>
      <c r="E123" s="42">
        <v>2162.0045608595128</v>
      </c>
      <c r="F123" s="42">
        <v>2299.1135742969172</v>
      </c>
      <c r="I123" s="42"/>
      <c r="J123" s="42"/>
      <c r="K123" s="57"/>
      <c r="L123" s="57"/>
    </row>
    <row r="124" spans="1:12" x14ac:dyDescent="0.25">
      <c r="A124" s="16" t="s">
        <v>119</v>
      </c>
      <c r="B124" s="42">
        <v>2261.5915843943235</v>
      </c>
      <c r="C124" s="42">
        <v>2289.9244058813838</v>
      </c>
      <c r="D124" s="42">
        <v>3040.6752748100616</v>
      </c>
      <c r="E124" s="42">
        <v>2160.7956125021515</v>
      </c>
      <c r="F124" s="42">
        <v>2309.1567431521917</v>
      </c>
      <c r="I124" s="42"/>
      <c r="J124" s="42"/>
      <c r="K124" s="57"/>
      <c r="L124" s="57"/>
    </row>
    <row r="125" spans="1:12" x14ac:dyDescent="0.25">
      <c r="A125" s="16" t="s">
        <v>120</v>
      </c>
      <c r="B125" s="42">
        <v>2217.3092312522363</v>
      </c>
      <c r="C125" s="42">
        <v>2266.208543459762</v>
      </c>
      <c r="D125" s="42">
        <v>2884.9535265006516</v>
      </c>
      <c r="E125" s="42">
        <v>2136.9040804681886</v>
      </c>
      <c r="F125" s="42">
        <v>2266.3091270597415</v>
      </c>
      <c r="I125" s="42"/>
      <c r="J125" s="42"/>
      <c r="K125" s="57"/>
      <c r="L125" s="57"/>
    </row>
    <row r="126" spans="1:12" x14ac:dyDescent="0.25">
      <c r="A126" s="16" t="s">
        <v>121</v>
      </c>
      <c r="B126" s="42">
        <v>2209.4287817818595</v>
      </c>
      <c r="C126" s="42">
        <v>2260.821413656146</v>
      </c>
      <c r="D126" s="42">
        <v>2903.4318375218454</v>
      </c>
      <c r="E126" s="42">
        <v>2115.0538029674849</v>
      </c>
      <c r="F126" s="42">
        <v>2256.9484771085081</v>
      </c>
      <c r="I126" s="42"/>
      <c r="J126" s="42"/>
      <c r="K126" s="57"/>
      <c r="L126" s="57"/>
    </row>
    <row r="127" spans="1:12" x14ac:dyDescent="0.25">
      <c r="A127" s="16" t="s">
        <v>122</v>
      </c>
      <c r="B127" s="42">
        <v>2222.1348764966478</v>
      </c>
      <c r="C127" s="42">
        <v>2255.8470227343964</v>
      </c>
      <c r="D127" s="42">
        <v>2891.8501469823241</v>
      </c>
      <c r="E127" s="42">
        <v>2138.4507298389294</v>
      </c>
      <c r="F127" s="42">
        <v>2265.9771362915553</v>
      </c>
      <c r="I127" s="42"/>
      <c r="J127" s="42"/>
      <c r="K127" s="57"/>
      <c r="L127" s="57"/>
    </row>
    <row r="128" spans="1:12" x14ac:dyDescent="0.25">
      <c r="A128" s="16" t="s">
        <v>123</v>
      </c>
      <c r="B128" s="42">
        <v>2234.8915569397436</v>
      </c>
      <c r="C128" s="42">
        <v>2254.5294633320909</v>
      </c>
      <c r="D128" s="42">
        <v>2905.8931415172001</v>
      </c>
      <c r="E128" s="42">
        <v>2157.1146415259213</v>
      </c>
      <c r="F128" s="42">
        <v>2277.5686911114904</v>
      </c>
      <c r="I128" s="42"/>
      <c r="J128" s="42"/>
      <c r="K128" s="57"/>
      <c r="L128" s="57"/>
    </row>
    <row r="129" spans="1:12" x14ac:dyDescent="0.25">
      <c r="A129" s="16" t="s">
        <v>124</v>
      </c>
      <c r="B129" s="42">
        <v>2222.8963885067424</v>
      </c>
      <c r="C129" s="42">
        <v>2234.6797218925026</v>
      </c>
      <c r="D129" s="42">
        <v>2823.1480163851243</v>
      </c>
      <c r="E129" s="42">
        <v>2148.2542673635162</v>
      </c>
      <c r="F129" s="42">
        <v>2256.3089271513818</v>
      </c>
      <c r="I129" s="42"/>
      <c r="J129" s="42"/>
      <c r="K129" s="57"/>
      <c r="L129" s="57"/>
    </row>
    <row r="130" spans="1:12" x14ac:dyDescent="0.25">
      <c r="A130" s="16" t="s">
        <v>125</v>
      </c>
      <c r="B130" s="42">
        <v>2221.1540588045168</v>
      </c>
      <c r="C130" s="42">
        <v>2206.4091560249708</v>
      </c>
      <c r="D130" s="42">
        <v>2796.4819707570382</v>
      </c>
      <c r="E130" s="42">
        <v>2142.9844085703726</v>
      </c>
      <c r="F130" s="42">
        <v>2243.4215297278047</v>
      </c>
      <c r="I130" s="42"/>
      <c r="J130" s="42"/>
      <c r="K130" s="57"/>
      <c r="L130" s="57"/>
    </row>
    <row r="131" spans="1:12" x14ac:dyDescent="0.25">
      <c r="A131" s="16" t="s">
        <v>126</v>
      </c>
      <c r="B131" s="42">
        <v>2199.243167219613</v>
      </c>
      <c r="C131" s="42">
        <v>2188.5633130540327</v>
      </c>
      <c r="D131" s="42">
        <v>2746.6081591444818</v>
      </c>
      <c r="E131" s="42">
        <v>2116.948852615154</v>
      </c>
      <c r="F131" s="42">
        <v>2217.9756102109923</v>
      </c>
      <c r="I131" s="42"/>
      <c r="J131" s="42"/>
      <c r="K131" s="57"/>
      <c r="L131" s="57"/>
    </row>
    <row r="132" spans="1:12" x14ac:dyDescent="0.25">
      <c r="A132" s="16" t="s">
        <v>127</v>
      </c>
      <c r="B132" s="42">
        <v>2163.6945337756906</v>
      </c>
      <c r="C132" s="42">
        <v>2155.5146241062425</v>
      </c>
      <c r="D132" s="42">
        <v>2697.3370376157113</v>
      </c>
      <c r="E132" s="42">
        <v>2078.0256787586409</v>
      </c>
      <c r="F132" s="42">
        <v>2179.1928817629164</v>
      </c>
      <c r="I132" s="42"/>
      <c r="J132" s="42"/>
      <c r="K132" s="57"/>
      <c r="L132" s="57"/>
    </row>
    <row r="133" spans="1:12" x14ac:dyDescent="0.25">
      <c r="A133" s="16" t="s">
        <v>128</v>
      </c>
      <c r="B133" s="42">
        <v>2128.1459003317686</v>
      </c>
      <c r="C133" s="42">
        <v>2122.5273560757619</v>
      </c>
      <c r="D133" s="42">
        <v>2648.0548355174533</v>
      </c>
      <c r="E133" s="42">
        <v>2040.5035158768908</v>
      </c>
      <c r="F133" s="42">
        <v>2141.5440649067523</v>
      </c>
      <c r="I133" s="42"/>
      <c r="J133" s="42"/>
      <c r="K133" s="57"/>
      <c r="L133" s="57"/>
    </row>
    <row r="134" spans="1:12" x14ac:dyDescent="0.25">
      <c r="A134" s="16" t="s">
        <v>129</v>
      </c>
      <c r="B134" s="42">
        <v>2092.5972668878462</v>
      </c>
      <c r="C134" s="42">
        <v>2089.2989822015957</v>
      </c>
      <c r="D134" s="42">
        <v>2582.7594562010336</v>
      </c>
      <c r="E134" s="42">
        <v>2003.1052169083566</v>
      </c>
      <c r="F134" s="42">
        <v>2104.9703279453806</v>
      </c>
      <c r="I134" s="42"/>
      <c r="J134" s="42"/>
      <c r="K134" s="57"/>
      <c r="L134" s="57"/>
    </row>
    <row r="135" spans="1:12" x14ac:dyDescent="0.25">
      <c r="A135" s="16" t="s">
        <v>130</v>
      </c>
      <c r="B135" s="42">
        <v>2057.0486334439238</v>
      </c>
      <c r="C135" s="42">
        <v>2055.9360351728633</v>
      </c>
      <c r="D135" s="42">
        <v>2530.5167215646302</v>
      </c>
      <c r="E135" s="42">
        <v>1966.5741993878896</v>
      </c>
      <c r="F135" s="42">
        <v>2065.0087413802617</v>
      </c>
      <c r="I135" s="42"/>
      <c r="J135" s="42"/>
      <c r="K135" s="57"/>
      <c r="L135" s="57"/>
    </row>
    <row r="136" spans="1:12" x14ac:dyDescent="0.25">
      <c r="A136" s="16" t="s">
        <v>131</v>
      </c>
      <c r="B136" s="42">
        <v>2021.5</v>
      </c>
      <c r="C136" s="42">
        <v>2022.2757707623093</v>
      </c>
      <c r="D136" s="42">
        <v>2481.2926628833347</v>
      </c>
      <c r="E136" s="42">
        <v>1930.1064935862669</v>
      </c>
      <c r="F136" s="42">
        <v>2024.4407846742606</v>
      </c>
      <c r="I136" s="42"/>
      <c r="J136" s="42"/>
      <c r="K136" s="57"/>
      <c r="L136" s="57"/>
    </row>
    <row r="137" spans="1:12" x14ac:dyDescent="0.25">
      <c r="A137" s="16" t="s">
        <v>132</v>
      </c>
      <c r="B137" s="42">
        <v>2003.3999999999999</v>
      </c>
      <c r="C137" s="42">
        <v>2003.7858411222312</v>
      </c>
      <c r="D137" s="42">
        <v>2479.1516555302701</v>
      </c>
      <c r="E137" s="42">
        <v>1913.2767178269135</v>
      </c>
      <c r="F137" s="42">
        <v>2005.372160766216</v>
      </c>
      <c r="I137" s="42"/>
      <c r="J137" s="42"/>
      <c r="K137" s="57"/>
      <c r="L137" s="57"/>
    </row>
    <row r="138" spans="1:12" x14ac:dyDescent="0.25">
      <c r="A138" s="16" t="s">
        <v>133</v>
      </c>
      <c r="B138" s="42">
        <v>1967.7000000000003</v>
      </c>
      <c r="C138" s="42">
        <v>1967.4473187918973</v>
      </c>
      <c r="D138" s="42">
        <v>2538.5181221211919</v>
      </c>
      <c r="E138" s="42">
        <v>1879.6264785283793</v>
      </c>
      <c r="F138" s="42">
        <v>1974.9255801895279</v>
      </c>
      <c r="I138" s="42"/>
      <c r="J138" s="42"/>
      <c r="K138" s="57"/>
      <c r="L138" s="57"/>
    </row>
    <row r="139" spans="1:12" x14ac:dyDescent="0.25">
      <c r="A139" s="16" t="s">
        <v>134</v>
      </c>
      <c r="B139" s="42">
        <v>1945.6999999999998</v>
      </c>
      <c r="C139" s="42">
        <v>1945.4389668670199</v>
      </c>
      <c r="D139" s="42">
        <v>2509.4078075329953</v>
      </c>
      <c r="E139" s="42">
        <v>1859.3719221087308</v>
      </c>
      <c r="F139" s="42">
        <v>1951.7160143480785</v>
      </c>
      <c r="I139" s="42"/>
      <c r="J139" s="42"/>
      <c r="K139" s="57"/>
      <c r="L139" s="57"/>
    </row>
    <row r="140" spans="1:12" x14ac:dyDescent="0.25">
      <c r="A140" s="16" t="s">
        <v>135</v>
      </c>
      <c r="B140" s="42">
        <v>1912.3</v>
      </c>
      <c r="C140" s="42">
        <v>1912.1083134138762</v>
      </c>
      <c r="D140" s="42">
        <v>2484.9770672950635</v>
      </c>
      <c r="E140" s="42">
        <v>1828.1996399165298</v>
      </c>
      <c r="F140" s="42">
        <v>1918.3712164003293</v>
      </c>
      <c r="I140" s="42"/>
      <c r="J140" s="42"/>
      <c r="K140" s="57"/>
      <c r="L140" s="57"/>
    </row>
    <row r="141" spans="1:12" x14ac:dyDescent="0.25">
      <c r="A141" s="16" t="s">
        <v>136</v>
      </c>
      <c r="B141" s="42">
        <v>1865.4</v>
      </c>
      <c r="C141" s="42">
        <v>1865.5360115929877</v>
      </c>
      <c r="D141" s="42">
        <v>2544.4356681707318</v>
      </c>
      <c r="E141" s="42">
        <v>1784.7215316858628</v>
      </c>
      <c r="F141" s="42">
        <v>1875.0631015053116</v>
      </c>
      <c r="I141" s="42"/>
      <c r="J141" s="42"/>
      <c r="K141" s="57"/>
      <c r="L141" s="57"/>
    </row>
    <row r="142" spans="1:12" x14ac:dyDescent="0.25">
      <c r="A142" s="16" t="s">
        <v>137</v>
      </c>
      <c r="B142" s="42">
        <v>1855</v>
      </c>
      <c r="C142" s="42">
        <v>1855.4205817248439</v>
      </c>
      <c r="D142" s="42">
        <v>2547.3609368019779</v>
      </c>
      <c r="E142" s="42">
        <v>1776.1251477121482</v>
      </c>
      <c r="F142" s="42">
        <v>1863.7390194327359</v>
      </c>
      <c r="I142" s="42"/>
      <c r="J142" s="42"/>
      <c r="K142" s="57"/>
      <c r="L142" s="57"/>
    </row>
    <row r="143" spans="1:12" x14ac:dyDescent="0.25">
      <c r="A143" s="16" t="s">
        <v>138</v>
      </c>
      <c r="B143" s="42">
        <v>1847.3999999999999</v>
      </c>
      <c r="C143" s="42">
        <v>1847.6954955168203</v>
      </c>
      <c r="D143" s="42">
        <v>2484.8393457364073</v>
      </c>
      <c r="E143" s="42">
        <v>1770.8322162171185</v>
      </c>
      <c r="F143" s="42">
        <v>1854.6028501711082</v>
      </c>
      <c r="I143" s="42"/>
      <c r="J143" s="42"/>
      <c r="K143" s="57"/>
      <c r="L143" s="57"/>
    </row>
    <row r="144" spans="1:12" x14ac:dyDescent="0.25">
      <c r="A144" s="16" t="s">
        <v>139</v>
      </c>
      <c r="B144" s="42">
        <v>1838.3000000000004</v>
      </c>
      <c r="C144" s="42">
        <v>1838.3739086763353</v>
      </c>
      <c r="D144" s="42">
        <v>2401.638970409449</v>
      </c>
      <c r="E144" s="42">
        <v>1764.0857543046784</v>
      </c>
      <c r="F144" s="42">
        <v>1843.2578887590682</v>
      </c>
      <c r="I144" s="42"/>
      <c r="J144" s="42"/>
      <c r="K144" s="57"/>
      <c r="L144" s="57"/>
    </row>
    <row r="145" spans="1:12" x14ac:dyDescent="0.25">
      <c r="A145" s="16" t="s">
        <v>140</v>
      </c>
      <c r="B145" s="42">
        <v>1834.6798964587165</v>
      </c>
      <c r="C145" s="42">
        <v>1834.9194016245767</v>
      </c>
      <c r="D145" s="42">
        <v>2331.2756060010884</v>
      </c>
      <c r="E145" s="42">
        <v>1761.8587052457299</v>
      </c>
      <c r="F145" s="42">
        <v>1837.1497864734554</v>
      </c>
      <c r="I145" s="42"/>
      <c r="J145" s="42"/>
      <c r="K145" s="57"/>
      <c r="L145" s="57"/>
    </row>
    <row r="146" spans="1:12" x14ac:dyDescent="0.25">
      <c r="A146" s="16" t="s">
        <v>141</v>
      </c>
      <c r="B146" s="42">
        <v>1822.3668540816263</v>
      </c>
      <c r="C146" s="42">
        <v>1822.2489080809828</v>
      </c>
      <c r="D146" s="42">
        <v>2247.6509419154604</v>
      </c>
      <c r="E146" s="42">
        <v>1749.9519823112082</v>
      </c>
      <c r="F146" s="42">
        <v>1820.7362207817323</v>
      </c>
      <c r="I146" s="42"/>
      <c r="J146" s="42"/>
      <c r="K146" s="57"/>
      <c r="L146" s="57"/>
    </row>
    <row r="147" spans="1:12" x14ac:dyDescent="0.25">
      <c r="A147" s="16" t="s">
        <v>142</v>
      </c>
      <c r="B147" s="42">
        <v>1823.9286526560134</v>
      </c>
      <c r="C147" s="42">
        <v>1823.6667248942058</v>
      </c>
      <c r="D147" s="42">
        <v>2210.2132327805289</v>
      </c>
      <c r="E147" s="42">
        <v>1753.100278661931</v>
      </c>
      <c r="F147" s="42">
        <v>1820.445711789682</v>
      </c>
      <c r="I147" s="42"/>
      <c r="J147" s="42"/>
      <c r="K147" s="57"/>
      <c r="L147" s="57"/>
    </row>
    <row r="148" spans="1:12" x14ac:dyDescent="0.25">
      <c r="A148" s="16" t="s">
        <v>143</v>
      </c>
      <c r="B148" s="42">
        <v>1832.3320116623279</v>
      </c>
      <c r="C148" s="42">
        <v>1831.7712795796917</v>
      </c>
      <c r="D148" s="42">
        <v>2209.0726641211463</v>
      </c>
      <c r="E148" s="42">
        <v>1761.3574651581098</v>
      </c>
      <c r="F148" s="42">
        <v>1827.8712498556524</v>
      </c>
      <c r="I148" s="42"/>
      <c r="J148" s="42"/>
      <c r="K148" s="57"/>
      <c r="L148" s="57"/>
    </row>
    <row r="149" spans="1:12" x14ac:dyDescent="0.25">
      <c r="A149" s="16" t="s">
        <v>144</v>
      </c>
      <c r="B149" s="42">
        <v>1823.7103222631083</v>
      </c>
      <c r="C149" s="42">
        <v>1823.5318336221092</v>
      </c>
      <c r="D149" s="42">
        <v>2254.9140901051474</v>
      </c>
      <c r="E149" s="42">
        <v>1752.1287437137628</v>
      </c>
      <c r="F149" s="42">
        <v>1821.3167095440397</v>
      </c>
      <c r="I149" s="42"/>
      <c r="J149" s="42"/>
      <c r="K149" s="57"/>
      <c r="L149" s="57"/>
    </row>
    <row r="150" spans="1:12" x14ac:dyDescent="0.25">
      <c r="A150" s="16" t="s">
        <v>145</v>
      </c>
      <c r="B150" s="42">
        <v>1815.0999999999997</v>
      </c>
      <c r="C150" s="42">
        <v>1815.2170341725205</v>
      </c>
      <c r="D150" s="42">
        <v>2303.1783269020652</v>
      </c>
      <c r="E150" s="42">
        <v>1745.1710204969336</v>
      </c>
      <c r="F150" s="42">
        <v>1815.2882708439131</v>
      </c>
      <c r="I150" s="42"/>
      <c r="J150" s="42"/>
      <c r="K150" s="57"/>
      <c r="L150" s="57"/>
    </row>
    <row r="151" spans="1:12" s="61" customFormat="1" x14ac:dyDescent="0.25">
      <c r="A151" s="58" t="s">
        <v>146</v>
      </c>
      <c r="B151" s="42">
        <v>1815.0024244431108</v>
      </c>
      <c r="C151" s="42">
        <v>1815.2627059419517</v>
      </c>
      <c r="D151" s="42">
        <v>2294.9026252676285</v>
      </c>
      <c r="E151" s="42">
        <v>1749.1830397730246</v>
      </c>
      <c r="F151" s="42">
        <v>1815.4179244549466</v>
      </c>
      <c r="G151" s="57"/>
      <c r="I151" s="57"/>
      <c r="J151" s="57"/>
      <c r="K151" s="57"/>
      <c r="L151" s="57"/>
    </row>
    <row r="152" spans="1:12" s="61" customFormat="1" x14ac:dyDescent="0.25">
      <c r="A152" s="58" t="s">
        <v>147</v>
      </c>
      <c r="B152" s="42">
        <v>2132.3359892384105</v>
      </c>
      <c r="C152" s="42">
        <v>1749.7850852836177</v>
      </c>
      <c r="D152" s="42">
        <v>1859.8802483254369</v>
      </c>
      <c r="E152" s="42">
        <v>1787.0401113103417</v>
      </c>
      <c r="F152" s="42">
        <v>1811.7724395121877</v>
      </c>
      <c r="G152" s="57"/>
      <c r="I152" s="57"/>
      <c r="J152" s="57"/>
      <c r="K152" s="57"/>
      <c r="L152" s="57"/>
    </row>
    <row r="153" spans="1:12" x14ac:dyDescent="0.25">
      <c r="A153" s="16" t="s">
        <v>148</v>
      </c>
      <c r="B153" s="42">
        <v>2105.5725790215424</v>
      </c>
      <c r="C153" s="42">
        <v>1764.4243295019157</v>
      </c>
      <c r="D153" s="42">
        <v>1867.5688244349026</v>
      </c>
      <c r="E153" s="42">
        <v>1792.1844666944789</v>
      </c>
      <c r="F153" s="42">
        <v>1816.8310227298041</v>
      </c>
      <c r="I153" s="42"/>
      <c r="J153" s="42"/>
      <c r="K153" s="57"/>
      <c r="L153" s="57"/>
    </row>
    <row r="154" spans="1:12" x14ac:dyDescent="0.25">
      <c r="A154" s="16" t="s">
        <v>149</v>
      </c>
      <c r="B154" s="42">
        <v>2112.3320049049662</v>
      </c>
      <c r="C154" s="42">
        <v>1777.4500952660121</v>
      </c>
      <c r="D154" s="42">
        <v>1890.1043968432919</v>
      </c>
      <c r="E154" s="42">
        <v>1794.4622302562143</v>
      </c>
      <c r="F154" s="42">
        <v>1822.5649592324075</v>
      </c>
      <c r="I154" s="42"/>
      <c r="J154" s="42"/>
      <c r="K154" s="57"/>
      <c r="L154" s="57"/>
    </row>
    <row r="155" spans="1:12" x14ac:dyDescent="0.25">
      <c r="A155" s="16" t="s">
        <v>150</v>
      </c>
      <c r="B155" s="42">
        <v>2138.8477906739968</v>
      </c>
      <c r="C155" s="42">
        <v>1790.5048889830209</v>
      </c>
      <c r="D155" s="42">
        <v>1898.8354843186235</v>
      </c>
      <c r="E155" s="42">
        <v>1805.0819016619603</v>
      </c>
      <c r="F155" s="42">
        <v>1834.0920017888473</v>
      </c>
      <c r="I155" s="42"/>
      <c r="J155" s="42"/>
      <c r="K155" s="57"/>
      <c r="L155" s="57"/>
    </row>
    <row r="156" spans="1:12" x14ac:dyDescent="0.25">
      <c r="A156" s="17">
        <v>1999</v>
      </c>
      <c r="B156" s="42">
        <v>2129.2622436165761</v>
      </c>
      <c r="C156" s="42">
        <v>1805.6143373822847</v>
      </c>
      <c r="D156" s="42">
        <v>1904.7921651273789</v>
      </c>
      <c r="E156" s="42">
        <v>1808.529260251391</v>
      </c>
      <c r="F156" s="42">
        <v>1838.3371827669885</v>
      </c>
      <c r="I156" s="42"/>
      <c r="J156" s="42"/>
      <c r="K156" s="57"/>
      <c r="L156" s="57"/>
    </row>
    <row r="157" spans="1:12" x14ac:dyDescent="0.25">
      <c r="A157" s="16" t="s">
        <v>155</v>
      </c>
      <c r="B157" s="42">
        <v>2109.6764674662986</v>
      </c>
      <c r="C157" s="42">
        <v>1809.0278181577905</v>
      </c>
      <c r="D157" s="42">
        <v>1900.9630131051663</v>
      </c>
      <c r="E157" s="42">
        <v>1808.2253209559553</v>
      </c>
      <c r="F157" s="42">
        <v>1836.9350123890476</v>
      </c>
      <c r="I157" s="42"/>
      <c r="J157" s="42"/>
      <c r="K157" s="57"/>
      <c r="L157" s="57"/>
    </row>
    <row r="158" spans="1:12" x14ac:dyDescent="0.25">
      <c r="A158" s="17">
        <v>2001</v>
      </c>
      <c r="B158" s="42">
        <v>2115.3121956383652</v>
      </c>
      <c r="C158" s="42">
        <v>1815.9039043030405</v>
      </c>
      <c r="D158" s="42">
        <v>1934.6528604580769</v>
      </c>
      <c r="E158" s="42">
        <v>1813.969761762218</v>
      </c>
      <c r="F158" s="42">
        <v>1846.1511841257882</v>
      </c>
      <c r="I158" s="42"/>
      <c r="J158" s="42"/>
      <c r="K158" s="57"/>
      <c r="L158" s="57"/>
    </row>
    <row r="159" spans="1:12" x14ac:dyDescent="0.25">
      <c r="A159" s="17">
        <v>2002</v>
      </c>
      <c r="B159" s="42">
        <v>2120.0243455779387</v>
      </c>
      <c r="C159" s="42">
        <v>1821.4570599743643</v>
      </c>
      <c r="D159" s="42">
        <v>1964.5986018060007</v>
      </c>
      <c r="E159" s="42">
        <v>1815.9934084118595</v>
      </c>
      <c r="F159" s="42">
        <v>1851.9125560005225</v>
      </c>
      <c r="I159" s="42"/>
      <c r="J159" s="42"/>
      <c r="K159" s="57"/>
      <c r="L159" s="57"/>
    </row>
    <row r="160" spans="1:12" x14ac:dyDescent="0.25">
      <c r="A160" s="17">
        <v>2003</v>
      </c>
      <c r="B160" s="42">
        <v>2106.036433260394</v>
      </c>
      <c r="C160" s="42">
        <v>1825.3316977428851</v>
      </c>
      <c r="D160" s="42">
        <v>1967.3712560947295</v>
      </c>
      <c r="E160" s="42">
        <v>1817.4701422222224</v>
      </c>
      <c r="F160" s="42">
        <v>1852.774226231141</v>
      </c>
      <c r="I160" s="42"/>
      <c r="J160" s="42"/>
      <c r="K160" s="57"/>
      <c r="L160" s="57"/>
    </row>
    <row r="161" spans="1:12" x14ac:dyDescent="0.25">
      <c r="A161" s="17">
        <v>2004</v>
      </c>
      <c r="B161" s="42">
        <v>2121.0511073253833</v>
      </c>
      <c r="C161" s="42">
        <v>1828.8454781598193</v>
      </c>
      <c r="D161" s="42">
        <v>1972.4555431630604</v>
      </c>
      <c r="E161" s="42">
        <v>1821.087111476646</v>
      </c>
      <c r="F161" s="42">
        <v>1856.4202379205651</v>
      </c>
      <c r="I161" s="42"/>
      <c r="J161" s="42"/>
      <c r="K161" s="57"/>
      <c r="L161" s="57"/>
    </row>
    <row r="162" spans="1:12" x14ac:dyDescent="0.25">
      <c r="A162" s="17">
        <v>2005</v>
      </c>
      <c r="B162" s="42">
        <v>2119.1015359362177</v>
      </c>
      <c r="C162" s="42">
        <v>1820.5582720397804</v>
      </c>
      <c r="D162" s="42">
        <v>1976.4971690258117</v>
      </c>
      <c r="E162" s="42">
        <v>1818.4167337484187</v>
      </c>
      <c r="F162" s="42">
        <v>1853.4707557980903</v>
      </c>
      <c r="I162" s="42"/>
      <c r="J162" s="42"/>
      <c r="K162" s="57"/>
      <c r="L162" s="57"/>
    </row>
    <row r="163" spans="1:12" x14ac:dyDescent="0.25">
      <c r="A163" s="17">
        <v>2006</v>
      </c>
      <c r="B163" s="42">
        <v>2130.0123533815822</v>
      </c>
      <c r="C163" s="42">
        <v>1819.1360344766681</v>
      </c>
      <c r="D163" s="42">
        <v>1976.9386657242708</v>
      </c>
      <c r="E163" s="42">
        <v>1819.0661427174975</v>
      </c>
      <c r="F163" s="42">
        <v>1853.4132338597001</v>
      </c>
      <c r="I163" s="42"/>
      <c r="J163" s="42"/>
      <c r="K163" s="57"/>
      <c r="L163" s="57"/>
    </row>
    <row r="164" spans="1:12" x14ac:dyDescent="0.25">
      <c r="A164" s="17">
        <v>2007</v>
      </c>
      <c r="B164" s="42">
        <v>2122.615197956577</v>
      </c>
      <c r="C164" s="42">
        <v>1813.8764556962026</v>
      </c>
      <c r="D164" s="42">
        <v>1972.5185945018459</v>
      </c>
      <c r="E164" s="42">
        <v>1806.5159127091406</v>
      </c>
      <c r="F164" s="42">
        <v>1842.9898594547026</v>
      </c>
      <c r="I164" s="42"/>
      <c r="J164" s="42"/>
      <c r="K164" s="57"/>
      <c r="L164" s="57"/>
    </row>
    <row r="165" spans="1:12" x14ac:dyDescent="0.25">
      <c r="A165" s="17">
        <v>2008</v>
      </c>
      <c r="B165" s="42">
        <v>2124.3431307354704</v>
      </c>
      <c r="C165" s="42">
        <v>1824.5439235153522</v>
      </c>
      <c r="D165" s="42">
        <v>1985.4834283301668</v>
      </c>
      <c r="E165" s="42">
        <v>1823.5740997533173</v>
      </c>
      <c r="F165" s="42">
        <v>1854.9054534661775</v>
      </c>
      <c r="I165" s="42"/>
      <c r="J165" s="42"/>
      <c r="K165" s="57"/>
      <c r="L165" s="57"/>
    </row>
    <row r="166" spans="1:12" x14ac:dyDescent="0.25">
      <c r="A166" s="17">
        <v>2009</v>
      </c>
      <c r="B166" s="42">
        <v>2127.4700795089975</v>
      </c>
      <c r="C166" s="42">
        <v>1821.9981995561695</v>
      </c>
      <c r="D166" s="42">
        <v>1985.4754045481425</v>
      </c>
      <c r="E166" s="42">
        <v>1835.4639998800997</v>
      </c>
      <c r="F166" s="42">
        <v>1860.3805742311456</v>
      </c>
      <c r="I166" s="42"/>
      <c r="J166" s="42"/>
      <c r="K166" s="57"/>
      <c r="L166" s="57"/>
    </row>
    <row r="167" spans="1:12" x14ac:dyDescent="0.25">
      <c r="A167" s="17">
        <v>2010</v>
      </c>
      <c r="B167" s="42">
        <v>2104.5653196789367</v>
      </c>
      <c r="C167" s="42">
        <v>1839.5652513675434</v>
      </c>
      <c r="D167" s="42">
        <v>1994.0871136590229</v>
      </c>
      <c r="E167" s="42">
        <v>1846.9374772119593</v>
      </c>
      <c r="F167" s="42">
        <v>1869.7142552091527</v>
      </c>
      <c r="I167" s="42"/>
      <c r="J167" s="42"/>
      <c r="K167" s="57"/>
      <c r="L167" s="57"/>
    </row>
    <row r="168" spans="1:12" x14ac:dyDescent="0.25">
      <c r="A168" s="17">
        <v>2011</v>
      </c>
      <c r="B168" s="42">
        <v>2144.0580331618066</v>
      </c>
      <c r="C168" s="42">
        <v>1847.1705703801024</v>
      </c>
      <c r="D168" s="42">
        <v>2008.6635349383441</v>
      </c>
      <c r="E168" s="42">
        <v>1857.392758493693</v>
      </c>
      <c r="F168" s="42">
        <v>1879.5906429706693</v>
      </c>
      <c r="I168" s="42"/>
      <c r="J168" s="42"/>
      <c r="K168" s="57"/>
      <c r="L168" s="57"/>
    </row>
    <row r="169" spans="1:12" x14ac:dyDescent="0.25">
      <c r="A169" s="17">
        <v>2012</v>
      </c>
      <c r="B169" s="42">
        <v>2171.1903557076948</v>
      </c>
      <c r="C169" s="42">
        <v>1840.939448822752</v>
      </c>
      <c r="D169" s="42">
        <v>1981.3941905016491</v>
      </c>
      <c r="E169" s="42">
        <v>1865.8183419278062</v>
      </c>
      <c r="F169" s="42">
        <v>1883.0950365220988</v>
      </c>
      <c r="I169" s="42"/>
      <c r="J169" s="42"/>
      <c r="K169" s="57"/>
      <c r="L169" s="57"/>
    </row>
    <row r="170" spans="1:12" x14ac:dyDescent="0.25">
      <c r="A170" s="17">
        <v>2013</v>
      </c>
      <c r="B170" s="42">
        <v>2162.2303973409885</v>
      </c>
      <c r="C170" s="42">
        <v>1842.193931262256</v>
      </c>
      <c r="D170" s="42">
        <v>1990.0164701098008</v>
      </c>
      <c r="E170" s="42">
        <v>1878.6652801923733</v>
      </c>
      <c r="F170" s="42">
        <v>1892.919787072052</v>
      </c>
      <c r="I170" s="42"/>
      <c r="J170" s="42"/>
      <c r="K170" s="57"/>
      <c r="L170" s="57"/>
    </row>
    <row r="171" spans="1:12" x14ac:dyDescent="0.25">
      <c r="A171" s="17">
        <v>2014</v>
      </c>
      <c r="B171" s="42">
        <v>2144.3909785703586</v>
      </c>
      <c r="C171" s="42">
        <v>1851.6650559378118</v>
      </c>
      <c r="D171" s="42">
        <v>2007.1248312389657</v>
      </c>
      <c r="E171" s="42">
        <v>1879.5688005945485</v>
      </c>
      <c r="F171" s="42">
        <v>1894.9237777140791</v>
      </c>
      <c r="I171" s="42"/>
      <c r="J171" s="42"/>
      <c r="K171" s="57"/>
      <c r="L171" s="57"/>
    </row>
    <row r="172" spans="1:12" x14ac:dyDescent="0.25">
      <c r="A172" s="17">
        <v>2015</v>
      </c>
      <c r="B172" s="42">
        <v>2116.3851161414414</v>
      </c>
      <c r="C172" s="42">
        <v>1853.408273381295</v>
      </c>
      <c r="D172" s="42">
        <v>2029.9875145180022</v>
      </c>
      <c r="E172" s="42">
        <v>1875.3416868852078</v>
      </c>
      <c r="F172" s="42">
        <v>1892.2553304582079</v>
      </c>
      <c r="I172" s="42"/>
      <c r="J172" s="42"/>
      <c r="K172" s="57"/>
      <c r="L172" s="57"/>
    </row>
    <row r="173" spans="1:12" x14ac:dyDescent="0.25">
      <c r="A173" s="17">
        <v>2016</v>
      </c>
      <c r="B173" s="42">
        <v>2116.4054284496233</v>
      </c>
      <c r="C173" s="42">
        <v>1854.7171546453246</v>
      </c>
      <c r="D173" s="42">
        <v>2024.1356879083428</v>
      </c>
      <c r="E173" s="42">
        <v>1870.3891103460771</v>
      </c>
      <c r="F173" s="42">
        <v>1888.2515058382451</v>
      </c>
    </row>
    <row r="174" spans="1:12" x14ac:dyDescent="0.25">
      <c r="A174" s="72">
        <v>2017</v>
      </c>
      <c r="B174" s="42">
        <v>2102.9167931557886</v>
      </c>
      <c r="C174" s="42">
        <v>1849.1078554823712</v>
      </c>
      <c r="D174" s="42">
        <v>2006.5141834451906</v>
      </c>
      <c r="E174" s="42">
        <v>1853.7085857100856</v>
      </c>
      <c r="F174" s="42">
        <v>1873.2312774827253</v>
      </c>
      <c r="I174" s="16"/>
      <c r="J174" s="16"/>
      <c r="K174" s="16"/>
      <c r="L174" s="16"/>
    </row>
    <row r="175" spans="1:12" x14ac:dyDescent="0.25">
      <c r="A175" s="72">
        <v>2018</v>
      </c>
      <c r="B175" s="42">
        <v>2091.5461367426351</v>
      </c>
      <c r="C175" s="42">
        <v>1844.3890604951762</v>
      </c>
      <c r="D175" s="42">
        <v>2030.6524235770983</v>
      </c>
      <c r="E175" s="42">
        <v>1860.2807905536754</v>
      </c>
      <c r="F175" s="42">
        <v>1878.9839135949401</v>
      </c>
    </row>
    <row r="176" spans="1:12" x14ac:dyDescent="0.25">
      <c r="A176" s="72">
        <v>2019</v>
      </c>
      <c r="B176" s="42">
        <v>2092.2430955120826</v>
      </c>
      <c r="C176" s="42">
        <v>1832.7140171984402</v>
      </c>
      <c r="D176" s="42">
        <v>2006.959802538787</v>
      </c>
      <c r="E176" s="42">
        <v>1848.0748168145005</v>
      </c>
      <c r="F176" s="42">
        <v>1866.5828222863677</v>
      </c>
    </row>
    <row r="177" spans="1:6" x14ac:dyDescent="0.25">
      <c r="A177" s="72">
        <v>2020</v>
      </c>
      <c r="B177" s="42">
        <v>2075.5539156626505</v>
      </c>
      <c r="C177" s="42">
        <v>1770.9725668179526</v>
      </c>
      <c r="D177" s="42">
        <v>1904.7130559540888</v>
      </c>
      <c r="E177" s="42">
        <v>1788.5100257969275</v>
      </c>
      <c r="F177" s="42">
        <v>1805.8027455370295</v>
      </c>
    </row>
    <row r="178" spans="1:6" x14ac:dyDescent="0.25">
      <c r="A178" s="72"/>
      <c r="B178" s="46"/>
      <c r="C178" s="46"/>
      <c r="D178" s="46"/>
      <c r="E178" s="46"/>
      <c r="F178" s="46"/>
    </row>
    <row r="179" spans="1:6" x14ac:dyDescent="0.25">
      <c r="A179" s="72"/>
      <c r="B179" s="46"/>
      <c r="C179" s="46"/>
      <c r="D179" s="46"/>
      <c r="E179" s="46"/>
      <c r="F179" s="46"/>
    </row>
    <row r="180" spans="1:6" x14ac:dyDescent="0.25">
      <c r="A180" s="72"/>
      <c r="B180" s="46"/>
      <c r="C180" s="46"/>
      <c r="D180" s="46"/>
      <c r="E180" s="46"/>
      <c r="F180" s="46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V183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" x14ac:dyDescent="0.2"/>
  <cols>
    <col min="1" max="1" width="10.875" style="12"/>
    <col min="2" max="7" width="10.875" style="36"/>
    <col min="8" max="16384" width="10.875" style="11"/>
  </cols>
  <sheetData>
    <row r="1" spans="1:22" customFormat="1" ht="15.75" x14ac:dyDescent="0.25">
      <c r="A1" s="16"/>
      <c r="B1" s="54" t="s">
        <v>201</v>
      </c>
      <c r="L1" s="48" t="s">
        <v>200</v>
      </c>
    </row>
    <row r="2" spans="1:22" x14ac:dyDescent="0.2">
      <c r="B2" s="51" t="s">
        <v>229</v>
      </c>
      <c r="O2" s="51"/>
    </row>
    <row r="4" spans="1:22" s="26" customFormat="1" x14ac:dyDescent="0.2">
      <c r="A4" s="24"/>
      <c r="B4" s="124"/>
      <c r="C4" s="57"/>
      <c r="D4" s="124"/>
      <c r="E4" s="124"/>
      <c r="F4" s="124"/>
      <c r="G4" s="124"/>
    </row>
    <row r="6" spans="1:22" ht="15.75" x14ac:dyDescent="0.25">
      <c r="B6" s="56" t="s">
        <v>184</v>
      </c>
      <c r="C6" s="56" t="s">
        <v>185</v>
      </c>
      <c r="D6" s="49" t="s">
        <v>186</v>
      </c>
      <c r="E6" s="50" t="s">
        <v>199</v>
      </c>
      <c r="F6" s="49" t="s">
        <v>187</v>
      </c>
      <c r="G6" s="49" t="s">
        <v>188</v>
      </c>
      <c r="U6" s="41"/>
      <c r="V6" s="47"/>
    </row>
    <row r="7" spans="1:22" x14ac:dyDescent="0.2">
      <c r="A7" s="16" t="s">
        <v>2</v>
      </c>
      <c r="B7" s="42">
        <v>2028.7089044367081</v>
      </c>
      <c r="C7" s="42">
        <v>2830.1060860442626</v>
      </c>
      <c r="D7" s="42">
        <v>2336.7343151497089</v>
      </c>
      <c r="E7" s="42">
        <v>3555.3365151973262</v>
      </c>
      <c r="F7" s="42">
        <v>2987.2192705971215</v>
      </c>
      <c r="G7" s="42">
        <v>2871.2393693098352</v>
      </c>
    </row>
    <row r="8" spans="1:22" x14ac:dyDescent="0.2">
      <c r="A8" s="16" t="s">
        <v>3</v>
      </c>
      <c r="B8" s="42">
        <v>2047.1589395972262</v>
      </c>
      <c r="C8" s="42">
        <v>2830.1060860442626</v>
      </c>
      <c r="D8" s="42">
        <v>2307.4443598587895</v>
      </c>
      <c r="E8" s="42">
        <v>3681.5870915466107</v>
      </c>
      <c r="F8" s="42">
        <v>3108.6374258051333</v>
      </c>
      <c r="G8" s="42">
        <v>2831.1908055767885</v>
      </c>
    </row>
    <row r="9" spans="1:22" x14ac:dyDescent="0.2">
      <c r="A9" s="16" t="s">
        <v>4</v>
      </c>
      <c r="B9" s="42">
        <v>2125.0894403159868</v>
      </c>
      <c r="C9" s="42">
        <v>2759.3534338931559</v>
      </c>
      <c r="D9" s="42">
        <v>2448.6171160526819</v>
      </c>
      <c r="E9" s="42">
        <v>3760.4727747884299</v>
      </c>
      <c r="F9" s="42">
        <v>3266.6473538155597</v>
      </c>
      <c r="G9" s="42">
        <v>2867.4475799967772</v>
      </c>
    </row>
    <row r="10" spans="1:22" x14ac:dyDescent="0.2">
      <c r="A10" s="16" t="s">
        <v>5</v>
      </c>
      <c r="B10" s="42">
        <v>2125.0841425964009</v>
      </c>
      <c r="C10" s="42">
        <v>2723.9771078176027</v>
      </c>
      <c r="D10" s="42">
        <v>2258.7640991022754</v>
      </c>
      <c r="E10" s="42">
        <v>3854.2569169366529</v>
      </c>
      <c r="F10" s="42">
        <v>3489.5245154302675</v>
      </c>
      <c r="G10" s="42">
        <v>2842.6046320747573</v>
      </c>
    </row>
    <row r="11" spans="1:22" x14ac:dyDescent="0.2">
      <c r="A11" s="16" t="s">
        <v>6</v>
      </c>
      <c r="B11" s="42">
        <v>2146.0766567449291</v>
      </c>
      <c r="C11" s="42">
        <v>2547.0954774398365</v>
      </c>
      <c r="D11" s="42">
        <v>2414.540933523122</v>
      </c>
      <c r="E11" s="42">
        <v>3959.0312497859295</v>
      </c>
      <c r="F11" s="42">
        <v>3499.5040898309253</v>
      </c>
      <c r="G11" s="42">
        <v>2902.7645679298221</v>
      </c>
    </row>
    <row r="12" spans="1:22" x14ac:dyDescent="0.2">
      <c r="A12" s="16" t="s">
        <v>7</v>
      </c>
      <c r="B12" s="42">
        <v>2250.4754564540362</v>
      </c>
      <c r="C12" s="42">
        <v>2547.0954774398365</v>
      </c>
      <c r="D12" s="42">
        <v>2380.4647509935617</v>
      </c>
      <c r="E12" s="42">
        <v>3893.3146163023221</v>
      </c>
      <c r="F12" s="42">
        <v>3422.9940194258761</v>
      </c>
      <c r="G12" s="42">
        <v>2856.7463578854135</v>
      </c>
    </row>
    <row r="13" spans="1:22" x14ac:dyDescent="0.2">
      <c r="A13" s="16" t="s">
        <v>8</v>
      </c>
      <c r="B13" s="42">
        <v>2141.3745725221042</v>
      </c>
      <c r="C13" s="42">
        <v>2582.4718035153896</v>
      </c>
      <c r="D13" s="42">
        <v>2492.4293507335451</v>
      </c>
      <c r="E13" s="42">
        <v>4041.0225073219231</v>
      </c>
      <c r="F13" s="42">
        <v>3494.5143026305959</v>
      </c>
      <c r="G13" s="42">
        <v>3079.8323516130827</v>
      </c>
    </row>
    <row r="14" spans="1:22" x14ac:dyDescent="0.2">
      <c r="A14" s="16" t="s">
        <v>9</v>
      </c>
      <c r="B14" s="42">
        <v>2077.6658613343093</v>
      </c>
      <c r="C14" s="42">
        <v>2759.3534338931559</v>
      </c>
      <c r="D14" s="42">
        <v>2716.358550213512</v>
      </c>
      <c r="E14" s="42">
        <v>4031.3493662648248</v>
      </c>
      <c r="F14" s="42">
        <v>3418.0042322255476</v>
      </c>
      <c r="G14" s="42">
        <v>3206.7090042275399</v>
      </c>
    </row>
    <row r="15" spans="1:22" x14ac:dyDescent="0.2">
      <c r="A15" s="16" t="s">
        <v>10</v>
      </c>
      <c r="B15" s="42">
        <v>2118.5724911401048</v>
      </c>
      <c r="C15" s="42">
        <v>2865.4824121198162</v>
      </c>
      <c r="D15" s="42">
        <v>2862.3993324830553</v>
      </c>
      <c r="E15" s="42">
        <v>3981.1874196436202</v>
      </c>
      <c r="F15" s="42">
        <v>3434.6368562266452</v>
      </c>
      <c r="G15" s="42">
        <v>3166.0194281439685</v>
      </c>
    </row>
    <row r="16" spans="1:22" x14ac:dyDescent="0.2">
      <c r="A16" s="16" t="s">
        <v>11</v>
      </c>
      <c r="B16" s="42">
        <v>2217.1628732439508</v>
      </c>
      <c r="C16" s="42">
        <v>2794.729759968709</v>
      </c>
      <c r="D16" s="42">
        <v>2618.9980287004828</v>
      </c>
      <c r="E16" s="42">
        <v>4103.252316357949</v>
      </c>
      <c r="F16" s="42">
        <v>3527.7795506327911</v>
      </c>
      <c r="G16" s="42">
        <v>3147.8537944847503</v>
      </c>
    </row>
    <row r="17" spans="1:7" x14ac:dyDescent="0.2">
      <c r="A17" s="16" t="s">
        <v>12</v>
      </c>
      <c r="B17" s="42">
        <v>2296.5581981250903</v>
      </c>
      <c r="C17" s="42">
        <v>2794.729759968709</v>
      </c>
      <c r="D17" s="42">
        <v>2872.1353846343586</v>
      </c>
      <c r="E17" s="42">
        <v>4156.393430672445</v>
      </c>
      <c r="F17" s="42">
        <v>3620.9222450389379</v>
      </c>
      <c r="G17" s="42">
        <v>3296.9153705473623</v>
      </c>
    </row>
    <row r="18" spans="1:7" x14ac:dyDescent="0.2">
      <c r="A18" s="16" t="s">
        <v>13</v>
      </c>
      <c r="B18" s="42">
        <v>2298.5029134720003</v>
      </c>
      <c r="C18" s="42">
        <v>2759.3534338931559</v>
      </c>
      <c r="D18" s="42">
        <v>2672.5463155326488</v>
      </c>
      <c r="E18" s="42">
        <v>4194.0752058994158</v>
      </c>
      <c r="F18" s="42">
        <v>3546.0754370339987</v>
      </c>
      <c r="G18" s="42">
        <v>3183.3850602481757</v>
      </c>
    </row>
    <row r="19" spans="1:7" x14ac:dyDescent="0.2">
      <c r="A19" s="16" t="s">
        <v>14</v>
      </c>
      <c r="B19" s="42">
        <v>2298.831271500143</v>
      </c>
      <c r="C19" s="42">
        <v>2795.1951043722302</v>
      </c>
      <c r="D19" s="42">
        <v>2959.7598539960845</v>
      </c>
      <c r="E19" s="42">
        <v>4105.8025879050792</v>
      </c>
      <c r="F19" s="42">
        <v>3657.5140178413531</v>
      </c>
      <c r="G19" s="42">
        <v>3308.534568761047</v>
      </c>
    </row>
    <row r="20" spans="1:7" x14ac:dyDescent="0.2">
      <c r="A20" s="16" t="s">
        <v>15</v>
      </c>
      <c r="B20" s="42">
        <v>2330.6079603132125</v>
      </c>
      <c r="C20" s="42">
        <v>2862.3407619330551</v>
      </c>
      <c r="D20" s="42">
        <v>3032.7802451308562</v>
      </c>
      <c r="E20" s="42">
        <v>4268.2268771749423</v>
      </c>
      <c r="F20" s="42">
        <v>3893.6972786569381</v>
      </c>
      <c r="G20" s="42">
        <v>3517.1744071792241</v>
      </c>
    </row>
    <row r="21" spans="1:7" x14ac:dyDescent="0.2">
      <c r="A21" s="16" t="s">
        <v>16</v>
      </c>
      <c r="B21" s="42">
        <v>2314.8920652690936</v>
      </c>
      <c r="C21" s="42">
        <v>2866.4592197702077</v>
      </c>
      <c r="D21" s="42">
        <v>3057.1203755091137</v>
      </c>
      <c r="E21" s="42">
        <v>4274.6269883411824</v>
      </c>
      <c r="F21" s="42">
        <v>4021.7684834653892</v>
      </c>
      <c r="G21" s="42">
        <v>3579.6439968038785</v>
      </c>
    </row>
    <row r="22" spans="1:7" x14ac:dyDescent="0.2">
      <c r="A22" s="16" t="s">
        <v>17</v>
      </c>
      <c r="B22" s="42">
        <v>2218.302284858094</v>
      </c>
      <c r="C22" s="42">
        <v>3039.126494771539</v>
      </c>
      <c r="D22" s="42">
        <v>2930.551697542176</v>
      </c>
      <c r="E22" s="42">
        <v>4428.1134775499659</v>
      </c>
      <c r="F22" s="42">
        <v>3813.8606834516704</v>
      </c>
      <c r="G22" s="42">
        <v>3558.9096150871196</v>
      </c>
    </row>
    <row r="23" spans="1:7" x14ac:dyDescent="0.2">
      <c r="A23" s="16" t="s">
        <v>18</v>
      </c>
      <c r="B23" s="42">
        <v>2352.1681078983947</v>
      </c>
      <c r="C23" s="42">
        <v>3034.0509206142974</v>
      </c>
      <c r="D23" s="42">
        <v>2993.8360365256444</v>
      </c>
      <c r="E23" s="42">
        <v>4450.6863193296704</v>
      </c>
      <c r="F23" s="42">
        <v>3783.9219602496942</v>
      </c>
      <c r="G23" s="42">
        <v>3561.7444905919724</v>
      </c>
    </row>
    <row r="24" spans="1:7" x14ac:dyDescent="0.2">
      <c r="A24" s="16" t="s">
        <v>19</v>
      </c>
      <c r="B24" s="42">
        <v>2315.5550520943007</v>
      </c>
      <c r="C24" s="42">
        <v>2770.6240295389944</v>
      </c>
      <c r="D24" s="42">
        <v>2799.1149934995865</v>
      </c>
      <c r="E24" s="42">
        <v>4415.1708054411265</v>
      </c>
      <c r="F24" s="42">
        <v>3908.6666402579267</v>
      </c>
      <c r="G24" s="42">
        <v>3551.2577575960304</v>
      </c>
    </row>
    <row r="25" spans="1:7" x14ac:dyDescent="0.2">
      <c r="A25" s="16" t="s">
        <v>20</v>
      </c>
      <c r="B25" s="42">
        <v>2023.7442473552076</v>
      </c>
      <c r="C25" s="42">
        <v>2826.9420179193571</v>
      </c>
      <c r="D25" s="42">
        <v>3110.6686623412797</v>
      </c>
      <c r="E25" s="42">
        <v>4535.2508144222093</v>
      </c>
      <c r="F25" s="42">
        <v>3960.2277746613286</v>
      </c>
      <c r="G25" s="42">
        <v>3743.1816625860679</v>
      </c>
    </row>
    <row r="26" spans="1:7" x14ac:dyDescent="0.2">
      <c r="A26" s="16" t="s">
        <v>21</v>
      </c>
      <c r="B26" s="42">
        <v>2094.2222683911828</v>
      </c>
      <c r="C26" s="42">
        <v>2863.1002408903651</v>
      </c>
      <c r="D26" s="42">
        <v>3193.4251056273556</v>
      </c>
      <c r="E26" s="42">
        <v>4584.940659493619</v>
      </c>
      <c r="F26" s="42">
        <v>4065.0133058682436</v>
      </c>
      <c r="G26" s="42">
        <v>3741.0338603834675</v>
      </c>
    </row>
    <row r="27" spans="1:7" x14ac:dyDescent="0.2">
      <c r="A27" s="16" t="s">
        <v>22</v>
      </c>
      <c r="B27" s="42">
        <v>2152.0340814147285</v>
      </c>
      <c r="C27" s="42">
        <v>2933.7193809611172</v>
      </c>
      <c r="D27" s="42">
        <v>2925.6836714665246</v>
      </c>
      <c r="E27" s="42">
        <v>4888.1058545554188</v>
      </c>
      <c r="F27" s="42">
        <v>3950.2482002606707</v>
      </c>
      <c r="G27" s="42">
        <v>3698.6517286803705</v>
      </c>
    </row>
    <row r="28" spans="1:7" x14ac:dyDescent="0.2">
      <c r="A28" s="16" t="s">
        <v>23</v>
      </c>
      <c r="B28" s="42">
        <v>2317.590501385383</v>
      </c>
      <c r="C28" s="42">
        <v>2868.6366449405691</v>
      </c>
      <c r="D28" s="42">
        <v>2954.8918279204331</v>
      </c>
      <c r="E28" s="42">
        <v>5108.3515104442786</v>
      </c>
      <c r="F28" s="42">
        <v>4044.2975063462009</v>
      </c>
      <c r="G28" s="42">
        <v>3653.3654912645529</v>
      </c>
    </row>
    <row r="29" spans="1:7" x14ac:dyDescent="0.2">
      <c r="A29" s="16" t="s">
        <v>24</v>
      </c>
      <c r="B29" s="42">
        <v>2672.0479870407007</v>
      </c>
      <c r="C29" s="42">
        <v>2804.7447819834579</v>
      </c>
      <c r="D29" s="42">
        <v>3251.8414185351721</v>
      </c>
      <c r="E29" s="42">
        <v>5068.7357485583707</v>
      </c>
      <c r="F29" s="42">
        <v>4105.8495841012973</v>
      </c>
      <c r="G29" s="42">
        <v>3884.2727278438647</v>
      </c>
    </row>
    <row r="30" spans="1:7" x14ac:dyDescent="0.2">
      <c r="A30" s="16" t="s">
        <v>25</v>
      </c>
      <c r="B30" s="42">
        <v>2887.6035348097244</v>
      </c>
      <c r="C30" s="42">
        <v>2789.9856625954985</v>
      </c>
      <c r="D30" s="42">
        <v>3008.4401147525996</v>
      </c>
      <c r="E30" s="42">
        <v>5040.2636675757049</v>
      </c>
      <c r="F30" s="42">
        <v>4208.1568497372618</v>
      </c>
      <c r="G30" s="42">
        <v>4019.6163843498662</v>
      </c>
    </row>
    <row r="31" spans="1:7" x14ac:dyDescent="0.2">
      <c r="A31" s="16" t="s">
        <v>26</v>
      </c>
      <c r="B31" s="42">
        <v>2636.2649153595189</v>
      </c>
      <c r="C31" s="42">
        <v>2934.8308579505201</v>
      </c>
      <c r="D31" s="42">
        <v>3397.8822008047159</v>
      </c>
      <c r="E31" s="42">
        <v>5185.6993642717052</v>
      </c>
      <c r="F31" s="42">
        <v>4083.7381864149284</v>
      </c>
      <c r="G31" s="42">
        <v>4271.5872227217797</v>
      </c>
    </row>
    <row r="32" spans="1:7" x14ac:dyDescent="0.2">
      <c r="A32" s="16" t="s">
        <v>27</v>
      </c>
      <c r="B32" s="42">
        <v>2708.8445615704672</v>
      </c>
      <c r="C32" s="42">
        <v>2949.6497344588779</v>
      </c>
      <c r="D32" s="42">
        <v>3509.8468005446994</v>
      </c>
      <c r="E32" s="42">
        <v>5174.6375459969495</v>
      </c>
      <c r="F32" s="42">
        <v>4198.99953397833</v>
      </c>
      <c r="G32" s="42">
        <v>4248.2411987094738</v>
      </c>
    </row>
    <row r="33" spans="1:7" x14ac:dyDescent="0.2">
      <c r="A33" s="16" t="s">
        <v>28</v>
      </c>
      <c r="B33" s="42">
        <v>2791.4583323597317</v>
      </c>
      <c r="C33" s="42">
        <v>2877.5439842111755</v>
      </c>
      <c r="D33" s="42">
        <v>3198.2931317030057</v>
      </c>
      <c r="E33" s="42">
        <v>5132.8861286910978</v>
      </c>
      <c r="F33" s="42">
        <v>4153.3817335639569</v>
      </c>
      <c r="G33" s="42">
        <v>4164.4140454338531</v>
      </c>
    </row>
    <row r="34" spans="1:7" x14ac:dyDescent="0.2">
      <c r="A34" s="16" t="s">
        <v>29</v>
      </c>
      <c r="B34" s="42">
        <v>3095.3024055597571</v>
      </c>
      <c r="C34" s="42">
        <v>2895.999403861651</v>
      </c>
      <c r="D34" s="42">
        <v>3358.9379921995046</v>
      </c>
      <c r="E34" s="42">
        <v>5118.3472971598958</v>
      </c>
      <c r="F34" s="42">
        <v>4193.8417714617681</v>
      </c>
      <c r="G34" s="42">
        <v>4087.9070755714565</v>
      </c>
    </row>
    <row r="35" spans="1:7" x14ac:dyDescent="0.2">
      <c r="A35" s="16" t="s">
        <v>30</v>
      </c>
      <c r="B35" s="42">
        <v>2968.7472184117842</v>
      </c>
      <c r="C35" s="42">
        <v>2968.4031315673283</v>
      </c>
      <c r="D35" s="42">
        <v>3285.9176010647325</v>
      </c>
      <c r="E35" s="42">
        <v>5049.2513320029302</v>
      </c>
      <c r="F35" s="42">
        <v>4275.5537802142417</v>
      </c>
      <c r="G35" s="42">
        <v>4229.4300696431255</v>
      </c>
    </row>
    <row r="36" spans="1:7" x14ac:dyDescent="0.2">
      <c r="A36" s="16" t="s">
        <v>31</v>
      </c>
      <c r="B36" s="42">
        <v>2756.0998661470458</v>
      </c>
      <c r="C36" s="42">
        <v>2976.9782600434301</v>
      </c>
      <c r="D36" s="42">
        <v>3071.7244537360684</v>
      </c>
      <c r="E36" s="42">
        <v>4903.483679829541</v>
      </c>
      <c r="F36" s="42">
        <v>4701.2918153331393</v>
      </c>
      <c r="G36" s="42">
        <v>4079.9394823160865</v>
      </c>
    </row>
    <row r="37" spans="1:7" x14ac:dyDescent="0.2">
      <c r="A37" s="16" t="s">
        <v>32</v>
      </c>
      <c r="B37" s="42">
        <v>2998.5958860625947</v>
      </c>
      <c r="C37" s="42">
        <v>3023.469341448128</v>
      </c>
      <c r="D37" s="42">
        <v>3334.5978618212466</v>
      </c>
      <c r="E37" s="42">
        <v>5188.200401136497</v>
      </c>
      <c r="F37" s="42">
        <v>5144.8857669979225</v>
      </c>
      <c r="G37" s="42">
        <v>4005.0029626640012</v>
      </c>
    </row>
    <row r="38" spans="1:7" x14ac:dyDescent="0.2">
      <c r="A38" s="16" t="s">
        <v>33</v>
      </c>
      <c r="B38" s="42">
        <v>3019.6020902984333</v>
      </c>
      <c r="C38" s="42">
        <v>3114.7893969842862</v>
      </c>
      <c r="D38" s="42">
        <v>3451.4304876368806</v>
      </c>
      <c r="E38" s="42">
        <v>5268.6156506916241</v>
      </c>
      <c r="F38" s="42">
        <v>5195.7770019706677</v>
      </c>
      <c r="G38" s="42">
        <v>4073.1377011031632</v>
      </c>
    </row>
    <row r="39" spans="1:7" x14ac:dyDescent="0.2">
      <c r="A39" s="16" t="s">
        <v>34</v>
      </c>
      <c r="B39" s="42">
        <v>3031.0188689491456</v>
      </c>
      <c r="C39" s="42">
        <v>3152.9485838362625</v>
      </c>
      <c r="D39" s="42">
        <v>3607.2073220577277</v>
      </c>
      <c r="E39" s="42">
        <v>5303.5982766584702</v>
      </c>
      <c r="F39" s="42">
        <v>5393.7390968263562</v>
      </c>
      <c r="G39" s="42">
        <v>4111.7441390058157</v>
      </c>
    </row>
    <row r="40" spans="1:7" x14ac:dyDescent="0.2">
      <c r="A40" s="16" t="s">
        <v>35</v>
      </c>
      <c r="B40" s="42">
        <v>3073.3649134090765</v>
      </c>
      <c r="C40" s="42">
        <v>3181.7847587560705</v>
      </c>
      <c r="D40" s="42">
        <v>3602.3392959820762</v>
      </c>
      <c r="E40" s="42">
        <v>5406.6683065379566</v>
      </c>
      <c r="F40" s="42">
        <v>5394.7524457765994</v>
      </c>
      <c r="G40" s="42">
        <v>4310.4390928146368</v>
      </c>
    </row>
    <row r="41" spans="1:7" x14ac:dyDescent="0.2">
      <c r="A41" s="16" t="s">
        <v>36</v>
      </c>
      <c r="B41" s="42">
        <v>3082.0096882018984</v>
      </c>
      <c r="C41" s="42">
        <v>3133.5812974783648</v>
      </c>
      <c r="D41" s="42">
        <v>3558.5270613012135</v>
      </c>
      <c r="E41" s="42">
        <v>5291.4360270059542</v>
      </c>
      <c r="F41" s="42">
        <v>5365.1714779752156</v>
      </c>
      <c r="G41" s="42">
        <v>4381.129222591243</v>
      </c>
    </row>
    <row r="42" spans="1:7" x14ac:dyDescent="0.2">
      <c r="A42" s="16" t="s">
        <v>37</v>
      </c>
      <c r="B42" s="42">
        <v>2966.6924700012655</v>
      </c>
      <c r="C42" s="42">
        <v>3179.8613541544196</v>
      </c>
      <c r="D42" s="42">
        <v>3490.3746962420928</v>
      </c>
      <c r="E42" s="42">
        <v>5182.8509428789312</v>
      </c>
      <c r="F42" s="42">
        <v>5283.85792128303</v>
      </c>
      <c r="G42" s="42">
        <v>4457.1668202154879</v>
      </c>
    </row>
    <row r="43" spans="1:7" x14ac:dyDescent="0.2">
      <c r="A43" s="16" t="s">
        <v>38</v>
      </c>
      <c r="B43" s="42">
        <v>2897.3027000217371</v>
      </c>
      <c r="C43" s="42">
        <v>3249.2650205706718</v>
      </c>
      <c r="D43" s="42">
        <v>3539.0549569986083</v>
      </c>
      <c r="E43" s="42">
        <v>5146.9595692944604</v>
      </c>
      <c r="F43" s="42">
        <v>5322.8103337314997</v>
      </c>
      <c r="G43" s="42">
        <v>4447.3977505633038</v>
      </c>
    </row>
    <row r="44" spans="1:7" x14ac:dyDescent="0.2">
      <c r="A44" s="16" t="s">
        <v>39</v>
      </c>
      <c r="B44" s="42">
        <v>2833.4459694102875</v>
      </c>
      <c r="C44" s="42">
        <v>3331.5994141687033</v>
      </c>
      <c r="D44" s="42">
        <v>3558.5270613012135</v>
      </c>
      <c r="E44" s="42">
        <v>5314.2031050498572</v>
      </c>
      <c r="F44" s="42">
        <v>5442.6916673644591</v>
      </c>
      <c r="G44" s="42">
        <v>4575.8370550172604</v>
      </c>
    </row>
    <row r="45" spans="1:7" x14ac:dyDescent="0.2">
      <c r="A45" s="16" t="s">
        <v>40</v>
      </c>
      <c r="B45" s="42">
        <v>2945.0413730521032</v>
      </c>
      <c r="C45" s="42">
        <v>3314.2872152337932</v>
      </c>
      <c r="D45" s="42">
        <v>3607.2073220577277</v>
      </c>
      <c r="E45" s="42">
        <v>5445.2837819357601</v>
      </c>
      <c r="F45" s="42">
        <v>5302.7712460822222</v>
      </c>
      <c r="G45" s="42">
        <v>4707.6504075933108</v>
      </c>
    </row>
    <row r="46" spans="1:7" x14ac:dyDescent="0.2">
      <c r="A46" s="16" t="s">
        <v>41</v>
      </c>
      <c r="B46" s="42">
        <v>2937.5747038195309</v>
      </c>
      <c r="C46" s="42">
        <v>3213.3054374162102</v>
      </c>
      <c r="D46" s="42">
        <v>3680.2277131925007</v>
      </c>
      <c r="E46" s="42">
        <v>5565.4149486842834</v>
      </c>
      <c r="F46" s="42">
        <v>5515.4479651228166</v>
      </c>
      <c r="G46" s="42">
        <v>4784.9467134208217</v>
      </c>
    </row>
    <row r="47" spans="1:7" x14ac:dyDescent="0.2">
      <c r="A47" s="16" t="s">
        <v>42</v>
      </c>
      <c r="B47" s="42">
        <v>2930.1453951145222</v>
      </c>
      <c r="C47" s="42">
        <v>3215.1731126845066</v>
      </c>
      <c r="D47" s="42">
        <v>3762.9841564785747</v>
      </c>
      <c r="E47" s="42">
        <v>5563.8018584867359</v>
      </c>
      <c r="F47" s="42">
        <v>5480.8969791718628</v>
      </c>
      <c r="G47" s="42">
        <v>4882.6700840618614</v>
      </c>
    </row>
    <row r="48" spans="1:7" x14ac:dyDescent="0.2">
      <c r="A48" s="16" t="s">
        <v>43</v>
      </c>
      <c r="B48" s="42">
        <v>2985.4797337734303</v>
      </c>
      <c r="C48" s="42">
        <v>3258.2369209960898</v>
      </c>
      <c r="D48" s="42">
        <v>3860.3446779916035</v>
      </c>
      <c r="E48" s="42">
        <v>5679.2406212796232</v>
      </c>
      <c r="F48" s="42">
        <v>5602.6782920404794</v>
      </c>
      <c r="G48" s="42">
        <v>4819.7960921621125</v>
      </c>
    </row>
    <row r="49" spans="1:7" x14ac:dyDescent="0.2">
      <c r="A49" s="16" t="s">
        <v>44</v>
      </c>
      <c r="B49" s="42">
        <v>3236.45352482412</v>
      </c>
      <c r="C49" s="42">
        <v>3261.91665588254</v>
      </c>
      <c r="D49" s="42">
        <v>3962.5732255802845</v>
      </c>
      <c r="E49" s="42">
        <v>5470.786010898044</v>
      </c>
      <c r="F49" s="42">
        <v>6023.9895332081096</v>
      </c>
      <c r="G49" s="42">
        <v>4966.136935104234</v>
      </c>
    </row>
    <row r="50" spans="1:7" x14ac:dyDescent="0.2">
      <c r="A50" s="16" t="s">
        <v>45</v>
      </c>
      <c r="B50" s="42">
        <v>3096.9826298239423</v>
      </c>
      <c r="C50" s="42">
        <v>3313.0653384551533</v>
      </c>
      <c r="D50" s="42">
        <v>4035.5936167150558</v>
      </c>
      <c r="E50" s="42">
        <v>5358.351011137408</v>
      </c>
      <c r="F50" s="42">
        <v>5620.6926466309496</v>
      </c>
      <c r="G50" s="42">
        <v>5159.5149292895721</v>
      </c>
    </row>
    <row r="51" spans="1:7" x14ac:dyDescent="0.2">
      <c r="A51" s="16" t="s">
        <v>46</v>
      </c>
      <c r="B51" s="42">
        <v>3132.2498182627455</v>
      </c>
      <c r="C51" s="42">
        <v>3331.6162855393104</v>
      </c>
      <c r="D51" s="42">
        <v>4181.6343989846</v>
      </c>
      <c r="E51" s="42">
        <v>5557.5791380081037</v>
      </c>
      <c r="F51" s="42">
        <v>5354.6989327348638</v>
      </c>
      <c r="G51" s="42">
        <v>5224.1487095528764</v>
      </c>
    </row>
    <row r="52" spans="1:7" x14ac:dyDescent="0.2">
      <c r="A52" s="16" t="s">
        <v>47</v>
      </c>
      <c r="B52" s="42">
        <v>3079.3142389606583</v>
      </c>
      <c r="C52" s="42">
        <v>3358.5949305602803</v>
      </c>
      <c r="D52" s="42">
        <v>4094.0099296228732</v>
      </c>
      <c r="E52" s="42">
        <v>5677.785231666031</v>
      </c>
      <c r="F52" s="42">
        <v>5888.6189023404668</v>
      </c>
      <c r="G52" s="42">
        <v>5402.0984887662917</v>
      </c>
    </row>
    <row r="53" spans="1:7" x14ac:dyDescent="0.2">
      <c r="A53" s="16" t="s">
        <v>48</v>
      </c>
      <c r="B53" s="42">
        <v>2773.5405439920391</v>
      </c>
      <c r="C53" s="42">
        <v>3408.8116767931733</v>
      </c>
      <c r="D53" s="42">
        <v>4293.5989987245839</v>
      </c>
      <c r="E53" s="42">
        <v>5841.548662651735</v>
      </c>
      <c r="F53" s="42">
        <v>5662.7314967742059</v>
      </c>
      <c r="G53" s="42">
        <v>5509.8131054956993</v>
      </c>
    </row>
    <row r="54" spans="1:7" x14ac:dyDescent="0.2">
      <c r="A54" s="16" t="s">
        <v>49</v>
      </c>
      <c r="B54" s="42">
        <v>2937.6278261182733</v>
      </c>
      <c r="C54" s="42">
        <v>3414.4759528858244</v>
      </c>
      <c r="D54" s="42">
        <v>4235.1826858167651</v>
      </c>
      <c r="E54" s="42">
        <v>5858.4297349281178</v>
      </c>
      <c r="F54" s="42">
        <v>6091.028651556464</v>
      </c>
      <c r="G54" s="42">
        <v>5580.1371961914547</v>
      </c>
    </row>
    <row r="55" spans="1:7" x14ac:dyDescent="0.2">
      <c r="A55" s="16" t="s">
        <v>50</v>
      </c>
      <c r="B55" s="42">
        <v>3126.5370807899076</v>
      </c>
      <c r="C55" s="42">
        <v>3400.8138812829748</v>
      </c>
      <c r="D55" s="42">
        <v>4425.0357027671726</v>
      </c>
      <c r="E55" s="42">
        <v>6072.1210450469061</v>
      </c>
      <c r="F55" s="42">
        <v>6107.5242759372559</v>
      </c>
      <c r="G55" s="42">
        <v>5727.377139542521</v>
      </c>
    </row>
    <row r="56" spans="1:7" x14ac:dyDescent="0.2">
      <c r="A56" s="16" t="s">
        <v>51</v>
      </c>
      <c r="B56" s="42">
        <v>3136.2663555104346</v>
      </c>
      <c r="C56" s="42">
        <v>3438.5866175874876</v>
      </c>
      <c r="D56" s="42">
        <v>4673.305032625397</v>
      </c>
      <c r="E56" s="42">
        <v>6229.196857157167</v>
      </c>
      <c r="F56" s="42">
        <v>6546.5186885186804</v>
      </c>
      <c r="G56" s="42">
        <v>5842.5590275475561</v>
      </c>
    </row>
    <row r="57" spans="1:7" x14ac:dyDescent="0.2">
      <c r="A57" s="16" t="s">
        <v>52</v>
      </c>
      <c r="B57" s="42">
        <v>3183.6228010662644</v>
      </c>
      <c r="C57" s="42">
        <v>3529.1983259104686</v>
      </c>
      <c r="D57" s="42">
        <v>4619.7567457932309</v>
      </c>
      <c r="E57" s="42">
        <v>6159.1275643856397</v>
      </c>
      <c r="F57" s="42">
        <v>6610.2170083943356</v>
      </c>
      <c r="G57" s="42">
        <v>6002.7775139310907</v>
      </c>
    </row>
    <row r="58" spans="1:7" x14ac:dyDescent="0.2">
      <c r="A58" s="16" t="s">
        <v>53</v>
      </c>
      <c r="B58" s="42">
        <v>3432.6782729590068</v>
      </c>
      <c r="C58" s="42">
        <v>3587.2717064261001</v>
      </c>
      <c r="D58" s="42">
        <v>4541.8683285828083</v>
      </c>
      <c r="E58" s="42">
        <v>6230.5697247105336</v>
      </c>
      <c r="F58" s="42">
        <v>7213.0624903092557</v>
      </c>
      <c r="G58" s="42">
        <v>5774.660888026242</v>
      </c>
    </row>
    <row r="59" spans="1:7" x14ac:dyDescent="0.2">
      <c r="A59" s="16" t="s">
        <v>54</v>
      </c>
      <c r="B59" s="42">
        <v>3259.5275676884253</v>
      </c>
      <c r="C59" s="42">
        <v>3644.2196642098816</v>
      </c>
      <c r="D59" s="42">
        <v>4454.243859221081</v>
      </c>
      <c r="E59" s="42">
        <v>6264.325329982109</v>
      </c>
      <c r="F59" s="42">
        <v>7143.2031267413913</v>
      </c>
      <c r="G59" s="42">
        <v>5819.1762339170855</v>
      </c>
    </row>
    <row r="60" spans="1:7" x14ac:dyDescent="0.2">
      <c r="A60" s="16" t="s">
        <v>55</v>
      </c>
      <c r="B60" s="42">
        <v>3227.0141253590905</v>
      </c>
      <c r="C60" s="42">
        <v>3677.2460639152773</v>
      </c>
      <c r="D60" s="42">
        <v>4551.6043807341102</v>
      </c>
      <c r="E60" s="42">
        <v>6132.637355138535</v>
      </c>
      <c r="F60" s="42">
        <v>7353.6943501463411</v>
      </c>
      <c r="G60" s="42">
        <v>6049.835668305157</v>
      </c>
    </row>
    <row r="61" spans="1:7" x14ac:dyDescent="0.2">
      <c r="A61" s="16" t="s">
        <v>56</v>
      </c>
      <c r="B61" s="42">
        <v>3165.3820442056649</v>
      </c>
      <c r="C61" s="42">
        <v>3741.8359695194417</v>
      </c>
      <c r="D61" s="42">
        <v>4580.8125371880196</v>
      </c>
      <c r="E61" s="42">
        <v>6151.256598737782</v>
      </c>
      <c r="F61" s="42">
        <v>7125.2699066746018</v>
      </c>
      <c r="G61" s="42">
        <v>6201.0645567810398</v>
      </c>
    </row>
    <row r="62" spans="1:7" x14ac:dyDescent="0.2">
      <c r="A62" s="16" t="s">
        <v>57</v>
      </c>
      <c r="B62" s="42">
        <v>3119.8677310667099</v>
      </c>
      <c r="C62" s="42">
        <v>3818.5427967283754</v>
      </c>
      <c r="D62" s="42">
        <v>4653.8329283227913</v>
      </c>
      <c r="E62" s="42">
        <v>6294.7321190552457</v>
      </c>
      <c r="F62" s="42">
        <v>7501.1748411745466</v>
      </c>
      <c r="G62" s="42">
        <v>6242.6791304393955</v>
      </c>
    </row>
    <row r="63" spans="1:7" x14ac:dyDescent="0.2">
      <c r="A63" s="16" t="s">
        <v>58</v>
      </c>
      <c r="B63" s="42">
        <v>3301.0229197553604</v>
      </c>
      <c r="C63" s="42">
        <v>3947.8603369278194</v>
      </c>
      <c r="D63" s="42">
        <v>4736.5893716088658</v>
      </c>
      <c r="E63" s="42">
        <v>6387.6268092365535</v>
      </c>
      <c r="F63" s="42">
        <v>8207.2498616951852</v>
      </c>
      <c r="G63" s="42">
        <v>6339.3986665915154</v>
      </c>
    </row>
    <row r="64" spans="1:7" x14ac:dyDescent="0.2">
      <c r="A64" s="16" t="s">
        <v>59</v>
      </c>
      <c r="B64" s="42">
        <v>3364.4242479735162</v>
      </c>
      <c r="C64" s="42">
        <v>4018.1408340871612</v>
      </c>
      <c r="D64" s="42">
        <v>4941.0464667862279</v>
      </c>
      <c r="E64" s="42">
        <v>6480.1441681484866</v>
      </c>
      <c r="F64" s="42">
        <v>8184.249744268438</v>
      </c>
      <c r="G64" s="42">
        <v>6525.9039809867954</v>
      </c>
    </row>
    <row r="65" spans="1:7" x14ac:dyDescent="0.2">
      <c r="A65" s="16" t="s">
        <v>60</v>
      </c>
      <c r="B65" s="42">
        <v>3470.0193506639475</v>
      </c>
      <c r="C65" s="42">
        <v>4102.9519608889696</v>
      </c>
      <c r="D65" s="42">
        <v>4911.8383103323185</v>
      </c>
      <c r="E65" s="42">
        <v>6158.8750555145016</v>
      </c>
      <c r="F65" s="42">
        <v>7369.4032685039429</v>
      </c>
      <c r="G65" s="42">
        <v>6544.8852228153364</v>
      </c>
    </row>
    <row r="66" spans="1:7" x14ac:dyDescent="0.2">
      <c r="A66" s="16" t="s">
        <v>61</v>
      </c>
      <c r="B66" s="42">
        <v>3543.2363343579477</v>
      </c>
      <c r="C66" s="42">
        <v>4135.6923781146843</v>
      </c>
      <c r="D66" s="42">
        <v>5106.5593533583769</v>
      </c>
      <c r="E66" s="42">
        <v>6243.2842444777898</v>
      </c>
      <c r="F66" s="42">
        <v>8107.6660682348056</v>
      </c>
      <c r="G66" s="42">
        <v>6585.9011872863048</v>
      </c>
    </row>
    <row r="67" spans="1:7" x14ac:dyDescent="0.2">
      <c r="A67" s="16" t="s">
        <v>62</v>
      </c>
      <c r="B67" s="42">
        <v>3358.5920662306489</v>
      </c>
      <c r="C67" s="42">
        <v>4139.6888783692348</v>
      </c>
      <c r="D67" s="42">
        <v>4785.2696323653809</v>
      </c>
      <c r="E67" s="42">
        <v>6360.7127747307277</v>
      </c>
      <c r="F67" s="42">
        <v>8020.7959574383376</v>
      </c>
      <c r="G67" s="42">
        <v>6732.5981743688626</v>
      </c>
    </row>
    <row r="68" spans="1:7" x14ac:dyDescent="0.2">
      <c r="A68" s="16" t="s">
        <v>63</v>
      </c>
      <c r="B68" s="42">
        <v>3602.0925591990745</v>
      </c>
      <c r="C68" s="42">
        <v>4184.6791625210199</v>
      </c>
      <c r="D68" s="42">
        <v>5247.7321095522684</v>
      </c>
      <c r="E68" s="42">
        <v>6525.8050183449868</v>
      </c>
      <c r="F68" s="42">
        <v>8153.2143282620145</v>
      </c>
      <c r="G68" s="42">
        <v>6854.7885855555405</v>
      </c>
    </row>
    <row r="69" spans="1:7" x14ac:dyDescent="0.2">
      <c r="A69" s="16" t="s">
        <v>64</v>
      </c>
      <c r="B69" s="42">
        <v>3467.9760025397045</v>
      </c>
      <c r="C69" s="42">
        <v>4188.8946451465963</v>
      </c>
      <c r="D69" s="42">
        <v>5676.1184042095965</v>
      </c>
      <c r="E69" s="42">
        <v>6609.4176175703597</v>
      </c>
      <c r="F69" s="42">
        <v>8403.699105595555</v>
      </c>
      <c r="G69" s="42">
        <v>7086.6516228710643</v>
      </c>
    </row>
    <row r="70" spans="1:7" x14ac:dyDescent="0.2">
      <c r="A70" s="16" t="s">
        <v>65</v>
      </c>
      <c r="B70" s="42">
        <v>3649.3251135629607</v>
      </c>
      <c r="C70" s="42">
        <v>4385.6804045899971</v>
      </c>
      <c r="D70" s="42">
        <v>5632.3061695287342</v>
      </c>
      <c r="E70" s="42">
        <v>6860.3248200151193</v>
      </c>
      <c r="F70" s="42">
        <v>8565.3370750103804</v>
      </c>
      <c r="G70" s="42">
        <v>7336.6622438853956</v>
      </c>
    </row>
    <row r="71" spans="1:7" x14ac:dyDescent="0.2">
      <c r="A71" s="16" t="s">
        <v>66</v>
      </c>
      <c r="B71" s="42">
        <v>3524.1016173771177</v>
      </c>
      <c r="C71" s="42">
        <v>4146.6130099115435</v>
      </c>
      <c r="D71" s="42">
        <v>5230.7724140939554</v>
      </c>
      <c r="E71" s="42">
        <v>6933.1648269765928</v>
      </c>
      <c r="F71" s="42">
        <v>7754.9280153923564</v>
      </c>
      <c r="G71" s="42">
        <v>6152.6704122460842</v>
      </c>
    </row>
    <row r="72" spans="1:7" x14ac:dyDescent="0.2">
      <c r="A72" s="16" t="s">
        <v>67</v>
      </c>
      <c r="B72" s="42">
        <v>3536.4800840852126</v>
      </c>
      <c r="C72" s="42">
        <v>3938.3216367834516</v>
      </c>
      <c r="D72" s="42">
        <v>5249.732040797524</v>
      </c>
      <c r="E72" s="42">
        <v>7271.7983249333238</v>
      </c>
      <c r="F72" s="42">
        <v>7859.9463818046834</v>
      </c>
      <c r="G72" s="42">
        <v>5830.3281739471704</v>
      </c>
    </row>
    <row r="73" spans="1:7" x14ac:dyDescent="0.2">
      <c r="A73" s="16" t="s">
        <v>68</v>
      </c>
      <c r="B73" s="42">
        <v>3660.6351347775267</v>
      </c>
      <c r="C73" s="42">
        <v>4262.8846577155946</v>
      </c>
      <c r="D73" s="42">
        <v>5597.655426638612</v>
      </c>
      <c r="E73" s="42">
        <v>7326.6666212007531</v>
      </c>
      <c r="F73" s="42">
        <v>8820.5868643950998</v>
      </c>
      <c r="G73" s="42">
        <v>5901.7056652736665</v>
      </c>
    </row>
    <row r="74" spans="1:7" x14ac:dyDescent="0.2">
      <c r="A74" s="16" t="s">
        <v>69</v>
      </c>
      <c r="B74" s="42">
        <v>3586.0292837483598</v>
      </c>
      <c r="C74" s="42">
        <v>4276.0009397165923</v>
      </c>
      <c r="D74" s="42">
        <v>4814.7315127470883</v>
      </c>
      <c r="E74" s="42">
        <v>7269.8654741775408</v>
      </c>
      <c r="F74" s="42">
        <v>8479.7074654658354</v>
      </c>
      <c r="G74" s="42">
        <v>5937.0529341861738</v>
      </c>
    </row>
    <row r="75" spans="1:7" x14ac:dyDescent="0.2">
      <c r="A75" s="16" t="s">
        <v>70</v>
      </c>
      <c r="B75" s="42">
        <v>3544.849884953368</v>
      </c>
      <c r="C75" s="42">
        <v>4168.5180979468205</v>
      </c>
      <c r="D75" s="42">
        <v>3871.8059919537527</v>
      </c>
      <c r="E75" s="42">
        <v>7417.7484398469978</v>
      </c>
      <c r="F75" s="42">
        <v>9144.2336700765609</v>
      </c>
      <c r="G75" s="42">
        <v>5999.5559154377233</v>
      </c>
    </row>
    <row r="76" spans="1:7" x14ac:dyDescent="0.2">
      <c r="A76" s="16" t="s">
        <v>71</v>
      </c>
      <c r="B76" s="42">
        <v>3598.7272044417014</v>
      </c>
      <c r="C76" s="42">
        <v>4001.2000247833971</v>
      </c>
      <c r="D76" s="42">
        <v>4543.9232548449336</v>
      </c>
      <c r="E76" s="42">
        <v>6849.8623388477172</v>
      </c>
      <c r="F76" s="42">
        <v>9178.8491884115374</v>
      </c>
      <c r="G76" s="42">
        <v>5201.3622722168266</v>
      </c>
    </row>
    <row r="77" spans="1:7" x14ac:dyDescent="0.2">
      <c r="A77" s="16" t="s">
        <v>72</v>
      </c>
      <c r="B77" s="42">
        <v>3859.0049246858975</v>
      </c>
      <c r="C77" s="42">
        <v>4096.4307189775691</v>
      </c>
      <c r="D77" s="42">
        <v>5121.1634315853307</v>
      </c>
      <c r="E77" s="42">
        <v>6410.5701601643441</v>
      </c>
      <c r="F77" s="42">
        <v>8971.8888226471699</v>
      </c>
      <c r="G77" s="42">
        <v>5622.3423578816628</v>
      </c>
    </row>
    <row r="78" spans="1:7" x14ac:dyDescent="0.2">
      <c r="A78" s="16" t="s">
        <v>73</v>
      </c>
      <c r="B78" s="42">
        <v>3952.5645788035058</v>
      </c>
      <c r="C78" s="42">
        <v>3956.981566806156</v>
      </c>
      <c r="D78" s="42">
        <v>4911.8383103323185</v>
      </c>
      <c r="E78" s="42">
        <v>5756.9897016792966</v>
      </c>
      <c r="F78" s="42">
        <v>8600.8930811939936</v>
      </c>
      <c r="G78" s="42">
        <v>6189.9486224411603</v>
      </c>
    </row>
    <row r="79" spans="1:7" x14ac:dyDescent="0.2">
      <c r="A79" s="16" t="s">
        <v>74</v>
      </c>
      <c r="B79" s="42">
        <v>4078.0864919417018</v>
      </c>
      <c r="C79" s="42">
        <v>4245.704674152943</v>
      </c>
      <c r="D79" s="42">
        <v>5822.1591864791399</v>
      </c>
      <c r="E79" s="42">
        <v>6004.1104980380933</v>
      </c>
      <c r="F79" s="42">
        <v>8951.7166984623746</v>
      </c>
      <c r="G79" s="42">
        <v>6699.0878361994382</v>
      </c>
    </row>
    <row r="80" spans="1:7" x14ac:dyDescent="0.2">
      <c r="A80" s="16" t="s">
        <v>75</v>
      </c>
      <c r="B80" s="42">
        <v>4084.7894316186748</v>
      </c>
      <c r="C80" s="42">
        <v>4593.0608749435878</v>
      </c>
      <c r="D80" s="42">
        <v>6089.9006206399708</v>
      </c>
      <c r="E80" s="42">
        <v>6149.4896214691771</v>
      </c>
      <c r="F80" s="42">
        <v>9960.5993668101928</v>
      </c>
      <c r="G80" s="42">
        <v>5529.7957424805327</v>
      </c>
    </row>
    <row r="81" spans="1:7" x14ac:dyDescent="0.2">
      <c r="A81" s="16" t="s">
        <v>76</v>
      </c>
      <c r="B81" s="42">
        <v>4186.0269564914843</v>
      </c>
      <c r="C81" s="42">
        <v>4675.2707782484558</v>
      </c>
      <c r="D81" s="42">
        <v>6824.9725580633394</v>
      </c>
      <c r="E81" s="42">
        <v>6395.8100048370825</v>
      </c>
      <c r="F81" s="42">
        <v>10071.047338029462</v>
      </c>
      <c r="G81" s="42">
        <v>6433.3028894505114</v>
      </c>
    </row>
    <row r="82" spans="1:7" x14ac:dyDescent="0.2">
      <c r="A82" s="16" t="s">
        <v>77</v>
      </c>
      <c r="B82" s="42">
        <v>4431.8630039590926</v>
      </c>
      <c r="C82" s="42">
        <v>4951.8716076516121</v>
      </c>
      <c r="D82" s="42">
        <v>6795.7644016094318</v>
      </c>
      <c r="E82" s="42">
        <v>6598.7867453878389</v>
      </c>
      <c r="F82" s="42">
        <v>10151.628308687094</v>
      </c>
      <c r="G82" s="42">
        <v>7102.7100909709006</v>
      </c>
    </row>
    <row r="83" spans="1:7" x14ac:dyDescent="0.2">
      <c r="A83" s="16" t="s">
        <v>78</v>
      </c>
      <c r="B83" s="42">
        <v>4342.9913665002996</v>
      </c>
      <c r="C83" s="42">
        <v>4947.8495663067206</v>
      </c>
      <c r="D83" s="42">
        <v>6956.4092621059299</v>
      </c>
      <c r="E83" s="42">
        <v>6367.5450775012105</v>
      </c>
      <c r="F83" s="42">
        <v>10668.747286774385</v>
      </c>
      <c r="G83" s="42">
        <v>7249.4385401108293</v>
      </c>
    </row>
    <row r="84" spans="1:7" x14ac:dyDescent="0.2">
      <c r="A84" s="16" t="s">
        <v>79</v>
      </c>
      <c r="B84" s="42">
        <v>4710.6176536549465</v>
      </c>
      <c r="C84" s="42">
        <v>4815.554067901071</v>
      </c>
      <c r="D84" s="42">
        <v>6810.3684798363865</v>
      </c>
      <c r="E84" s="42">
        <v>6832.4233161042221</v>
      </c>
      <c r="F84" s="42">
        <v>10626.826106136472</v>
      </c>
      <c r="G84" s="42">
        <v>7926.1139518518657</v>
      </c>
    </row>
    <row r="85" spans="1:7" x14ac:dyDescent="0.2">
      <c r="A85" s="16" t="s">
        <v>80</v>
      </c>
      <c r="B85" s="42">
        <v>4648.2618809534406</v>
      </c>
      <c r="C85" s="42">
        <v>5073.3845402490506</v>
      </c>
      <c r="D85" s="42">
        <v>7306.9071395528345</v>
      </c>
      <c r="E85" s="42">
        <v>6863.6196103626507</v>
      </c>
      <c r="F85" s="42">
        <v>10615.266917482366</v>
      </c>
      <c r="G85" s="42">
        <v>8225.5630001664977</v>
      </c>
    </row>
    <row r="86" spans="1:7" x14ac:dyDescent="0.2">
      <c r="A86" s="16" t="s">
        <v>81</v>
      </c>
      <c r="B86" s="42">
        <v>4965.9640551400853</v>
      </c>
      <c r="C86" s="42">
        <v>5286.104217855499</v>
      </c>
      <c r="D86" s="42">
        <v>7793.7097471179795</v>
      </c>
      <c r="E86" s="42">
        <v>7043.4388866651861</v>
      </c>
      <c r="F86" s="42">
        <v>11147.499804375189</v>
      </c>
      <c r="G86" s="42">
        <v>8147.9573438550597</v>
      </c>
    </row>
    <row r="87" spans="1:7" x14ac:dyDescent="0.2">
      <c r="A87" s="16" t="s">
        <v>82</v>
      </c>
      <c r="B87" s="42">
        <v>4667.8328792337788</v>
      </c>
      <c r="C87" s="42">
        <v>5006.3708711569434</v>
      </c>
      <c r="D87" s="42">
        <v>7521.1002868814985</v>
      </c>
      <c r="E87" s="42">
        <v>6962.8955242999473</v>
      </c>
      <c r="F87" s="42">
        <v>10038.991585996722</v>
      </c>
      <c r="G87" s="42">
        <v>7990.9898322229164</v>
      </c>
    </row>
    <row r="88" spans="1:7" x14ac:dyDescent="0.2">
      <c r="A88" s="16" t="s">
        <v>83</v>
      </c>
      <c r="B88" s="42">
        <v>4505.4290155342242</v>
      </c>
      <c r="C88" s="42">
        <v>4907.2750575549899</v>
      </c>
      <c r="D88" s="42">
        <v>7009.957548938095</v>
      </c>
      <c r="E88" s="42">
        <v>6613.5526253057669</v>
      </c>
      <c r="F88" s="42">
        <v>9196.5593890469463</v>
      </c>
      <c r="G88" s="42">
        <v>7343.7165273054125</v>
      </c>
    </row>
    <row r="89" spans="1:7" x14ac:dyDescent="0.2">
      <c r="A89" s="16" t="s">
        <v>84</v>
      </c>
      <c r="B89" s="42">
        <v>4587.7424519114447</v>
      </c>
      <c r="C89" s="42">
        <v>4976.2918059766698</v>
      </c>
      <c r="D89" s="42">
        <v>6537.7590195999028</v>
      </c>
      <c r="E89" s="42">
        <v>6580.7269322372922</v>
      </c>
      <c r="F89" s="42">
        <v>7931.324864845189</v>
      </c>
      <c r="G89" s="42">
        <v>6760.8139575520536</v>
      </c>
    </row>
    <row r="90" spans="1:7" x14ac:dyDescent="0.2">
      <c r="A90" s="16" t="s">
        <v>85</v>
      </c>
      <c r="B90" s="42">
        <v>4390.8466281930187</v>
      </c>
      <c r="C90" s="42">
        <v>4880.9331994945751</v>
      </c>
      <c r="D90" s="42">
        <v>6995.3534707111403</v>
      </c>
      <c r="E90" s="42">
        <v>6763.0161272961914</v>
      </c>
      <c r="F90" s="42">
        <v>7718.9170905304691</v>
      </c>
      <c r="G90" s="42">
        <v>7151.1974379677231</v>
      </c>
    </row>
    <row r="91" spans="1:7" x14ac:dyDescent="0.2">
      <c r="A91" s="16" t="s">
        <v>86</v>
      </c>
      <c r="B91" s="42">
        <v>4500.5445786877644</v>
      </c>
      <c r="C91" s="42">
        <v>4829.5395309832784</v>
      </c>
      <c r="D91" s="42">
        <v>6902.8609752737611</v>
      </c>
      <c r="E91" s="42">
        <v>7144.1124889908051</v>
      </c>
      <c r="F91" s="42">
        <v>8262.9707873178522</v>
      </c>
      <c r="G91" s="42">
        <v>7759.4157387883479</v>
      </c>
    </row>
    <row r="92" spans="1:7" x14ac:dyDescent="0.2">
      <c r="A92" s="16" t="s">
        <v>87</v>
      </c>
      <c r="B92" s="42">
        <v>4529.7051303944099</v>
      </c>
      <c r="C92" s="42">
        <v>5050.375605145623</v>
      </c>
      <c r="D92" s="42">
        <v>6722.7440104746593</v>
      </c>
      <c r="E92" s="42">
        <v>7376.3160198198539</v>
      </c>
      <c r="F92" s="42">
        <v>8833.748273678184</v>
      </c>
      <c r="G92" s="42">
        <v>8285.5323052731237</v>
      </c>
    </row>
    <row r="93" spans="1:7" x14ac:dyDescent="0.2">
      <c r="A93" s="16" t="s">
        <v>88</v>
      </c>
      <c r="B93" s="42">
        <v>3421.5600667190524</v>
      </c>
      <c r="C93" s="42">
        <v>4833.8243049987159</v>
      </c>
      <c r="D93" s="42">
        <v>6990.4854446354902</v>
      </c>
      <c r="E93" s="42">
        <v>7693.132192551042</v>
      </c>
      <c r="F93" s="42">
        <v>10024.725113331135</v>
      </c>
      <c r="G93" s="42">
        <v>8951.0775909871136</v>
      </c>
    </row>
    <row r="94" spans="1:7" x14ac:dyDescent="0.2">
      <c r="A94" s="16" t="s">
        <v>89</v>
      </c>
      <c r="B94" s="42">
        <v>3157.0883006979657</v>
      </c>
      <c r="C94" s="42">
        <v>5275.2278382936975</v>
      </c>
      <c r="D94" s="42">
        <v>7404.2676610658627</v>
      </c>
      <c r="E94" s="42">
        <v>7927.4649480152575</v>
      </c>
      <c r="F94" s="42">
        <v>10390.297839433604</v>
      </c>
      <c r="G94" s="42">
        <v>9422.0493812819368</v>
      </c>
    </row>
    <row r="95" spans="1:7" x14ac:dyDescent="0.2">
      <c r="A95" s="16" t="s">
        <v>90</v>
      </c>
      <c r="B95" s="42">
        <v>3136.1620975752594</v>
      </c>
      <c r="C95" s="42">
        <v>5385.3047955565917</v>
      </c>
      <c r="D95" s="42">
        <v>7355.5874003093495</v>
      </c>
      <c r="E95" s="42">
        <v>7954.4191234636592</v>
      </c>
      <c r="F95" s="42">
        <v>9899.6268194123859</v>
      </c>
      <c r="G95" s="42">
        <v>10042.836589753793</v>
      </c>
    </row>
    <row r="96" spans="1:7" x14ac:dyDescent="0.2">
      <c r="A96" s="16" t="s">
        <v>91</v>
      </c>
      <c r="B96" s="42">
        <v>3432.5896123413786</v>
      </c>
      <c r="C96" s="42">
        <v>5672.069898012629</v>
      </c>
      <c r="D96" s="42">
        <v>7894.300262780137</v>
      </c>
      <c r="E96" s="42">
        <v>8257.9202734800765</v>
      </c>
      <c r="F96" s="42">
        <v>10601.382013140563</v>
      </c>
      <c r="G96" s="42">
        <v>10872.728729689356</v>
      </c>
    </row>
    <row r="97" spans="1:7" x14ac:dyDescent="0.2">
      <c r="A97" s="16" t="s">
        <v>92</v>
      </c>
      <c r="B97" s="42">
        <v>3772.8108497075855</v>
      </c>
      <c r="C97" s="42">
        <v>5512.7401842203199</v>
      </c>
      <c r="D97" s="42">
        <v>6657.2125744697232</v>
      </c>
      <c r="E97" s="42">
        <v>8989.9382563797044</v>
      </c>
      <c r="F97" s="42">
        <v>11326.725107674354</v>
      </c>
      <c r="G97" s="42">
        <v>10865.211522281326</v>
      </c>
    </row>
    <row r="98" spans="1:7" x14ac:dyDescent="0.2">
      <c r="A98" s="16" t="s">
        <v>93</v>
      </c>
      <c r="B98" s="42">
        <v>3797.0401985639287</v>
      </c>
      <c r="C98" s="42">
        <v>5370.3376519245285</v>
      </c>
      <c r="D98" s="42">
        <v>5450.3571901844416</v>
      </c>
      <c r="E98" s="42">
        <v>9774.7605122562381</v>
      </c>
      <c r="F98" s="42">
        <v>13259.390459478771</v>
      </c>
      <c r="G98" s="42">
        <v>11485.938316370833</v>
      </c>
    </row>
    <row r="99" spans="1:7" x14ac:dyDescent="0.2">
      <c r="A99" s="16" t="s">
        <v>94</v>
      </c>
      <c r="B99" s="42">
        <v>4037.4170380071664</v>
      </c>
      <c r="C99" s="42">
        <v>5039.3144054208087</v>
      </c>
      <c r="D99" s="42">
        <v>4910.2905116591783</v>
      </c>
      <c r="E99" s="42">
        <v>9912.2015638013927</v>
      </c>
      <c r="F99" s="42">
        <v>15740.446668010634</v>
      </c>
      <c r="G99" s="42">
        <v>11543.81387503364</v>
      </c>
    </row>
    <row r="100" spans="1:7" x14ac:dyDescent="0.2">
      <c r="A100" s="16" t="s">
        <v>95</v>
      </c>
      <c r="B100" s="42">
        <v>4225.0706017278599</v>
      </c>
      <c r="C100" s="42">
        <v>4250.7143275103763</v>
      </c>
      <c r="D100" s="42">
        <v>4710.4842601013943</v>
      </c>
      <c r="E100" s="42">
        <v>10002.120444139062</v>
      </c>
      <c r="F100" s="42">
        <v>18611.970801771833</v>
      </c>
      <c r="G100" s="42">
        <v>11844.923743498164</v>
      </c>
    </row>
    <row r="101" spans="1:7" x14ac:dyDescent="0.2">
      <c r="A101" s="16" t="s">
        <v>96</v>
      </c>
      <c r="B101" s="42">
        <v>4373.082245247414</v>
      </c>
      <c r="C101" s="42">
        <v>3419.7840047931913</v>
      </c>
      <c r="D101" s="42">
        <v>3988.5115869659903</v>
      </c>
      <c r="E101" s="42">
        <v>9517.7157866129637</v>
      </c>
      <c r="F101" s="42">
        <v>19929.36149679315</v>
      </c>
      <c r="G101" s="42">
        <v>12235.285182059035</v>
      </c>
    </row>
    <row r="102" spans="1:7" x14ac:dyDescent="0.2">
      <c r="A102" s="16" t="s">
        <v>97</v>
      </c>
      <c r="B102" s="42">
        <v>3994.3495301380085</v>
      </c>
      <c r="C102" s="42">
        <v>3060.9942635438024</v>
      </c>
      <c r="D102" s="42">
        <v>4237.8128223259873</v>
      </c>
      <c r="E102" s="42">
        <v>9051.8034190576345</v>
      </c>
      <c r="F102" s="42">
        <v>18919.75693464747</v>
      </c>
      <c r="G102" s="42">
        <v>9078.8694796997188</v>
      </c>
    </row>
    <row r="103" spans="1:7" x14ac:dyDescent="0.2">
      <c r="A103" s="16" t="s">
        <v>98</v>
      </c>
      <c r="B103" s="42">
        <v>4131.6756277612049</v>
      </c>
      <c r="C103" s="42">
        <v>4113.3577525612</v>
      </c>
      <c r="D103" s="42">
        <v>6349.2738720941234</v>
      </c>
      <c r="E103" s="42">
        <v>8822.9969911194366</v>
      </c>
      <c r="F103" s="42">
        <v>14860.500049606579</v>
      </c>
      <c r="G103" s="42">
        <v>4458.3889959441003</v>
      </c>
    </row>
    <row r="104" spans="1:7" x14ac:dyDescent="0.2">
      <c r="A104" s="16" t="s">
        <v>99</v>
      </c>
      <c r="B104" s="42">
        <v>4180.3704346594859</v>
      </c>
      <c r="C104" s="42">
        <v>4862.836940987293</v>
      </c>
      <c r="D104" s="42">
        <v>6814.8742223428044</v>
      </c>
      <c r="E104" s="42">
        <v>8653.8402992784631</v>
      </c>
      <c r="F104" s="42">
        <v>14358.691128500675</v>
      </c>
      <c r="G104" s="42">
        <v>4899.327219062443</v>
      </c>
    </row>
    <row r="105" spans="1:7" x14ac:dyDescent="0.2">
      <c r="A105" s="16" t="s">
        <v>100</v>
      </c>
      <c r="B105" s="42">
        <v>4138.4889666769259</v>
      </c>
      <c r="C105" s="42">
        <v>5204.793288345124</v>
      </c>
      <c r="D105" s="42">
        <v>7235.6141578938041</v>
      </c>
      <c r="E105" s="42">
        <v>8843.8145386071355</v>
      </c>
      <c r="F105" s="42">
        <v>14647.235187540957</v>
      </c>
      <c r="G105" s="42">
        <v>5699.0103239573091</v>
      </c>
    </row>
    <row r="106" spans="1:7" x14ac:dyDescent="0.2">
      <c r="A106" s="16" t="s">
        <v>101</v>
      </c>
      <c r="B106" s="42">
        <v>4087.0030215471998</v>
      </c>
      <c r="C106" s="42">
        <v>5610.3071557930825</v>
      </c>
      <c r="D106" s="42">
        <v>8190.2639847416158</v>
      </c>
      <c r="E106" s="42">
        <v>9088.7264874822158</v>
      </c>
      <c r="F106" s="42">
        <v>14452.008040442184</v>
      </c>
      <c r="G106" s="42">
        <v>6601.5039538600804</v>
      </c>
    </row>
    <row r="107" spans="1:7" x14ac:dyDescent="0.2">
      <c r="A107" s="16" t="s">
        <v>102</v>
      </c>
      <c r="B107" s="42">
        <v>4121.2363047042527</v>
      </c>
      <c r="C107" s="42">
        <v>6035.2808616836946</v>
      </c>
      <c r="D107" s="42">
        <v>8711.6860391752143</v>
      </c>
      <c r="E107" s="42">
        <v>9345.0178920610015</v>
      </c>
      <c r="F107" s="42">
        <v>15449.980588349008</v>
      </c>
      <c r="G107" s="42">
        <v>7805.0187905854109</v>
      </c>
    </row>
    <row r="108" spans="1:7" x14ac:dyDescent="0.2">
      <c r="A108" s="16" t="s">
        <v>103</v>
      </c>
      <c r="B108" s="42">
        <v>4510.2189777884314</v>
      </c>
      <c r="C108" s="42">
        <v>6566.1917124025485</v>
      </c>
      <c r="D108" s="42">
        <v>9174.0890419921361</v>
      </c>
      <c r="E108" s="42">
        <v>9747.1192398828607</v>
      </c>
      <c r="F108" s="42">
        <v>16346.629345875039</v>
      </c>
      <c r="G108" s="42">
        <v>8458.4884727793669</v>
      </c>
    </row>
    <row r="109" spans="1:7" x14ac:dyDescent="0.2">
      <c r="A109" s="16" t="s">
        <v>104</v>
      </c>
      <c r="B109" s="42">
        <v>4883.6203807021247</v>
      </c>
      <c r="C109" s="42">
        <v>6828.5076776603337</v>
      </c>
      <c r="D109" s="42">
        <v>9347.3738839886737</v>
      </c>
      <c r="E109" s="42">
        <v>9874.4324316215025</v>
      </c>
      <c r="F109" s="42">
        <v>16668.671229331212</v>
      </c>
      <c r="G109" s="42">
        <v>9155.9333131188432</v>
      </c>
    </row>
    <row r="110" spans="1:7" x14ac:dyDescent="0.2">
      <c r="A110" s="16" t="s">
        <v>105</v>
      </c>
      <c r="B110" s="42">
        <v>4838.8490386885214</v>
      </c>
      <c r="C110" s="42">
        <v>7279.8507771562108</v>
      </c>
      <c r="D110" s="42">
        <v>9548.4250459100913</v>
      </c>
      <c r="E110" s="42">
        <v>10389.453439159735</v>
      </c>
      <c r="F110" s="42">
        <v>17148.689703983193</v>
      </c>
      <c r="G110" s="42">
        <v>9864.8322094767227</v>
      </c>
    </row>
    <row r="111" spans="1:7" x14ac:dyDescent="0.2">
      <c r="A111" s="16" t="s">
        <v>106</v>
      </c>
      <c r="B111" s="42">
        <v>5148.8196799268735</v>
      </c>
      <c r="C111" s="42">
        <v>7500.2230651219352</v>
      </c>
      <c r="D111" s="42">
        <v>9936.882191661045</v>
      </c>
      <c r="E111" s="42">
        <v>10799.15958239987</v>
      </c>
      <c r="F111" s="42">
        <v>16739.064979604918</v>
      </c>
      <c r="G111" s="42">
        <v>10552.063947619805</v>
      </c>
    </row>
    <row r="112" spans="1:7" x14ac:dyDescent="0.2">
      <c r="A112" s="16" t="s">
        <v>107</v>
      </c>
      <c r="B112" s="42">
        <v>5285.4924110916236</v>
      </c>
      <c r="C112" s="42">
        <v>7958.7775080127558</v>
      </c>
      <c r="D112" s="42">
        <v>10413.314321054457</v>
      </c>
      <c r="E112" s="42">
        <v>11172.0852992662</v>
      </c>
      <c r="F112" s="42">
        <v>17607.997984316382</v>
      </c>
      <c r="G112" s="42">
        <v>11658.539291858309</v>
      </c>
    </row>
    <row r="113" spans="1:7" x14ac:dyDescent="0.2">
      <c r="A113" s="16" t="s">
        <v>108</v>
      </c>
      <c r="B113" s="42">
        <v>5675.3157169625874</v>
      </c>
      <c r="C113" s="42">
        <v>8296.336207034612</v>
      </c>
      <c r="D113" s="42">
        <v>10832.742008744543</v>
      </c>
      <c r="E113" s="42">
        <v>11300.204533692298</v>
      </c>
      <c r="F113" s="42">
        <v>17636.158625940276</v>
      </c>
      <c r="G113" s="42">
        <v>12422.09623220436</v>
      </c>
    </row>
    <row r="114" spans="1:7" x14ac:dyDescent="0.2">
      <c r="A114" s="16" t="s">
        <v>109</v>
      </c>
      <c r="B114" s="42">
        <v>5829.6206658258825</v>
      </c>
      <c r="C114" s="42">
        <v>8718.0036157934301</v>
      </c>
      <c r="D114" s="42">
        <v>11359.086284183875</v>
      </c>
      <c r="E114" s="42">
        <v>11461.235850800225</v>
      </c>
      <c r="F114" s="42">
        <v>17645.376538208904</v>
      </c>
      <c r="G114" s="42">
        <v>13056.770411472791</v>
      </c>
    </row>
    <row r="115" spans="1:7" x14ac:dyDescent="0.2">
      <c r="A115" s="16" t="s">
        <v>110</v>
      </c>
      <c r="B115" s="42">
        <v>6157.7314468652385</v>
      </c>
      <c r="C115" s="42">
        <v>9155.8664086495974</v>
      </c>
      <c r="D115" s="42">
        <v>11515.970163650274</v>
      </c>
      <c r="E115" s="42">
        <v>11556.545223317895</v>
      </c>
      <c r="F115" s="42">
        <v>17177.646274478975</v>
      </c>
      <c r="G115" s="42">
        <v>13548.597779800219</v>
      </c>
    </row>
    <row r="116" spans="1:7" x14ac:dyDescent="0.2">
      <c r="A116" s="16" t="s">
        <v>111</v>
      </c>
      <c r="B116" s="42">
        <v>6050.9775518418546</v>
      </c>
      <c r="C116" s="42">
        <v>9741.2235266734679</v>
      </c>
      <c r="D116" s="42">
        <v>11723.614291336104</v>
      </c>
      <c r="E116" s="42">
        <v>11960.917759766864</v>
      </c>
      <c r="F116" s="42">
        <v>18146.593937711368</v>
      </c>
      <c r="G116" s="42">
        <v>14433.34654988096</v>
      </c>
    </row>
    <row r="117" spans="1:7" x14ac:dyDescent="0.2">
      <c r="A117" s="16" t="s">
        <v>112</v>
      </c>
      <c r="B117" s="42">
        <v>5994.112733717393</v>
      </c>
      <c r="C117" s="42">
        <v>10360.43408153885</v>
      </c>
      <c r="D117" s="42">
        <v>12427.164428915436</v>
      </c>
      <c r="E117" s="42">
        <v>12610.935305234636</v>
      </c>
      <c r="F117" s="42">
        <v>18305.444941814101</v>
      </c>
      <c r="G117" s="42">
        <v>15496.325272632163</v>
      </c>
    </row>
    <row r="118" spans="1:7" x14ac:dyDescent="0.2">
      <c r="A118" s="16" t="s">
        <v>113</v>
      </c>
      <c r="B118" s="42">
        <v>6649.1748543687372</v>
      </c>
      <c r="C118" s="42">
        <v>11111.16788610689</v>
      </c>
      <c r="D118" s="42">
        <v>12966.147993255488</v>
      </c>
      <c r="E118" s="42">
        <v>12841.735038671755</v>
      </c>
      <c r="F118" s="42">
        <v>18423.822484446435</v>
      </c>
      <c r="G118" s="42">
        <v>15992.931062221149</v>
      </c>
    </row>
    <row r="119" spans="1:7" x14ac:dyDescent="0.2">
      <c r="A119" s="16" t="s">
        <v>114</v>
      </c>
      <c r="B119" s="42">
        <v>7238.2400674437367</v>
      </c>
      <c r="C119" s="42">
        <v>11778.617438841466</v>
      </c>
      <c r="D119" s="42">
        <v>13551.821203317206</v>
      </c>
      <c r="E119" s="42">
        <v>12864.736913664441</v>
      </c>
      <c r="F119" s="42">
        <v>19237.013675521946</v>
      </c>
      <c r="G119" s="42">
        <v>16535.862034095309</v>
      </c>
    </row>
    <row r="120" spans="1:7" x14ac:dyDescent="0.2">
      <c r="A120" s="16" t="s">
        <v>115</v>
      </c>
      <c r="B120" s="42">
        <v>7900.2023924429395</v>
      </c>
      <c r="C120" s="42">
        <v>12404.057529276566</v>
      </c>
      <c r="D120" s="42">
        <v>14048.412040084859</v>
      </c>
      <c r="E120" s="42">
        <v>13408.23466932578</v>
      </c>
      <c r="F120" s="42">
        <v>19782.140109910055</v>
      </c>
      <c r="G120" s="42">
        <v>16864.486319882304</v>
      </c>
    </row>
    <row r="121" spans="1:7" x14ac:dyDescent="0.2">
      <c r="A121" s="16" t="s">
        <v>116</v>
      </c>
      <c r="B121" s="42">
        <v>8265.8356276248596</v>
      </c>
      <c r="C121" s="42">
        <v>12775.445004504474</v>
      </c>
      <c r="D121" s="42">
        <v>14815.561921383143</v>
      </c>
      <c r="E121" s="42">
        <v>14054.697798170806</v>
      </c>
      <c r="F121" s="42">
        <v>20638.921030827434</v>
      </c>
      <c r="G121" s="42">
        <v>17743.013923499995</v>
      </c>
    </row>
    <row r="122" spans="1:7" x14ac:dyDescent="0.2">
      <c r="A122" s="16" t="s">
        <v>117</v>
      </c>
      <c r="B122" s="42">
        <v>8829.9084687232189</v>
      </c>
      <c r="C122" s="42">
        <v>13230.340273264255</v>
      </c>
      <c r="D122" s="42">
        <v>15396.937343569616</v>
      </c>
      <c r="E122" s="42">
        <v>14258.960345460771</v>
      </c>
      <c r="F122" s="42">
        <v>21682.997429348139</v>
      </c>
      <c r="G122" s="42">
        <v>18473.814214786198</v>
      </c>
    </row>
    <row r="123" spans="1:7" x14ac:dyDescent="0.2">
      <c r="A123" s="16" t="s">
        <v>118</v>
      </c>
      <c r="B123" s="42">
        <v>9378.9371383917423</v>
      </c>
      <c r="C123" s="42">
        <v>14002.046076810402</v>
      </c>
      <c r="D123" s="42">
        <v>16033.148532980425</v>
      </c>
      <c r="E123" s="42">
        <v>14404.054309320503</v>
      </c>
      <c r="F123" s="42">
        <v>22838.067991562355</v>
      </c>
      <c r="G123" s="42">
        <v>18879.803468131067</v>
      </c>
    </row>
    <row r="124" spans="1:7" x14ac:dyDescent="0.2">
      <c r="A124" s="16" t="s">
        <v>119</v>
      </c>
      <c r="B124" s="42">
        <v>9777.0998777517543</v>
      </c>
      <c r="C124" s="42">
        <v>14968.476750571564</v>
      </c>
      <c r="D124" s="42">
        <v>16643.035826957086</v>
      </c>
      <c r="E124" s="42">
        <v>14719.578956882813</v>
      </c>
      <c r="F124" s="42">
        <v>23155.594241004415</v>
      </c>
      <c r="G124" s="42">
        <v>18898.068724257904</v>
      </c>
    </row>
    <row r="125" spans="1:7" x14ac:dyDescent="0.2">
      <c r="A125" s="16" t="s">
        <v>120</v>
      </c>
      <c r="B125" s="42">
        <v>10243.860060062967</v>
      </c>
      <c r="C125" s="42">
        <v>15947.999178439277</v>
      </c>
      <c r="D125" s="42">
        <v>17247.515046720906</v>
      </c>
      <c r="E125" s="42">
        <v>15450.907927591552</v>
      </c>
      <c r="F125" s="42">
        <v>24016.709747143563</v>
      </c>
      <c r="G125" s="42">
        <v>19838.818955224953</v>
      </c>
    </row>
    <row r="126" spans="1:7" x14ac:dyDescent="0.2">
      <c r="A126" s="16" t="s">
        <v>121</v>
      </c>
      <c r="B126" s="42">
        <v>11077.996081306806</v>
      </c>
      <c r="C126" s="42">
        <v>16889.128358623781</v>
      </c>
      <c r="D126" s="42">
        <v>18286.608115258681</v>
      </c>
      <c r="E126" s="42">
        <v>15677.94046550305</v>
      </c>
      <c r="F126" s="42">
        <v>24528.08661364394</v>
      </c>
      <c r="G126" s="42">
        <v>20997.05710737994</v>
      </c>
    </row>
    <row r="127" spans="1:7" x14ac:dyDescent="0.2">
      <c r="A127" s="16" t="s">
        <v>122</v>
      </c>
      <c r="B127" s="42">
        <v>11320.866390755504</v>
      </c>
      <c r="C127" s="42">
        <v>17808.355354649389</v>
      </c>
      <c r="D127" s="42">
        <v>19167.754474203084</v>
      </c>
      <c r="E127" s="42">
        <v>16054.676073084926</v>
      </c>
      <c r="F127" s="42">
        <v>24286.411675553452</v>
      </c>
      <c r="G127" s="42">
        <v>21799.069937907007</v>
      </c>
    </row>
    <row r="128" spans="1:7" x14ac:dyDescent="0.2">
      <c r="A128" s="16" t="s">
        <v>123</v>
      </c>
      <c r="B128" s="42">
        <v>11777.060300285775</v>
      </c>
      <c r="C128" s="42">
        <v>18040.358143968846</v>
      </c>
      <c r="D128" s="42">
        <v>19898.294066405881</v>
      </c>
      <c r="E128" s="42">
        <v>16524.395459093295</v>
      </c>
      <c r="F128" s="42">
        <v>24729.894085197819</v>
      </c>
      <c r="G128" s="42">
        <v>22276.965287758485</v>
      </c>
    </row>
    <row r="129" spans="1:7" x14ac:dyDescent="0.2">
      <c r="A129" s="16" t="s">
        <v>124</v>
      </c>
      <c r="B129" s="42">
        <v>12851.394278167456</v>
      </c>
      <c r="C129" s="42">
        <v>18626.681859420671</v>
      </c>
      <c r="D129" s="42">
        <v>20601.472803582714</v>
      </c>
      <c r="E129" s="42">
        <v>17182.202611587942</v>
      </c>
      <c r="F129" s="42">
        <v>25763.359522390521</v>
      </c>
      <c r="G129" s="42">
        <v>23089.628192577064</v>
      </c>
    </row>
    <row r="130" spans="1:7" x14ac:dyDescent="0.2">
      <c r="A130" s="16" t="s">
        <v>125</v>
      </c>
      <c r="B130" s="42">
        <v>13854.480933994219</v>
      </c>
      <c r="C130" s="42">
        <v>19813.026920372973</v>
      </c>
      <c r="D130" s="42">
        <v>21543.68900456289</v>
      </c>
      <c r="E130" s="42">
        <v>18260.726823511381</v>
      </c>
      <c r="F130" s="42">
        <v>26967.95788546776</v>
      </c>
      <c r="G130" s="42">
        <v>24066.270270845664</v>
      </c>
    </row>
    <row r="131" spans="1:7" x14ac:dyDescent="0.2">
      <c r="A131" s="16" t="s">
        <v>126</v>
      </c>
      <c r="B131" s="42">
        <v>14748.252464379404</v>
      </c>
      <c r="C131" s="42">
        <v>20767.841585681355</v>
      </c>
      <c r="D131" s="42">
        <v>22027.685343265519</v>
      </c>
      <c r="E131" s="42">
        <v>17805.176619580561</v>
      </c>
      <c r="F131" s="42">
        <v>26647.895376575663</v>
      </c>
      <c r="G131" s="42">
        <v>24260.48048356361</v>
      </c>
    </row>
    <row r="132" spans="1:7" x14ac:dyDescent="0.2">
      <c r="A132" s="16" t="s">
        <v>127</v>
      </c>
      <c r="B132" s="42">
        <v>15026.271735448321</v>
      </c>
      <c r="C132" s="42">
        <v>20199.768957883825</v>
      </c>
      <c r="D132" s="42">
        <v>21766.747472976054</v>
      </c>
      <c r="E132" s="42">
        <v>17543.26289429568</v>
      </c>
      <c r="F132" s="42">
        <v>26312.379011700072</v>
      </c>
      <c r="G132" s="42">
        <v>24215.382756737901</v>
      </c>
    </row>
    <row r="133" spans="1:7" x14ac:dyDescent="0.2">
      <c r="A133" s="16" t="s">
        <v>128</v>
      </c>
      <c r="B133" s="42">
        <v>15540.511168476951</v>
      </c>
      <c r="C133" s="42">
        <v>21523.884414764798</v>
      </c>
      <c r="D133" s="42">
        <v>22622.118112337103</v>
      </c>
      <c r="E133" s="42">
        <v>18058.921907565706</v>
      </c>
      <c r="F133" s="42">
        <v>27429.684790247502</v>
      </c>
      <c r="G133" s="42">
        <v>25509.029368822667</v>
      </c>
    </row>
    <row r="134" spans="1:7" x14ac:dyDescent="0.2">
      <c r="A134" s="16" t="s">
        <v>129</v>
      </c>
      <c r="B134" s="42">
        <v>15886.258005862266</v>
      </c>
      <c r="C134" s="42">
        <v>21972.794527967442</v>
      </c>
      <c r="D134" s="42">
        <v>23371.885028764045</v>
      </c>
      <c r="E134" s="42">
        <v>18512.379686268665</v>
      </c>
      <c r="F134" s="42">
        <v>28385.341745106874</v>
      </c>
      <c r="G134" s="42">
        <v>26289.464103970076</v>
      </c>
    </row>
    <row r="135" spans="1:7" x14ac:dyDescent="0.2">
      <c r="A135" s="16" t="s">
        <v>130</v>
      </c>
      <c r="B135" s="42">
        <v>16164.383990099703</v>
      </c>
      <c r="C135" s="42">
        <v>22597.458955781407</v>
      </c>
      <c r="D135" s="42">
        <v>23922.063015769287</v>
      </c>
      <c r="E135" s="42">
        <v>19293.112695016709</v>
      </c>
      <c r="F135" s="42">
        <v>29688.498609738002</v>
      </c>
      <c r="G135" s="42">
        <v>27060.571422639008</v>
      </c>
    </row>
    <row r="136" spans="1:7" x14ac:dyDescent="0.2">
      <c r="A136" s="16" t="s">
        <v>131</v>
      </c>
      <c r="B136" s="42">
        <v>16294.73298332131</v>
      </c>
      <c r="C136" s="42">
        <v>23865.853597104109</v>
      </c>
      <c r="D136" s="42">
        <v>24584.229921776092</v>
      </c>
      <c r="E136" s="42">
        <v>19991.707287503796</v>
      </c>
      <c r="F136" s="42">
        <v>30361.385469765475</v>
      </c>
      <c r="G136" s="42">
        <v>28142.527727328983</v>
      </c>
    </row>
    <row r="137" spans="1:7" x14ac:dyDescent="0.2">
      <c r="A137" s="16" t="s">
        <v>132</v>
      </c>
      <c r="B137" s="42">
        <v>16685.290663487565</v>
      </c>
      <c r="C137" s="42">
        <v>24622.53296967721</v>
      </c>
      <c r="D137" s="42">
        <v>24805.599917075499</v>
      </c>
      <c r="E137" s="42">
        <v>19552.49323631273</v>
      </c>
      <c r="F137" s="42">
        <v>30018.775426820153</v>
      </c>
      <c r="G137" s="42">
        <v>28385.33242664612</v>
      </c>
    </row>
    <row r="138" spans="1:7" x14ac:dyDescent="0.2">
      <c r="A138" s="16" t="s">
        <v>133</v>
      </c>
      <c r="B138" s="42">
        <v>16553.508760809713</v>
      </c>
      <c r="C138" s="42">
        <v>24790.481417238454</v>
      </c>
      <c r="D138" s="42">
        <v>24929.489279369511</v>
      </c>
      <c r="E138" s="42">
        <v>19390.624030218907</v>
      </c>
      <c r="F138" s="42">
        <v>30468.29390453728</v>
      </c>
      <c r="G138" s="42">
        <v>28454.853379571294</v>
      </c>
    </row>
    <row r="139" spans="1:7" x14ac:dyDescent="0.2">
      <c r="A139" s="16" t="s">
        <v>134</v>
      </c>
      <c r="B139" s="42">
        <v>16733.144728060921</v>
      </c>
      <c r="C139" s="42">
        <v>24873.290892225708</v>
      </c>
      <c r="D139" s="42">
        <v>25419.571819548863</v>
      </c>
      <c r="E139" s="42">
        <v>19804.961982314646</v>
      </c>
      <c r="F139" s="42">
        <v>29611.17579732832</v>
      </c>
      <c r="G139" s="42">
        <v>28235.724326976266</v>
      </c>
    </row>
    <row r="140" spans="1:7" x14ac:dyDescent="0.2">
      <c r="A140" s="16" t="s">
        <v>135</v>
      </c>
      <c r="B140" s="42">
        <v>16965.258604496459</v>
      </c>
      <c r="C140" s="42">
        <v>25146.774316516567</v>
      </c>
      <c r="D140" s="42">
        <v>25610.195413316764</v>
      </c>
      <c r="E140" s="42">
        <v>20631.663093038322</v>
      </c>
      <c r="F140" s="42">
        <v>30572.682141585145</v>
      </c>
      <c r="G140" s="42">
        <v>28817.378759290234</v>
      </c>
    </row>
    <row r="141" spans="1:7" x14ac:dyDescent="0.2">
      <c r="A141" s="16" t="s">
        <v>136</v>
      </c>
      <c r="B141" s="42">
        <v>17051.487272137736</v>
      </c>
      <c r="C141" s="42">
        <v>25957.015908044737</v>
      </c>
      <c r="D141" s="42">
        <v>25840.030351760761</v>
      </c>
      <c r="E141" s="42">
        <v>21065.933902648518</v>
      </c>
      <c r="F141" s="42">
        <v>32515.793867039807</v>
      </c>
      <c r="G141" s="42">
        <v>29731.095140256974</v>
      </c>
    </row>
    <row r="142" spans="1:7" x14ac:dyDescent="0.2">
      <c r="A142" s="16" t="s">
        <v>137</v>
      </c>
      <c r="B142" s="42">
        <v>17508.517016639002</v>
      </c>
      <c r="C142" s="42">
        <v>26672.375418091175</v>
      </c>
      <c r="D142" s="42">
        <v>26089.228472805225</v>
      </c>
      <c r="E142" s="42">
        <v>21891.875073785646</v>
      </c>
      <c r="F142" s="42">
        <v>33476.685741413217</v>
      </c>
      <c r="G142" s="42">
        <v>30448.225129168215</v>
      </c>
    </row>
    <row r="143" spans="1:7" x14ac:dyDescent="0.2">
      <c r="A143" s="16" t="s">
        <v>138</v>
      </c>
      <c r="B143" s="42">
        <v>18158.985513273314</v>
      </c>
      <c r="C143" s="42">
        <v>27430.589391033554</v>
      </c>
      <c r="D143" s="42">
        <v>26597.843198767787</v>
      </c>
      <c r="E143" s="42">
        <v>22530.457918145952</v>
      </c>
      <c r="F143" s="42">
        <v>34314.943142237811</v>
      </c>
      <c r="G143" s="42">
        <v>31110.398360563446</v>
      </c>
    </row>
    <row r="144" spans="1:7" x14ac:dyDescent="0.2">
      <c r="A144" s="16" t="s">
        <v>139</v>
      </c>
      <c r="B144" s="42">
        <v>19386.150404049342</v>
      </c>
      <c r="C144" s="42">
        <v>28307.831994640565</v>
      </c>
      <c r="D144" s="42">
        <v>27143.563121370531</v>
      </c>
      <c r="E144" s="42">
        <v>23687.756195855764</v>
      </c>
      <c r="F144" s="42">
        <v>35206.275229889186</v>
      </c>
      <c r="G144" s="42">
        <v>31577.705561245195</v>
      </c>
    </row>
    <row r="145" spans="1:7" x14ac:dyDescent="0.2">
      <c r="A145" s="16" t="s">
        <v>140</v>
      </c>
      <c r="B145" s="42">
        <v>20580.337777925179</v>
      </c>
      <c r="C145" s="42">
        <v>29487.411835026134</v>
      </c>
      <c r="D145" s="42">
        <v>28204.724140540668</v>
      </c>
      <c r="E145" s="42">
        <v>25009.173132504129</v>
      </c>
      <c r="F145" s="42">
        <v>36356.373742365031</v>
      </c>
      <c r="G145" s="42">
        <v>32500.300482210918</v>
      </c>
    </row>
    <row r="146" spans="1:7" x14ac:dyDescent="0.2">
      <c r="A146" s="16" t="s">
        <v>141</v>
      </c>
      <c r="B146" s="42">
        <v>21872.712984820319</v>
      </c>
      <c r="C146" s="42">
        <v>30465.125379028286</v>
      </c>
      <c r="D146" s="42">
        <v>29061.685480178803</v>
      </c>
      <c r="E146" s="42">
        <v>25583.212240853147</v>
      </c>
      <c r="F146" s="42">
        <v>37261.00186778685</v>
      </c>
      <c r="G146" s="42">
        <v>33300.747819265242</v>
      </c>
    </row>
    <row r="147" spans="1:7" x14ac:dyDescent="0.2">
      <c r="A147" s="16" t="s">
        <v>142</v>
      </c>
      <c r="B147" s="42">
        <v>22890.858008359155</v>
      </c>
      <c r="C147" s="42">
        <v>31065.681315531834</v>
      </c>
      <c r="D147" s="42">
        <v>29645.120540463082</v>
      </c>
      <c r="E147" s="42">
        <v>25694.099618966848</v>
      </c>
      <c r="F147" s="42">
        <v>37489.296667319206</v>
      </c>
      <c r="G147" s="42">
        <v>32035.184098464546</v>
      </c>
    </row>
    <row r="148" spans="1:7" x14ac:dyDescent="0.2">
      <c r="A148" s="16" t="s">
        <v>143</v>
      </c>
      <c r="B148" s="42">
        <v>23587.354895788361</v>
      </c>
      <c r="C148" s="42">
        <v>31514.487178206826</v>
      </c>
      <c r="D148" s="42">
        <v>29774.691129619194</v>
      </c>
      <c r="E148" s="42">
        <v>25317.606327278958</v>
      </c>
      <c r="F148" s="42">
        <v>36895.02444108585</v>
      </c>
      <c r="G148" s="42">
        <v>33484.571366112737</v>
      </c>
    </row>
    <row r="149" spans="1:7" x14ac:dyDescent="0.2">
      <c r="A149" s="16" t="s">
        <v>144</v>
      </c>
      <c r="B149" s="42">
        <v>23837.055662026989</v>
      </c>
      <c r="C149" s="42">
        <v>31741.963837657509</v>
      </c>
      <c r="D149" s="42">
        <v>30035.725182802285</v>
      </c>
      <c r="E149" s="42">
        <v>25344.338467428901</v>
      </c>
      <c r="F149" s="42">
        <v>37625.711699460226</v>
      </c>
      <c r="G149" s="42">
        <v>33969.331243298337</v>
      </c>
    </row>
    <row r="150" spans="1:7" x14ac:dyDescent="0.2">
      <c r="A150" s="16" t="s">
        <v>145</v>
      </c>
      <c r="B150" s="42">
        <v>23337.014484752493</v>
      </c>
      <c r="C150" s="42">
        <v>31433.269385762946</v>
      </c>
      <c r="D150" s="42">
        <v>29677.06079625494</v>
      </c>
      <c r="E150" s="42">
        <v>25921.489052217599</v>
      </c>
      <c r="F150" s="42">
        <v>38199.559916261744</v>
      </c>
      <c r="G150" s="42">
        <v>33474.83088000468</v>
      </c>
    </row>
    <row r="151" spans="1:7" x14ac:dyDescent="0.2">
      <c r="A151" s="16" t="s">
        <v>146</v>
      </c>
      <c r="B151" s="42">
        <v>23868.071222354698</v>
      </c>
      <c r="C151" s="42">
        <v>32097.736957179401</v>
      </c>
      <c r="D151" s="42">
        <v>30201.49251070818</v>
      </c>
      <c r="E151" s="42">
        <v>26859.586769232232</v>
      </c>
      <c r="F151" s="42">
        <v>39286.523506394093</v>
      </c>
      <c r="G151" s="42">
        <v>34245.311660460029</v>
      </c>
    </row>
    <row r="152" spans="1:7" x14ac:dyDescent="0.2">
      <c r="A152" s="16" t="s">
        <v>147</v>
      </c>
      <c r="B152" s="42">
        <v>24649.310218579958</v>
      </c>
      <c r="C152" s="42">
        <v>33003.957800425407</v>
      </c>
      <c r="D152" s="42">
        <v>30678.182356059056</v>
      </c>
      <c r="E152" s="42">
        <v>27455.620124629277</v>
      </c>
      <c r="F152" s="42">
        <v>39810.942306332654</v>
      </c>
      <c r="G152" s="42">
        <v>34790.397630409403</v>
      </c>
    </row>
    <row r="153" spans="1:7" x14ac:dyDescent="0.2">
      <c r="A153" s="16" t="s">
        <v>148</v>
      </c>
      <c r="B153" s="42">
        <v>25207.809177496489</v>
      </c>
      <c r="C153" s="42">
        <v>33365.600112728578</v>
      </c>
      <c r="D153" s="42">
        <v>30865.417394045693</v>
      </c>
      <c r="E153" s="42">
        <v>28087.788794850265</v>
      </c>
      <c r="F153" s="42">
        <v>40822.113763910093</v>
      </c>
      <c r="G153" s="42">
        <v>35034.553801728471</v>
      </c>
    </row>
    <row r="154" spans="1:7" x14ac:dyDescent="0.2">
      <c r="A154" s="16" t="s">
        <v>149</v>
      </c>
      <c r="B154" s="42">
        <v>26061.491391369818</v>
      </c>
      <c r="C154" s="42">
        <v>33971.064128260623</v>
      </c>
      <c r="D154" s="42">
        <v>31397.98883620885</v>
      </c>
      <c r="E154" s="42">
        <v>28891.702437885368</v>
      </c>
      <c r="F154" s="42">
        <v>42132.814204734284</v>
      </c>
      <c r="G154" s="42">
        <v>35614.375168697312</v>
      </c>
    </row>
    <row r="155" spans="1:7" x14ac:dyDescent="0.2">
      <c r="A155" s="16" t="s">
        <v>150</v>
      </c>
      <c r="B155" s="42">
        <v>27179.271903928988</v>
      </c>
      <c r="C155" s="42">
        <v>34430.150345966103</v>
      </c>
      <c r="D155" s="42">
        <v>32309.905885487155</v>
      </c>
      <c r="E155" s="42">
        <v>29731.646866275569</v>
      </c>
      <c r="F155" s="42">
        <v>43456.560706277567</v>
      </c>
      <c r="G155" s="42">
        <v>36258.655906059546</v>
      </c>
    </row>
    <row r="156" spans="1:7" x14ac:dyDescent="0.2">
      <c r="A156" s="17">
        <v>1999</v>
      </c>
      <c r="B156" s="42">
        <v>28358.39054394796</v>
      </c>
      <c r="C156" s="42">
        <v>34931.400344098831</v>
      </c>
      <c r="D156" s="42">
        <v>33213.868109071431</v>
      </c>
      <c r="E156" s="42">
        <v>30598.242873512536</v>
      </c>
      <c r="F156" s="42">
        <v>45034.242151871229</v>
      </c>
      <c r="G156" s="42">
        <v>36964.894661865022</v>
      </c>
    </row>
    <row r="157" spans="1:7" x14ac:dyDescent="0.2">
      <c r="A157" s="12" t="s">
        <v>155</v>
      </c>
      <c r="B157" s="42">
        <v>29722.105224274266</v>
      </c>
      <c r="C157" s="42">
        <v>36212.309718903074</v>
      </c>
      <c r="D157" s="42">
        <v>34256.217755083067</v>
      </c>
      <c r="E157" s="42">
        <v>31635.457531842752</v>
      </c>
      <c r="F157" s="42">
        <v>46378.851031879523</v>
      </c>
      <c r="G157" s="42">
        <v>38098.118899976129</v>
      </c>
    </row>
    <row r="158" spans="1:7" x14ac:dyDescent="0.2">
      <c r="A158" s="15">
        <v>2001</v>
      </c>
      <c r="B158" s="42">
        <v>30725.933765835896</v>
      </c>
      <c r="C158" s="42">
        <v>36846.668695788314</v>
      </c>
      <c r="D158" s="42">
        <v>34686.535278346193</v>
      </c>
      <c r="E158" s="42">
        <v>32373.102475242511</v>
      </c>
      <c r="F158" s="42">
        <v>46417.890668485248</v>
      </c>
      <c r="G158" s="42">
        <v>38526.841317903709</v>
      </c>
    </row>
    <row r="159" spans="1:7" x14ac:dyDescent="0.2">
      <c r="A159" s="15">
        <v>2002</v>
      </c>
      <c r="B159" s="42">
        <v>31081.201238786063</v>
      </c>
      <c r="C159" s="42">
        <v>36992.507126367607</v>
      </c>
      <c r="D159" s="42">
        <v>34806.633074608697</v>
      </c>
      <c r="E159" s="42">
        <v>33008.080574845793</v>
      </c>
      <c r="F159" s="42">
        <v>46823.211072236947</v>
      </c>
      <c r="G159" s="42">
        <v>38494.036459359064</v>
      </c>
    </row>
    <row r="160" spans="1:7" x14ac:dyDescent="0.2">
      <c r="A160" s="15">
        <v>2003</v>
      </c>
      <c r="B160" s="42">
        <v>31435.964944652154</v>
      </c>
      <c r="C160" s="42">
        <v>36775.039229137299</v>
      </c>
      <c r="D160" s="42">
        <v>34923.421520005817</v>
      </c>
      <c r="E160" s="42">
        <v>33997.006287384276</v>
      </c>
      <c r="F160" s="42">
        <v>47602.05229911278</v>
      </c>
      <c r="G160" s="42">
        <v>38387.835833140576</v>
      </c>
    </row>
    <row r="161" spans="1:7" x14ac:dyDescent="0.2">
      <c r="A161" s="15">
        <v>2004</v>
      </c>
      <c r="B161" s="42">
        <v>31928.924745726865</v>
      </c>
      <c r="C161" s="42">
        <v>36972.534764084849</v>
      </c>
      <c r="D161" s="42">
        <v>35602.691915131698</v>
      </c>
      <c r="E161" s="42">
        <v>34674.048666405652</v>
      </c>
      <c r="F161" s="42">
        <v>48799.222023530216</v>
      </c>
      <c r="G161" s="42">
        <v>38782.217434961625</v>
      </c>
    </row>
    <row r="162" spans="1:7" x14ac:dyDescent="0.2">
      <c r="A162" s="15">
        <v>2005</v>
      </c>
      <c r="B162" s="42">
        <v>32480.546723553773</v>
      </c>
      <c r="C162" s="42">
        <v>36849.556759188854</v>
      </c>
      <c r="D162" s="42">
        <v>36033.754605147507</v>
      </c>
      <c r="E162" s="42">
        <v>35431.005480971435</v>
      </c>
      <c r="F162" s="42">
        <v>49836.365249579605</v>
      </c>
      <c r="G162" s="42">
        <v>39050.476819496369</v>
      </c>
    </row>
    <row r="163" spans="1:7" x14ac:dyDescent="0.2">
      <c r="A163" s="15">
        <v>2006</v>
      </c>
      <c r="B163" s="42">
        <v>33269.472678256432</v>
      </c>
      <c r="C163" s="42">
        <v>37414.656093100959</v>
      </c>
      <c r="D163" s="42">
        <v>36691.586812708025</v>
      </c>
      <c r="E163" s="42">
        <v>36070.773551901781</v>
      </c>
      <c r="F163" s="42">
        <v>50669.987643938446</v>
      </c>
      <c r="G163" s="42">
        <v>40304.551730354222</v>
      </c>
    </row>
    <row r="164" spans="1:7" x14ac:dyDescent="0.2">
      <c r="A164" s="15">
        <v>2007</v>
      </c>
      <c r="B164" s="42">
        <v>33804.288767999613</v>
      </c>
      <c r="C164" s="42">
        <v>37725.495538685049</v>
      </c>
      <c r="D164" s="42">
        <v>37297.324531627084</v>
      </c>
      <c r="E164" s="42">
        <v>36695.839826095245</v>
      </c>
      <c r="F164" s="42">
        <v>51150.529302656476</v>
      </c>
      <c r="G164" s="42">
        <v>41322.825147080068</v>
      </c>
    </row>
    <row r="165" spans="1:7" x14ac:dyDescent="0.2">
      <c r="A165" s="15">
        <v>2008</v>
      </c>
      <c r="B165" s="42">
        <v>33575.627268835233</v>
      </c>
      <c r="C165" s="42">
        <v>36921.590610132167</v>
      </c>
      <c r="D165" s="42">
        <v>37054.038605499394</v>
      </c>
      <c r="E165" s="42">
        <v>36167.976768538225</v>
      </c>
      <c r="F165" s="42">
        <v>50498.263184587406</v>
      </c>
      <c r="G165" s="42">
        <v>41834.663708790526</v>
      </c>
    </row>
    <row r="166" spans="1:7" x14ac:dyDescent="0.2">
      <c r="A166" s="15">
        <v>2009</v>
      </c>
      <c r="B166" s="42">
        <v>32068.340996118364</v>
      </c>
      <c r="C166" s="42">
        <v>34747.080361132561</v>
      </c>
      <c r="D166" s="42">
        <v>35688.043286912543</v>
      </c>
      <c r="E166" s="42">
        <v>34360.052502495972</v>
      </c>
      <c r="F166" s="42">
        <v>48312.589346539855</v>
      </c>
      <c r="G166" s="42">
        <v>39800.20760336439</v>
      </c>
    </row>
    <row r="167" spans="1:7" x14ac:dyDescent="0.2">
      <c r="A167" s="15">
        <v>2010</v>
      </c>
      <c r="B167" s="42">
        <v>31978.360642436626</v>
      </c>
      <c r="C167" s="42">
        <v>35025.127716913412</v>
      </c>
      <c r="D167" s="42">
        <v>36079.912616220936</v>
      </c>
      <c r="E167" s="42">
        <v>34739.67008018354</v>
      </c>
      <c r="F167" s="42">
        <v>49270.321056203822</v>
      </c>
      <c r="G167" s="42">
        <v>41553.119772253223</v>
      </c>
    </row>
    <row r="168" spans="1:7" ht="15.75" x14ac:dyDescent="0.25">
      <c r="A168" s="15">
        <v>2011</v>
      </c>
      <c r="B168" s="46">
        <v>31600</v>
      </c>
      <c r="C168" s="40">
        <v>35151</v>
      </c>
      <c r="D168" s="54">
        <v>36691</v>
      </c>
      <c r="E168" s="54">
        <v>34971</v>
      </c>
      <c r="F168" s="54">
        <v>49675</v>
      </c>
      <c r="G168" s="54">
        <v>43189</v>
      </c>
    </row>
    <row r="169" spans="1:7" x14ac:dyDescent="0.2">
      <c r="A169" s="15">
        <v>2012</v>
      </c>
      <c r="B169" s="42">
        <v>30605.524025761108</v>
      </c>
      <c r="C169" s="42">
        <v>34010.035920151211</v>
      </c>
      <c r="D169" s="42">
        <v>36625.929715855884</v>
      </c>
      <c r="E169" s="42">
        <v>35196.661358046425</v>
      </c>
      <c r="F169" s="42">
        <v>50439.760885024043</v>
      </c>
      <c r="G169" s="42">
        <v>43288.319324900775</v>
      </c>
    </row>
    <row r="170" spans="1:7" x14ac:dyDescent="0.2">
      <c r="A170" s="15">
        <v>2013</v>
      </c>
      <c r="B170" s="42">
        <v>30259.050436949852</v>
      </c>
      <c r="C170" s="42">
        <v>33317.244667643419</v>
      </c>
      <c r="D170" s="42">
        <v>36647.222588190838</v>
      </c>
      <c r="E170" s="42">
        <v>35645.129255246968</v>
      </c>
      <c r="F170" s="42">
        <v>51017.220355125843</v>
      </c>
      <c r="G170" s="42">
        <v>43359.138295630699</v>
      </c>
    </row>
    <row r="171" spans="1:7" x14ac:dyDescent="0.2">
      <c r="A171" s="15">
        <v>2014</v>
      </c>
      <c r="B171" s="42">
        <v>30807.190925841114</v>
      </c>
      <c r="C171" s="42">
        <v>33310.703530264254</v>
      </c>
      <c r="D171" s="42">
        <v>36818.541400804876</v>
      </c>
      <c r="E171" s="42">
        <v>36460.278282658663</v>
      </c>
      <c r="F171" s="42">
        <v>51806.105549046137</v>
      </c>
      <c r="G171" s="42">
        <v>44132.758282373208</v>
      </c>
    </row>
    <row r="172" spans="1:7" x14ac:dyDescent="0.2">
      <c r="A172" s="15">
        <v>2015</v>
      </c>
      <c r="B172" s="42">
        <v>32065.652721037637</v>
      </c>
      <c r="C172" s="42">
        <v>33620.738274510142</v>
      </c>
      <c r="D172" s="42">
        <v>37077.889583677141</v>
      </c>
      <c r="E172" s="42">
        <v>36966.586578770366</v>
      </c>
      <c r="F172" s="42">
        <v>52820.826570974234</v>
      </c>
      <c r="G172" s="42">
        <v>44405.16585449352</v>
      </c>
    </row>
    <row r="173" spans="1:7" s="36" customFormat="1" ht="15.75" x14ac:dyDescent="0.25">
      <c r="A173" s="72">
        <v>2016</v>
      </c>
      <c r="B173" s="42">
        <v>32990.401099130147</v>
      </c>
      <c r="C173" s="42">
        <v>34120.418258686936</v>
      </c>
      <c r="D173" s="42">
        <v>37343.844392436928</v>
      </c>
      <c r="E173" s="42">
        <v>37368.481059589954</v>
      </c>
      <c r="F173" s="42">
        <v>53318.114049492149</v>
      </c>
      <c r="G173" s="42">
        <v>45030.469210789663</v>
      </c>
    </row>
    <row r="174" spans="1:7" ht="15.75" x14ac:dyDescent="0.25">
      <c r="A174" s="72">
        <v>2017</v>
      </c>
      <c r="B174" s="42">
        <v>33940.884707363977</v>
      </c>
      <c r="C174" s="42">
        <v>34754.770310849388</v>
      </c>
      <c r="D174" s="42">
        <v>38067.400690162402</v>
      </c>
      <c r="E174" s="42">
        <v>37793.136357971169</v>
      </c>
      <c r="F174" s="42">
        <v>54177.851470654205</v>
      </c>
      <c r="G174" s="42">
        <v>46065.0990189078</v>
      </c>
    </row>
    <row r="175" spans="1:7" ht="15.75" x14ac:dyDescent="0.25">
      <c r="A175" s="72">
        <v>2018</v>
      </c>
      <c r="B175" s="42">
        <v>34620.711371552556</v>
      </c>
      <c r="C175" s="42">
        <v>35155.365035752358</v>
      </c>
      <c r="D175" s="42">
        <v>38660.932550921549</v>
      </c>
      <c r="E175" s="42">
        <v>38038.437266050081</v>
      </c>
      <c r="F175" s="42">
        <v>55468.734716002975</v>
      </c>
      <c r="G175" s="42">
        <v>46425.522034643342</v>
      </c>
    </row>
    <row r="176" spans="1:7" ht="15.75" x14ac:dyDescent="0.25">
      <c r="A176" s="72">
        <v>2019</v>
      </c>
      <c r="B176" s="42">
        <v>35071.189669957959</v>
      </c>
      <c r="C176" s="42">
        <v>35343.838403059126</v>
      </c>
      <c r="D176" s="42">
        <v>39261.95702479747</v>
      </c>
      <c r="E176" s="42">
        <v>38375.484990467681</v>
      </c>
      <c r="F176" s="42">
        <v>56470.064329770576</v>
      </c>
      <c r="G176" s="42">
        <v>46809.964114872724</v>
      </c>
    </row>
    <row r="177" spans="1:7" ht="15.75" x14ac:dyDescent="0.25">
      <c r="A177" s="72">
        <v>2020</v>
      </c>
      <c r="B177" s="42">
        <v>31124.083753245694</v>
      </c>
      <c r="C177" s="42">
        <v>32359.915918995182</v>
      </c>
      <c r="D177" s="42">
        <v>36076.750238971486</v>
      </c>
      <c r="E177" s="42">
        <v>34425.330623737013</v>
      </c>
      <c r="F177" s="42">
        <v>53826.027991144751</v>
      </c>
      <c r="G177" s="42">
        <v>44636.548430023169</v>
      </c>
    </row>
    <row r="178" spans="1:7" x14ac:dyDescent="0.2">
      <c r="A178" s="15"/>
    </row>
    <row r="179" spans="1:7" x14ac:dyDescent="0.2">
      <c r="A179" s="15"/>
    </row>
    <row r="180" spans="1:7" x14ac:dyDescent="0.2">
      <c r="A180" s="15"/>
    </row>
    <row r="181" spans="1:7" ht="15.75" x14ac:dyDescent="0.25">
      <c r="A181" s="72"/>
    </row>
    <row r="182" spans="1:7" ht="15.75" x14ac:dyDescent="0.25">
      <c r="A182" s="72"/>
    </row>
    <row r="183" spans="1:7" ht="15.75" x14ac:dyDescent="0.25">
      <c r="A183" s="72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190"/>
  <sheetViews>
    <sheetView workbookViewId="0">
      <pane xSplit="1" ySplit="6" topLeftCell="B7" activePane="bottomRight" state="frozen"/>
      <selection pane="topRight" activeCell="B1" sqref="B1"/>
      <selection pane="bottomLeft" activeCell="A12" sqref="A12"/>
      <selection pane="bottomRight"/>
    </sheetView>
  </sheetViews>
  <sheetFormatPr defaultColWidth="10.875" defaultRowHeight="15" x14ac:dyDescent="0.2"/>
  <cols>
    <col min="1" max="1" width="10.875" style="16"/>
    <col min="2" max="2" width="10.875" style="12"/>
    <col min="3" max="16384" width="10.875" style="11"/>
  </cols>
  <sheetData>
    <row r="1" spans="1:12" customFormat="1" ht="15.75" x14ac:dyDescent="0.25">
      <c r="A1" s="16"/>
      <c r="B1" s="54" t="s">
        <v>201</v>
      </c>
      <c r="L1" s="48" t="s">
        <v>200</v>
      </c>
    </row>
    <row r="2" spans="1:12" x14ac:dyDescent="0.2">
      <c r="B2" s="40" t="s">
        <v>245</v>
      </c>
    </row>
    <row r="6" spans="1:12" x14ac:dyDescent="0.2">
      <c r="A6" s="52"/>
      <c r="B6" s="56" t="s">
        <v>184</v>
      </c>
      <c r="C6" s="56" t="s">
        <v>185</v>
      </c>
      <c r="D6" s="49" t="s">
        <v>186</v>
      </c>
      <c r="E6" s="50" t="s">
        <v>199</v>
      </c>
      <c r="F6" s="49" t="s">
        <v>187</v>
      </c>
      <c r="G6" s="49" t="s">
        <v>188</v>
      </c>
      <c r="H6" s="49"/>
    </row>
    <row r="7" spans="1:12" x14ac:dyDescent="0.2">
      <c r="A7" s="16" t="s">
        <v>2</v>
      </c>
      <c r="B7" s="42">
        <v>1068.3778578353758</v>
      </c>
      <c r="C7" s="42">
        <v>1486.1377410889611</v>
      </c>
      <c r="D7" s="42">
        <v>1391</v>
      </c>
      <c r="E7" s="42">
        <v>2273.4349700544176</v>
      </c>
      <c r="F7" s="42">
        <v>1848.6652728876782</v>
      </c>
      <c r="G7" s="42">
        <v>1427.6655010964264</v>
      </c>
      <c r="H7" s="42"/>
    </row>
    <row r="8" spans="1:12" x14ac:dyDescent="0.2">
      <c r="A8" s="16" t="s">
        <v>3</v>
      </c>
      <c r="B8" s="42">
        <v>1078.0941897342861</v>
      </c>
      <c r="C8" s="42">
        <v>1486.1377410889611</v>
      </c>
      <c r="D8" s="42">
        <v>1373.5644158407208</v>
      </c>
      <c r="E8" s="42">
        <v>2354.1650146043803</v>
      </c>
      <c r="F8" s="42">
        <v>1923.8058992355625</v>
      </c>
      <c r="G8" s="42">
        <v>1407.7521656144472</v>
      </c>
      <c r="H8" s="42"/>
    </row>
    <row r="9" spans="1:12" x14ac:dyDescent="0.2">
      <c r="A9" s="16" t="s">
        <v>4</v>
      </c>
      <c r="B9" s="42">
        <v>1119.1346865920971</v>
      </c>
      <c r="C9" s="42">
        <v>1448.9842975617371</v>
      </c>
      <c r="D9" s="42">
        <v>1457.601057316208</v>
      </c>
      <c r="E9" s="42">
        <v>2404.6079108399376</v>
      </c>
      <c r="F9" s="42">
        <v>2021.5916458526724</v>
      </c>
      <c r="G9" s="42">
        <v>1425.780110819481</v>
      </c>
      <c r="H9" s="42"/>
    </row>
    <row r="10" spans="1:12" x14ac:dyDescent="0.2">
      <c r="A10" s="16" t="s">
        <v>5</v>
      </c>
      <c r="B10" s="42">
        <v>1119.1318966569368</v>
      </c>
      <c r="C10" s="42">
        <v>1430.407575798125</v>
      </c>
      <c r="D10" s="42">
        <v>1344.5862636077943</v>
      </c>
      <c r="E10" s="42">
        <v>2464.5775220103424</v>
      </c>
      <c r="F10" s="42">
        <v>2159.5210147652274</v>
      </c>
      <c r="G10" s="42">
        <v>1413.4274591830806</v>
      </c>
      <c r="H10" s="42"/>
    </row>
    <row r="11" spans="1:12" x14ac:dyDescent="0.2">
      <c r="A11" s="16" t="s">
        <v>6</v>
      </c>
      <c r="B11" s="42">
        <v>1130.1871728710521</v>
      </c>
      <c r="C11" s="42">
        <v>1337.5239669800651</v>
      </c>
      <c r="D11" s="42">
        <v>1437.3163507531594</v>
      </c>
      <c r="E11" s="42">
        <v>2531.5747334544599</v>
      </c>
      <c r="F11" s="42">
        <v>2165.6969566568341</v>
      </c>
      <c r="G11" s="42">
        <v>1443.3407662679911</v>
      </c>
      <c r="H11" s="42"/>
    </row>
    <row r="12" spans="1:12" x14ac:dyDescent="0.2">
      <c r="A12" s="16" t="s">
        <v>7</v>
      </c>
      <c r="B12" s="42">
        <v>1185.1666555114016</v>
      </c>
      <c r="C12" s="42">
        <v>1337.5239669800651</v>
      </c>
      <c r="D12" s="42">
        <v>1417.0316441901107</v>
      </c>
      <c r="E12" s="42">
        <v>2489.5526936173701</v>
      </c>
      <c r="F12" s="42">
        <v>2118.3480688211807</v>
      </c>
      <c r="G12" s="42">
        <v>1420.4591453189153</v>
      </c>
      <c r="H12" s="42"/>
    </row>
    <row r="13" spans="1:12" x14ac:dyDescent="0.2">
      <c r="A13" s="16" t="s">
        <v>8</v>
      </c>
      <c r="B13" s="42">
        <v>1127.7109168353259</v>
      </c>
      <c r="C13" s="42">
        <v>1356.100688743677</v>
      </c>
      <c r="D13" s="42">
        <v>1483.6813943258419</v>
      </c>
      <c r="E13" s="42">
        <v>2584.0034673659443</v>
      </c>
      <c r="F13" s="42">
        <v>2162.6089857110305</v>
      </c>
      <c r="G13" s="42">
        <v>1531.3841278986029</v>
      </c>
      <c r="H13" s="42"/>
    </row>
    <row r="14" spans="1:12" x14ac:dyDescent="0.2">
      <c r="A14" s="16" t="s">
        <v>9</v>
      </c>
      <c r="B14" s="42">
        <v>1094.1600331992295</v>
      </c>
      <c r="C14" s="42">
        <v>1448.9842975617371</v>
      </c>
      <c r="D14" s="42">
        <v>1616.9808945973043</v>
      </c>
      <c r="E14" s="42">
        <v>2577.8180452391007</v>
      </c>
      <c r="F14" s="42">
        <v>2115.2600978753776</v>
      </c>
      <c r="G14" s="42">
        <v>1594.470968295263</v>
      </c>
      <c r="H14" s="42"/>
    </row>
    <row r="15" spans="1:12" x14ac:dyDescent="0.2">
      <c r="A15" s="16" t="s">
        <v>10</v>
      </c>
      <c r="B15" s="42">
        <v>1115.7026692213822</v>
      </c>
      <c r="C15" s="42">
        <v>1504.7144628525732</v>
      </c>
      <c r="D15" s="42">
        <v>1703.9153512960841</v>
      </c>
      <c r="E15" s="42">
        <v>2545.7423406954704</v>
      </c>
      <c r="F15" s="42">
        <v>2125.5533343613893</v>
      </c>
      <c r="G15" s="42">
        <v>1574.2389024321105</v>
      </c>
      <c r="H15" s="42"/>
    </row>
    <row r="16" spans="1:12" x14ac:dyDescent="0.2">
      <c r="A16" s="16" t="s">
        <v>11</v>
      </c>
      <c r="B16" s="42">
        <v>1167.6232680835064</v>
      </c>
      <c r="C16" s="42">
        <v>1467.561019325349</v>
      </c>
      <c r="D16" s="42">
        <v>1559.0245901314511</v>
      </c>
      <c r="E16" s="42">
        <v>2623.7958817935437</v>
      </c>
      <c r="F16" s="42">
        <v>2183.1954586830539</v>
      </c>
      <c r="G16" s="42">
        <v>1565.2064097886791</v>
      </c>
      <c r="H16" s="42"/>
    </row>
    <row r="17" spans="1:8" x14ac:dyDescent="0.2">
      <c r="A17" s="16" t="s">
        <v>12</v>
      </c>
      <c r="B17" s="42">
        <v>1209.4351844866674</v>
      </c>
      <c r="C17" s="42">
        <v>1467.561019325349</v>
      </c>
      <c r="D17" s="42">
        <v>1709.7109817426692</v>
      </c>
      <c r="E17" s="42">
        <v>2657.7765941997586</v>
      </c>
      <c r="F17" s="42">
        <v>2240.8375830047189</v>
      </c>
      <c r="G17" s="42">
        <v>1639.3242530999473</v>
      </c>
      <c r="H17" s="42"/>
    </row>
    <row r="18" spans="1:8" x14ac:dyDescent="0.2">
      <c r="A18" s="16" t="s">
        <v>13</v>
      </c>
      <c r="B18" s="42">
        <v>1210.459328863363</v>
      </c>
      <c r="C18" s="42">
        <v>1448.9842975617371</v>
      </c>
      <c r="D18" s="42">
        <v>1590.9005575876702</v>
      </c>
      <c r="E18" s="42">
        <v>2681.8719407776543</v>
      </c>
      <c r="F18" s="42">
        <v>2194.5180188176669</v>
      </c>
      <c r="G18" s="42">
        <v>1582.8736105393166</v>
      </c>
      <c r="H18" s="42"/>
    </row>
    <row r="19" spans="1:8" x14ac:dyDescent="0.2">
      <c r="A19" s="16" t="s">
        <v>14</v>
      </c>
      <c r="B19" s="42">
        <v>1210.6322518716579</v>
      </c>
      <c r="C19" s="42">
        <v>1467.8053797343412</v>
      </c>
      <c r="D19" s="42">
        <v>1761.8716557619371</v>
      </c>
      <c r="E19" s="42">
        <v>2625.4266350270559</v>
      </c>
      <c r="F19" s="42">
        <v>2263.4827032739445</v>
      </c>
      <c r="G19" s="42">
        <v>1645.1016635859519</v>
      </c>
      <c r="H19" s="42"/>
    </row>
    <row r="20" spans="1:8" x14ac:dyDescent="0.2">
      <c r="A20" s="16" t="s">
        <v>15</v>
      </c>
      <c r="B20" s="42">
        <v>1227.3667920755099</v>
      </c>
      <c r="C20" s="42">
        <v>1503.0647279062871</v>
      </c>
      <c r="D20" s="42">
        <v>1805.3388841113269</v>
      </c>
      <c r="E20" s="42">
        <v>2729.287706302287</v>
      </c>
      <c r="F20" s="42">
        <v>2409.6466613753087</v>
      </c>
      <c r="G20" s="42">
        <v>1748.8435886402754</v>
      </c>
      <c r="H20" s="42"/>
    </row>
    <row r="21" spans="1:8" x14ac:dyDescent="0.2">
      <c r="A21" s="16" t="s">
        <v>16</v>
      </c>
      <c r="B21" s="42">
        <v>1219.090338886745</v>
      </c>
      <c r="C21" s="42">
        <v>1505.22740147427</v>
      </c>
      <c r="D21" s="42">
        <v>1819.8279602277903</v>
      </c>
      <c r="E21" s="42">
        <v>2733.3802124477306</v>
      </c>
      <c r="F21" s="42">
        <v>2488.9045823175979</v>
      </c>
      <c r="G21" s="42">
        <v>1779.9053241848837</v>
      </c>
      <c r="H21" s="42"/>
    </row>
    <row r="22" spans="1:8" x14ac:dyDescent="0.2">
      <c r="A22" s="16" t="s">
        <v>17</v>
      </c>
      <c r="B22" s="42">
        <v>1168.2233157970297</v>
      </c>
      <c r="C22" s="42">
        <v>1595.8979792649188</v>
      </c>
      <c r="D22" s="42">
        <v>1744.4847644221813</v>
      </c>
      <c r="E22" s="42">
        <v>2831.5260702326614</v>
      </c>
      <c r="F22" s="42">
        <v>2360.2391262424535</v>
      </c>
      <c r="G22" s="42">
        <v>1769.5955737057041</v>
      </c>
      <c r="H22" s="42"/>
    </row>
    <row r="23" spans="1:8" x14ac:dyDescent="0.2">
      <c r="A23" s="16" t="s">
        <v>18</v>
      </c>
      <c r="B23" s="42">
        <v>1238.7210007750905</v>
      </c>
      <c r="C23" s="42">
        <v>1593.2327073339591</v>
      </c>
      <c r="D23" s="42">
        <v>1782.1563623249856</v>
      </c>
      <c r="E23" s="42">
        <v>2845.9601154084494</v>
      </c>
      <c r="F23" s="42">
        <v>2341.7113005676324</v>
      </c>
      <c r="G23" s="42">
        <v>1771.0051580132483</v>
      </c>
      <c r="H23" s="42"/>
    </row>
    <row r="24" spans="1:8" x14ac:dyDescent="0.2">
      <c r="A24" s="16" t="s">
        <v>19</v>
      </c>
      <c r="B24" s="42">
        <v>1219.4394872749335</v>
      </c>
      <c r="C24" s="42">
        <v>1454.9026826132474</v>
      </c>
      <c r="D24" s="42">
        <v>1666.2437533932793</v>
      </c>
      <c r="E24" s="42">
        <v>2823.2499694325238</v>
      </c>
      <c r="F24" s="42">
        <v>2418.9105742127194</v>
      </c>
      <c r="G24" s="42">
        <v>1765.7908428720084</v>
      </c>
      <c r="H24" s="42"/>
    </row>
    <row r="25" spans="1:8" x14ac:dyDescent="0.2">
      <c r="A25" s="16" t="s">
        <v>20</v>
      </c>
      <c r="B25" s="42">
        <v>1065.7633231990756</v>
      </c>
      <c r="C25" s="42">
        <v>1484.4762340949349</v>
      </c>
      <c r="D25" s="42">
        <v>1851.7039276840098</v>
      </c>
      <c r="E25" s="42">
        <v>2900.0342880069052</v>
      </c>
      <c r="F25" s="42">
        <v>2450.8196073193553</v>
      </c>
      <c r="G25" s="42">
        <v>1861.2211092993762</v>
      </c>
      <c r="H25" s="42"/>
    </row>
    <row r="26" spans="1:8" x14ac:dyDescent="0.2">
      <c r="A26" s="16" t="s">
        <v>21</v>
      </c>
      <c r="B26" s="42">
        <v>1102.8791247683494</v>
      </c>
      <c r="C26" s="42">
        <v>1503.4635434657414</v>
      </c>
      <c r="D26" s="42">
        <v>1900.9667864799853</v>
      </c>
      <c r="E26" s="42">
        <v>2931.8081105294855</v>
      </c>
      <c r="F26" s="42">
        <v>2515.6669971812285</v>
      </c>
      <c r="G26" s="42">
        <v>1860.1531582463895</v>
      </c>
      <c r="H26" s="42"/>
    </row>
    <row r="27" spans="1:8" x14ac:dyDescent="0.2">
      <c r="A27" s="16" t="s">
        <v>22</v>
      </c>
      <c r="B27" s="42">
        <v>1133.324528157962</v>
      </c>
      <c r="C27" s="42">
        <v>1540.5468774862991</v>
      </c>
      <c r="D27" s="42">
        <v>1741.5869491988888</v>
      </c>
      <c r="E27" s="42">
        <v>3125.6649657697021</v>
      </c>
      <c r="F27" s="42">
        <v>2444.6436654277486</v>
      </c>
      <c r="G27" s="42">
        <v>1839.0795034539012</v>
      </c>
      <c r="H27" s="42"/>
    </row>
    <row r="28" spans="1:8" x14ac:dyDescent="0.2">
      <c r="A28" s="16" t="s">
        <v>23</v>
      </c>
      <c r="B28" s="42">
        <v>1220.5114148188918</v>
      </c>
      <c r="C28" s="42">
        <v>1506.3708051579792</v>
      </c>
      <c r="D28" s="42">
        <v>1758.9738405386445</v>
      </c>
      <c r="E28" s="42">
        <v>3266.4995039238252</v>
      </c>
      <c r="F28" s="42">
        <v>2502.846853861502</v>
      </c>
      <c r="G28" s="42">
        <v>1816.5618410381182</v>
      </c>
      <c r="H28" s="42"/>
    </row>
    <row r="29" spans="1:8" x14ac:dyDescent="0.2">
      <c r="A29" s="16" t="s">
        <v>24</v>
      </c>
      <c r="B29" s="42">
        <v>1407.1791661113275</v>
      </c>
      <c r="C29" s="42">
        <v>1472.8200809087111</v>
      </c>
      <c r="D29" s="42">
        <v>1935.740569159497</v>
      </c>
      <c r="E29" s="42">
        <v>3241.1674831567916</v>
      </c>
      <c r="F29" s="42">
        <v>2540.9388646288212</v>
      </c>
      <c r="G29" s="42">
        <v>1931.375777884155</v>
      </c>
      <c r="H29" s="42"/>
    </row>
    <row r="30" spans="1:8" x14ac:dyDescent="0.2">
      <c r="A30" s="16" t="s">
        <v>25</v>
      </c>
      <c r="B30" s="42">
        <v>1520.6970660260738</v>
      </c>
      <c r="C30" s="42">
        <v>1465.0698115969547</v>
      </c>
      <c r="D30" s="42">
        <v>1790.849807994864</v>
      </c>
      <c r="E30" s="42">
        <v>3222.9612108954943</v>
      </c>
      <c r="F30" s="42">
        <v>2604.2525594107565</v>
      </c>
      <c r="G30" s="42">
        <v>1998.6726641177502</v>
      </c>
      <c r="H30" s="42"/>
    </row>
    <row r="31" spans="1:8" x14ac:dyDescent="0.2">
      <c r="A31" s="16" t="s">
        <v>26</v>
      </c>
      <c r="B31" s="42">
        <v>1388.3347466946714</v>
      </c>
      <c r="C31" s="42">
        <v>1541.1305333112341</v>
      </c>
      <c r="D31" s="42">
        <v>2022.6750258582767</v>
      </c>
      <c r="E31" s="42">
        <v>3315.9590459385618</v>
      </c>
      <c r="F31" s="42">
        <v>2527.2550438794897</v>
      </c>
      <c r="G31" s="42">
        <v>2123.9600494437577</v>
      </c>
      <c r="H31" s="42"/>
    </row>
    <row r="32" spans="1:8" x14ac:dyDescent="0.2">
      <c r="A32" s="16" t="s">
        <v>27</v>
      </c>
      <c r="B32" s="42">
        <v>1426.5573259773471</v>
      </c>
      <c r="C32" s="42">
        <v>1548.9121821222825</v>
      </c>
      <c r="D32" s="42">
        <v>2089.3247759940082</v>
      </c>
      <c r="E32" s="42">
        <v>3308.8856439157939</v>
      </c>
      <c r="F32" s="42">
        <v>2598.5854790584594</v>
      </c>
      <c r="G32" s="42">
        <v>2112.351712839572</v>
      </c>
      <c r="H32" s="42"/>
    </row>
    <row r="33" spans="1:8" x14ac:dyDescent="0.2">
      <c r="A33" s="16" t="s">
        <v>28</v>
      </c>
      <c r="B33" s="42">
        <v>1470.0641707841648</v>
      </c>
      <c r="C33" s="42">
        <v>1511.0482033403332</v>
      </c>
      <c r="D33" s="42">
        <v>1903.8646017032775</v>
      </c>
      <c r="E33" s="42">
        <v>3282.1879932864585</v>
      </c>
      <c r="F33" s="42">
        <v>2570.3545271890594</v>
      </c>
      <c r="G33" s="42">
        <v>2070.6703622472346</v>
      </c>
      <c r="H33" s="42"/>
    </row>
    <row r="34" spans="1:8" x14ac:dyDescent="0.2">
      <c r="A34" s="16" t="s">
        <v>29</v>
      </c>
      <c r="B34" s="42">
        <v>1630.0774084307718</v>
      </c>
      <c r="C34" s="42">
        <v>1520.7394639631964</v>
      </c>
      <c r="D34" s="42">
        <v>1999.4925040719354</v>
      </c>
      <c r="E34" s="42">
        <v>3272.8912395514803</v>
      </c>
      <c r="F34" s="42">
        <v>2595.3935552033809</v>
      </c>
      <c r="G34" s="42">
        <v>2032.6288242851026</v>
      </c>
      <c r="H34" s="42"/>
    </row>
    <row r="35" spans="1:8" x14ac:dyDescent="0.2">
      <c r="A35" s="16" t="s">
        <v>30</v>
      </c>
      <c r="B35" s="42">
        <v>1563.4297196236641</v>
      </c>
      <c r="C35" s="42">
        <v>1558.7599158711794</v>
      </c>
      <c r="D35" s="42">
        <v>1956.0252757225455</v>
      </c>
      <c r="E35" s="42">
        <v>3228.7083098045928</v>
      </c>
      <c r="F35" s="42">
        <v>2645.9617054712376</v>
      </c>
      <c r="G35" s="42">
        <v>2102.9982607060592</v>
      </c>
      <c r="H35" s="42"/>
    </row>
    <row r="36" spans="1:8" x14ac:dyDescent="0.2">
      <c r="A36" s="16" t="s">
        <v>31</v>
      </c>
      <c r="B36" s="42">
        <v>1451.4433611125364</v>
      </c>
      <c r="C36" s="42">
        <v>1563.2628644093502</v>
      </c>
      <c r="D36" s="42">
        <v>1828.5214058976685</v>
      </c>
      <c r="E36" s="42">
        <v>3135.4982081624084</v>
      </c>
      <c r="F36" s="42">
        <v>2909.4331983805669</v>
      </c>
      <c r="G36" s="42">
        <v>2028.6671002508592</v>
      </c>
      <c r="H36" s="42"/>
    </row>
    <row r="37" spans="1:8" x14ac:dyDescent="0.2">
      <c r="A37" s="16" t="s">
        <v>32</v>
      </c>
      <c r="B37" s="42">
        <v>1579.1489071001283</v>
      </c>
      <c r="C37" s="42">
        <v>1587.6761367740387</v>
      </c>
      <c r="D37" s="42">
        <v>1985.003427955472</v>
      </c>
      <c r="E37" s="42">
        <v>3317.5583164001646</v>
      </c>
      <c r="F37" s="42">
        <v>3183.9549724523363</v>
      </c>
      <c r="G37" s="42">
        <v>1991.406436781609</v>
      </c>
      <c r="H37" s="42"/>
    </row>
    <row r="38" spans="1:8" x14ac:dyDescent="0.2">
      <c r="A38" s="16" t="s">
        <v>33</v>
      </c>
      <c r="B38" s="42">
        <v>1590.2113929174166</v>
      </c>
      <c r="C38" s="42">
        <v>1635.6298801760456</v>
      </c>
      <c r="D38" s="42">
        <v>2054.5509933144954</v>
      </c>
      <c r="E38" s="42">
        <v>3368.979283074576</v>
      </c>
      <c r="F38" s="42">
        <v>3215.4494327735151</v>
      </c>
      <c r="G38" s="42">
        <v>2025.2850525931501</v>
      </c>
      <c r="H38" s="42"/>
    </row>
    <row r="39" spans="1:8" x14ac:dyDescent="0.2">
      <c r="A39" s="16" t="s">
        <v>34</v>
      </c>
      <c r="B39" s="42">
        <v>1596.2238047974813</v>
      </c>
      <c r="C39" s="42">
        <v>1655.6679303500773</v>
      </c>
      <c r="D39" s="42">
        <v>2147.2810804598607</v>
      </c>
      <c r="E39" s="42">
        <v>3391.3486776107634</v>
      </c>
      <c r="F39" s="42">
        <v>3337.9599072170781</v>
      </c>
      <c r="G39" s="42">
        <v>2044.4813202756623</v>
      </c>
      <c r="H39" s="42"/>
    </row>
    <row r="40" spans="1:8" x14ac:dyDescent="0.2">
      <c r="A40" s="16" t="s">
        <v>35</v>
      </c>
      <c r="B40" s="42">
        <v>1618.5244789695917</v>
      </c>
      <c r="C40" s="42">
        <v>1670.8103054250939</v>
      </c>
      <c r="D40" s="42">
        <v>2144.3832652365681</v>
      </c>
      <c r="E40" s="42">
        <v>3457.2560844879913</v>
      </c>
      <c r="F40" s="42">
        <v>3338.5870265692033</v>
      </c>
      <c r="G40" s="42">
        <v>2143.2783533015045</v>
      </c>
      <c r="H40" s="42"/>
    </row>
    <row r="41" spans="1:8" x14ac:dyDescent="0.2">
      <c r="A41" s="16" t="s">
        <v>36</v>
      </c>
      <c r="B41" s="42">
        <v>1623.0770719780942</v>
      </c>
      <c r="C41" s="42">
        <v>1645.4978327198576</v>
      </c>
      <c r="D41" s="42">
        <v>2118.3029282269345</v>
      </c>
      <c r="E41" s="42">
        <v>3383.5716124704113</v>
      </c>
      <c r="F41" s="42">
        <v>3320.2806007734507</v>
      </c>
      <c r="G41" s="42">
        <v>2178.4275855908168</v>
      </c>
      <c r="H41" s="42"/>
    </row>
    <row r="42" spans="1:8" x14ac:dyDescent="0.2">
      <c r="A42" s="16" t="s">
        <v>37</v>
      </c>
      <c r="B42" s="42">
        <v>1562.3476285950201</v>
      </c>
      <c r="C42" s="42">
        <v>1669.8002923432548</v>
      </c>
      <c r="D42" s="42">
        <v>2077.7335151008369</v>
      </c>
      <c r="E42" s="42">
        <v>3314.1376428797789</v>
      </c>
      <c r="F42" s="42">
        <v>3269.9590358480282</v>
      </c>
      <c r="G42" s="42">
        <v>2216.2357377340077</v>
      </c>
      <c r="H42" s="42"/>
    </row>
    <row r="43" spans="1:8" x14ac:dyDescent="0.2">
      <c r="A43" s="16" t="s">
        <v>38</v>
      </c>
      <c r="B43" s="42">
        <v>1525.8049320828254</v>
      </c>
      <c r="C43" s="42">
        <v>1706.2453600881561</v>
      </c>
      <c r="D43" s="42">
        <v>2106.7116673337641</v>
      </c>
      <c r="E43" s="42">
        <v>3291.1871560604759</v>
      </c>
      <c r="F43" s="42">
        <v>3294.0650574238362</v>
      </c>
      <c r="G43" s="42">
        <v>2211.3782661246014</v>
      </c>
      <c r="H43" s="42"/>
    </row>
    <row r="44" spans="1:8" x14ac:dyDescent="0.2">
      <c r="A44" s="16" t="s">
        <v>39</v>
      </c>
      <c r="B44" s="42">
        <v>1492.1760970588205</v>
      </c>
      <c r="C44" s="42">
        <v>1749.480576718051</v>
      </c>
      <c r="D44" s="42">
        <v>2118.3029282269345</v>
      </c>
      <c r="E44" s="42">
        <v>3398.1298606614673</v>
      </c>
      <c r="F44" s="42">
        <v>3368.2546090701117</v>
      </c>
      <c r="G44" s="42">
        <v>2275.2421034325343</v>
      </c>
      <c r="H44" s="42"/>
    </row>
    <row r="45" spans="1:8" x14ac:dyDescent="0.2">
      <c r="A45" s="16" t="s">
        <v>40</v>
      </c>
      <c r="B45" s="42">
        <v>1550.9455232817618</v>
      </c>
      <c r="C45" s="42">
        <v>1740.3896411007324</v>
      </c>
      <c r="D45" s="42">
        <v>2147.2810804598607</v>
      </c>
      <c r="E45" s="42">
        <v>3481.9484790839415</v>
      </c>
      <c r="F45" s="42">
        <v>3281.6637028255286</v>
      </c>
      <c r="G45" s="42">
        <v>2340.7836176887704</v>
      </c>
      <c r="H45" s="42"/>
    </row>
    <row r="46" spans="1:8" x14ac:dyDescent="0.2">
      <c r="A46" s="16" t="s">
        <v>41</v>
      </c>
      <c r="B46" s="42">
        <v>1547.0133553584017</v>
      </c>
      <c r="C46" s="42">
        <v>1687.3623599267139</v>
      </c>
      <c r="D46" s="42">
        <v>2190.7483088092513</v>
      </c>
      <c r="E46" s="42">
        <v>3558.7655101334972</v>
      </c>
      <c r="F46" s="42">
        <v>3413.28044375645</v>
      </c>
      <c r="G46" s="42">
        <v>2379.2176369390227</v>
      </c>
      <c r="H46" s="42"/>
    </row>
    <row r="47" spans="1:8" x14ac:dyDescent="0.2">
      <c r="A47" s="16" t="s">
        <v>42</v>
      </c>
      <c r="B47" s="42">
        <v>1543.100862589185</v>
      </c>
      <c r="C47" s="42">
        <v>1688.3431085700249</v>
      </c>
      <c r="D47" s="42">
        <v>2240.0111676052261</v>
      </c>
      <c r="E47" s="42">
        <v>3557.7340309333481</v>
      </c>
      <c r="F47" s="42">
        <v>3391.898281254937</v>
      </c>
      <c r="G47" s="42">
        <v>2427.8085995756928</v>
      </c>
      <c r="H47" s="42"/>
    </row>
    <row r="48" spans="1:8" x14ac:dyDescent="0.2">
      <c r="A48" s="16" t="s">
        <v>43</v>
      </c>
      <c r="B48" s="42">
        <v>1572.2415550127516</v>
      </c>
      <c r="C48" s="42">
        <v>1710.9566604515082</v>
      </c>
      <c r="D48" s="42">
        <v>2297.9674720710791</v>
      </c>
      <c r="E48" s="42">
        <v>3631.5505372222333</v>
      </c>
      <c r="F48" s="42">
        <v>3467.2636507150369</v>
      </c>
      <c r="G48" s="42">
        <v>2396.5457832076295</v>
      </c>
      <c r="H48" s="42"/>
    </row>
    <row r="49" spans="1:8" x14ac:dyDescent="0.2">
      <c r="A49" s="16" t="s">
        <v>44</v>
      </c>
      <c r="B49" s="42">
        <v>1704.4117449641828</v>
      </c>
      <c r="C49" s="42">
        <v>1712.8889529966259</v>
      </c>
      <c r="D49" s="42">
        <v>2358.8215917602251</v>
      </c>
      <c r="E49" s="42">
        <v>3498.2557003242837</v>
      </c>
      <c r="F49" s="42">
        <v>3727.9955856921815</v>
      </c>
      <c r="G49" s="42">
        <v>2469.31079719532</v>
      </c>
      <c r="H49" s="42"/>
    </row>
    <row r="50" spans="1:8" x14ac:dyDescent="0.2">
      <c r="A50" s="16" t="s">
        <v>45</v>
      </c>
      <c r="B50" s="42">
        <v>1630.9622640136145</v>
      </c>
      <c r="C50" s="42">
        <v>1739.7480124336475</v>
      </c>
      <c r="D50" s="42">
        <v>2402.2888201096148</v>
      </c>
      <c r="E50" s="42">
        <v>3426.3599292147796</v>
      </c>
      <c r="F50" s="42">
        <v>3478.4119825675657</v>
      </c>
      <c r="G50" s="42">
        <v>2565.4640799625431</v>
      </c>
      <c r="H50" s="42"/>
    </row>
    <row r="51" spans="1:8" x14ac:dyDescent="0.2">
      <c r="A51" s="16" t="s">
        <v>46</v>
      </c>
      <c r="B51" s="42">
        <v>1649.5350041212382</v>
      </c>
      <c r="C51" s="42">
        <v>1749.4894361670756</v>
      </c>
      <c r="D51" s="42">
        <v>2489.223276808395</v>
      </c>
      <c r="E51" s="42">
        <v>3553.7549560175066</v>
      </c>
      <c r="F51" s="42">
        <v>3313.7995798135421</v>
      </c>
      <c r="G51" s="42">
        <v>2597.6019153773409</v>
      </c>
      <c r="H51" s="42"/>
    </row>
    <row r="52" spans="1:8" x14ac:dyDescent="0.2">
      <c r="A52" s="16" t="s">
        <v>47</v>
      </c>
      <c r="B52" s="42">
        <v>1621.6575690223165</v>
      </c>
      <c r="C52" s="42">
        <v>1763.6563901080658</v>
      </c>
      <c r="D52" s="42">
        <v>2437.0626027891267</v>
      </c>
      <c r="E52" s="42">
        <v>3630.6198985531646</v>
      </c>
      <c r="F52" s="42">
        <v>3644.2203547551221</v>
      </c>
      <c r="G52" s="42">
        <v>2686.0838313841509</v>
      </c>
      <c r="H52" s="42"/>
    </row>
    <row r="53" spans="1:8" x14ac:dyDescent="0.2">
      <c r="A53" s="16" t="s">
        <v>48</v>
      </c>
      <c r="B53" s="42">
        <v>1460.6281357218854</v>
      </c>
      <c r="C53" s="42">
        <v>1790.0260736260784</v>
      </c>
      <c r="D53" s="42">
        <v>2555.8730269441262</v>
      </c>
      <c r="E53" s="42">
        <v>3735.337274595508</v>
      </c>
      <c r="F53" s="42">
        <v>3504.4280715560494</v>
      </c>
      <c r="G53" s="42">
        <v>2739.6427383537789</v>
      </c>
      <c r="H53" s="42"/>
    </row>
    <row r="54" spans="1:8" x14ac:dyDescent="0.2">
      <c r="A54" s="16" t="s">
        <v>49</v>
      </c>
      <c r="B54" s="42">
        <v>1547.0413311254574</v>
      </c>
      <c r="C54" s="42">
        <v>1793.0004831433566</v>
      </c>
      <c r="D54" s="42">
        <v>2521.0992442646138</v>
      </c>
      <c r="E54" s="42">
        <v>3746.1317577284258</v>
      </c>
      <c r="F54" s="42">
        <v>3769.4832967669827</v>
      </c>
      <c r="G54" s="42">
        <v>2774.6099651393465</v>
      </c>
      <c r="H54" s="42"/>
    </row>
    <row r="55" spans="1:8" x14ac:dyDescent="0.2">
      <c r="A55" s="16" t="s">
        <v>50</v>
      </c>
      <c r="B55" s="42">
        <v>1646.5265083186816</v>
      </c>
      <c r="C55" s="42">
        <v>1785.8262926313557</v>
      </c>
      <c r="D55" s="42">
        <v>2634.1140379730277</v>
      </c>
      <c r="E55" s="42">
        <v>3882.7751655026782</v>
      </c>
      <c r="F55" s="42">
        <v>3779.691749908513</v>
      </c>
      <c r="G55" s="42">
        <v>2847.8220385570485</v>
      </c>
      <c r="H55" s="42"/>
    </row>
    <row r="56" spans="1:8" x14ac:dyDescent="0.2">
      <c r="A56" s="16" t="s">
        <v>51</v>
      </c>
      <c r="B56" s="42">
        <v>1651.6502309293908</v>
      </c>
      <c r="C56" s="42">
        <v>1805.6614109271511</v>
      </c>
      <c r="D56" s="42">
        <v>2781.9026143609535</v>
      </c>
      <c r="E56" s="42">
        <v>3983.2161906137271</v>
      </c>
      <c r="F56" s="42">
        <v>4051.3670612989567</v>
      </c>
      <c r="G56" s="42">
        <v>2905.093894611136</v>
      </c>
      <c r="H56" s="42"/>
    </row>
    <row r="57" spans="1:8" x14ac:dyDescent="0.2">
      <c r="A57" s="16" t="s">
        <v>52</v>
      </c>
      <c r="B57" s="42">
        <v>1676.5895298830187</v>
      </c>
      <c r="C57" s="42">
        <v>1853.2431889344721</v>
      </c>
      <c r="D57" s="42">
        <v>2750.0266469047342</v>
      </c>
      <c r="E57" s="42">
        <v>3938.4108733581452</v>
      </c>
      <c r="F57" s="42">
        <v>4090.7872916966658</v>
      </c>
      <c r="G57" s="42">
        <v>2984.7592851364275</v>
      </c>
      <c r="H57" s="42"/>
    </row>
    <row r="58" spans="1:8" x14ac:dyDescent="0.2">
      <c r="A58" s="16" t="s">
        <v>53</v>
      </c>
      <c r="B58" s="42">
        <v>1807.7494764682722</v>
      </c>
      <c r="C58" s="42">
        <v>1883.7385272408646</v>
      </c>
      <c r="D58" s="42">
        <v>2703.661603332052</v>
      </c>
      <c r="E58" s="42">
        <v>3984.0940611308315</v>
      </c>
      <c r="F58" s="42">
        <v>4463.8631881676256</v>
      </c>
      <c r="G58" s="42">
        <v>2871.3329228094321</v>
      </c>
      <c r="H58" s="42"/>
    </row>
    <row r="59" spans="1:8" x14ac:dyDescent="0.2">
      <c r="A59" s="16" t="s">
        <v>54</v>
      </c>
      <c r="B59" s="42">
        <v>1716.5632155044143</v>
      </c>
      <c r="C59" s="42">
        <v>1913.6428865713351</v>
      </c>
      <c r="D59" s="42">
        <v>2651.5009293127837</v>
      </c>
      <c r="E59" s="42">
        <v>4005.6788458992273</v>
      </c>
      <c r="F59" s="42">
        <v>4420.6301450880228</v>
      </c>
      <c r="G59" s="42">
        <v>2893.4672750606019</v>
      </c>
      <c r="H59" s="42"/>
    </row>
    <row r="60" spans="1:8" x14ac:dyDescent="0.2">
      <c r="A60" s="16" t="s">
        <v>55</v>
      </c>
      <c r="B60" s="42">
        <v>1699.4406792003142</v>
      </c>
      <c r="C60" s="42">
        <v>1930.985621282415</v>
      </c>
      <c r="D60" s="42">
        <v>2709.4572337786371</v>
      </c>
      <c r="E60" s="42">
        <v>3921.4718950619981</v>
      </c>
      <c r="F60" s="42">
        <v>4550.8943740271288</v>
      </c>
      <c r="G60" s="42">
        <v>3008.1579972964914</v>
      </c>
      <c r="H60" s="42"/>
    </row>
    <row r="61" spans="1:8" x14ac:dyDescent="0.2">
      <c r="A61" s="16" t="s">
        <v>56</v>
      </c>
      <c r="B61" s="42">
        <v>1666.9834101004305</v>
      </c>
      <c r="C61" s="42">
        <v>1964.9028998201568</v>
      </c>
      <c r="D61" s="42">
        <v>2726.8441251183931</v>
      </c>
      <c r="E61" s="42">
        <v>3933.3778396423641</v>
      </c>
      <c r="F61" s="42">
        <v>4409.5320240043638</v>
      </c>
      <c r="G61" s="42">
        <v>3083.353492717019</v>
      </c>
      <c r="H61" s="42"/>
    </row>
    <row r="62" spans="1:8" x14ac:dyDescent="0.2">
      <c r="A62" s="16" t="s">
        <v>57</v>
      </c>
      <c r="B62" s="42">
        <v>1643.0142323313078</v>
      </c>
      <c r="C62" s="42">
        <v>2005.1829838341534</v>
      </c>
      <c r="D62" s="42">
        <v>2770.3113534677832</v>
      </c>
      <c r="E62" s="42">
        <v>4025.1222536639912</v>
      </c>
      <c r="F62" s="42">
        <v>4642.1638917608461</v>
      </c>
      <c r="G62" s="42">
        <v>3104.0454948502834</v>
      </c>
      <c r="H62" s="42"/>
    </row>
    <row r="63" spans="1:8" x14ac:dyDescent="0.2">
      <c r="A63" s="16" t="s">
        <v>58</v>
      </c>
      <c r="B63" s="42">
        <v>1738.4158900081063</v>
      </c>
      <c r="C63" s="42">
        <v>2073.0898647892077</v>
      </c>
      <c r="D63" s="42">
        <v>2819.574212263758</v>
      </c>
      <c r="E63" s="42">
        <v>4084.5231110196378</v>
      </c>
      <c r="F63" s="42">
        <v>5079.124239244491</v>
      </c>
      <c r="G63" s="42">
        <v>3152.1373211613795</v>
      </c>
      <c r="H63" s="42"/>
    </row>
    <row r="64" spans="1:8" x14ac:dyDescent="0.2">
      <c r="A64" s="16" t="s">
        <v>59</v>
      </c>
      <c r="B64" s="42">
        <v>1771.804896719465</v>
      </c>
      <c r="C64" s="42">
        <v>2109.9953715495503</v>
      </c>
      <c r="D64" s="42">
        <v>2941.2824516420501</v>
      </c>
      <c r="E64" s="42">
        <v>4143.6826865445983</v>
      </c>
      <c r="F64" s="42">
        <v>5064.8904269570303</v>
      </c>
      <c r="G64" s="42">
        <v>3244.8733033923863</v>
      </c>
      <c r="H64" s="42"/>
    </row>
    <row r="65" spans="1:8" x14ac:dyDescent="0.2">
      <c r="A65" s="16" t="s">
        <v>60</v>
      </c>
      <c r="B65" s="42">
        <v>1827.4143877428378</v>
      </c>
      <c r="C65" s="42">
        <v>2154.5311636974061</v>
      </c>
      <c r="D65" s="42">
        <v>2923.8955603022941</v>
      </c>
      <c r="E65" s="42">
        <v>3938.2494083335437</v>
      </c>
      <c r="F65" s="42">
        <v>4560.6159676604348</v>
      </c>
      <c r="G65" s="42">
        <v>3254.3113406442544</v>
      </c>
      <c r="H65" s="42"/>
    </row>
    <row r="66" spans="1:8" x14ac:dyDescent="0.2">
      <c r="A66" s="16" t="s">
        <v>61</v>
      </c>
      <c r="B66" s="42">
        <v>1865.9726077147086</v>
      </c>
      <c r="C66" s="42">
        <v>2171.7237240533832</v>
      </c>
      <c r="D66" s="42">
        <v>3039.8081692340006</v>
      </c>
      <c r="E66" s="42">
        <v>3992.2242715181665</v>
      </c>
      <c r="F66" s="42">
        <v>5017.4959876713074</v>
      </c>
      <c r="G66" s="42">
        <v>3274.7056965085912</v>
      </c>
      <c r="H66" s="42"/>
    </row>
    <row r="67" spans="1:8" x14ac:dyDescent="0.2">
      <c r="A67" s="16" t="s">
        <v>62</v>
      </c>
      <c r="B67" s="42">
        <v>1768.7334980464843</v>
      </c>
      <c r="C67" s="42">
        <v>2173.8223555816667</v>
      </c>
      <c r="D67" s="42">
        <v>2848.5523644966847</v>
      </c>
      <c r="E67" s="42">
        <v>4067.3131206377852</v>
      </c>
      <c r="F67" s="42">
        <v>4963.7357034290217</v>
      </c>
      <c r="G67" s="42">
        <v>3347.6477959417348</v>
      </c>
      <c r="H67" s="42"/>
    </row>
    <row r="68" spans="1:8" x14ac:dyDescent="0.2">
      <c r="A68" s="16" t="s">
        <v>63</v>
      </c>
      <c r="B68" s="42">
        <v>1896.9680291270772</v>
      </c>
      <c r="C68" s="42">
        <v>2197.4475333055657</v>
      </c>
      <c r="D68" s="42">
        <v>3123.8448107094873</v>
      </c>
      <c r="E68" s="42">
        <v>4172.8801965849034</v>
      </c>
      <c r="F68" s="42">
        <v>5045.6839038988055</v>
      </c>
      <c r="G68" s="42">
        <v>3408.4044979013975</v>
      </c>
      <c r="H68" s="42"/>
    </row>
    <row r="69" spans="1:8" x14ac:dyDescent="0.2">
      <c r="A69" s="16" t="s">
        <v>64</v>
      </c>
      <c r="B69" s="42">
        <v>1826.3383004407042</v>
      </c>
      <c r="C69" s="42">
        <v>2199.6611562710323</v>
      </c>
      <c r="D69" s="42">
        <v>3378.8525503592414</v>
      </c>
      <c r="E69" s="42">
        <v>4226.3456860550496</v>
      </c>
      <c r="F69" s="42">
        <v>5200.6984734020871</v>
      </c>
      <c r="G69" s="42">
        <v>3523.6936872643782</v>
      </c>
      <c r="H69" s="42"/>
    </row>
    <row r="70" spans="1:8" x14ac:dyDescent="0.2">
      <c r="A70" s="16" t="s">
        <v>65</v>
      </c>
      <c r="B70" s="42">
        <v>1921.8420833302323</v>
      </c>
      <c r="C70" s="42">
        <v>2302.9967681266498</v>
      </c>
      <c r="D70" s="42">
        <v>3352.7722133496077</v>
      </c>
      <c r="E70" s="42">
        <v>4386.7865348574533</v>
      </c>
      <c r="F70" s="42">
        <v>5300.7294633526626</v>
      </c>
      <c r="G70" s="42">
        <v>3648.006394294322</v>
      </c>
      <c r="H70" s="42"/>
    </row>
    <row r="71" spans="1:8" x14ac:dyDescent="0.2">
      <c r="A71" s="16" t="s">
        <v>66</v>
      </c>
      <c r="B71" s="42">
        <v>1855.8957022042348</v>
      </c>
      <c r="C71" s="42">
        <v>2177.4583370242112</v>
      </c>
      <c r="D71" s="42">
        <v>3113.7491245077795</v>
      </c>
      <c r="E71" s="42">
        <v>4433.3635658466083</v>
      </c>
      <c r="F71" s="42">
        <v>4799.2011356213252</v>
      </c>
      <c r="G71" s="42">
        <v>3059.2904865649971</v>
      </c>
      <c r="H71" s="42"/>
    </row>
    <row r="72" spans="1:8" x14ac:dyDescent="0.2">
      <c r="A72" s="16" t="s">
        <v>67</v>
      </c>
      <c r="B72" s="42">
        <v>1862.4145673385865</v>
      </c>
      <c r="C72" s="42">
        <v>2068.0809280728849</v>
      </c>
      <c r="D72" s="42">
        <v>3125.0353201927924</v>
      </c>
      <c r="E72" s="42">
        <v>4649.900378324387</v>
      </c>
      <c r="F72" s="42">
        <v>4864.1926174696109</v>
      </c>
      <c r="G72" s="42">
        <v>2899.0123508983843</v>
      </c>
      <c r="H72" s="42"/>
    </row>
    <row r="73" spans="1:8" x14ac:dyDescent="0.2">
      <c r="A73" s="16" t="s">
        <v>68</v>
      </c>
      <c r="B73" s="42">
        <v>1927.7982736002434</v>
      </c>
      <c r="C73" s="42">
        <v>2238.5145938452147</v>
      </c>
      <c r="D73" s="42">
        <v>3332.1454852497673</v>
      </c>
      <c r="E73" s="42">
        <v>4684.985525102612</v>
      </c>
      <c r="F73" s="42">
        <v>5458.6928998476023</v>
      </c>
      <c r="G73" s="42">
        <v>2934.503359767541</v>
      </c>
      <c r="H73" s="42"/>
    </row>
    <row r="74" spans="1:8" x14ac:dyDescent="0.2">
      <c r="A74" s="16" t="s">
        <v>69</v>
      </c>
      <c r="B74" s="42">
        <v>1888.5086351852838</v>
      </c>
      <c r="C74" s="42">
        <v>2245.4021807807612</v>
      </c>
      <c r="D74" s="42">
        <v>2866.0902913997397</v>
      </c>
      <c r="E74" s="42">
        <v>4648.664430480545</v>
      </c>
      <c r="F74" s="42">
        <v>5247.7368735370892</v>
      </c>
      <c r="G74" s="42">
        <v>2952.0790718184994</v>
      </c>
      <c r="H74" s="42"/>
    </row>
    <row r="75" spans="1:8" x14ac:dyDescent="0.2">
      <c r="A75" s="16" t="s">
        <v>70</v>
      </c>
      <c r="B75" s="42">
        <v>1866.8223509799323</v>
      </c>
      <c r="C75" s="42">
        <v>2188.9610782859718</v>
      </c>
      <c r="D75" s="42">
        <v>2304.7901080969159</v>
      </c>
      <c r="E75" s="42">
        <v>4743.2271544846435</v>
      </c>
      <c r="F75" s="42">
        <v>5658.9843937575033</v>
      </c>
      <c r="G75" s="42">
        <v>2983.1574106718576</v>
      </c>
      <c r="H75" s="42"/>
    </row>
    <row r="76" spans="1:8" x14ac:dyDescent="0.2">
      <c r="A76" s="16" t="s">
        <v>71</v>
      </c>
      <c r="B76" s="42">
        <v>1895.1957341967029</v>
      </c>
      <c r="C76" s="42">
        <v>2101.09945906236</v>
      </c>
      <c r="D76" s="42">
        <v>2704.8848499853339</v>
      </c>
      <c r="E76" s="42">
        <v>4380.0963747396036</v>
      </c>
      <c r="F76" s="42">
        <v>5680.4064926568881</v>
      </c>
      <c r="G76" s="42">
        <v>2586.271821890432</v>
      </c>
      <c r="H76" s="42"/>
    </row>
    <row r="77" spans="1:8" x14ac:dyDescent="0.2">
      <c r="A77" s="16" t="s">
        <v>72</v>
      </c>
      <c r="B77" s="42">
        <v>2032.2656472771996</v>
      </c>
      <c r="C77" s="42">
        <v>2151.1067465806436</v>
      </c>
      <c r="D77" s="42">
        <v>3048.5016149038784</v>
      </c>
      <c r="E77" s="42">
        <v>4099.1940756685563</v>
      </c>
      <c r="F77" s="42">
        <v>5552.3273640778061</v>
      </c>
      <c r="G77" s="42">
        <v>2795.595625184747</v>
      </c>
      <c r="H77" s="42"/>
    </row>
    <row r="78" spans="1:8" x14ac:dyDescent="0.2">
      <c r="A78" s="16" t="s">
        <v>73</v>
      </c>
      <c r="B78" s="42">
        <v>2081.5369166186938</v>
      </c>
      <c r="C78" s="42">
        <v>2077.8795806356165</v>
      </c>
      <c r="D78" s="42">
        <v>2923.8955603022941</v>
      </c>
      <c r="E78" s="42">
        <v>3681.2666407512916</v>
      </c>
      <c r="F78" s="42">
        <v>5322.7335909107596</v>
      </c>
      <c r="G78" s="42">
        <v>3077.8263199779126</v>
      </c>
      <c r="H78" s="42"/>
    </row>
    <row r="79" spans="1:8" x14ac:dyDescent="0.2">
      <c r="A79" s="16" t="s">
        <v>74</v>
      </c>
      <c r="B79" s="42">
        <v>2147.6404529006622</v>
      </c>
      <c r="C79" s="42">
        <v>2229.4930868106744</v>
      </c>
      <c r="D79" s="42">
        <v>3465.7870070580211</v>
      </c>
      <c r="E79" s="42">
        <v>3839.2862987691215</v>
      </c>
      <c r="F79" s="42">
        <v>5539.843678722711</v>
      </c>
      <c r="G79" s="42">
        <v>3330.9854604200323</v>
      </c>
      <c r="H79" s="42"/>
    </row>
    <row r="80" spans="1:8" x14ac:dyDescent="0.2">
      <c r="A80" s="16" t="s">
        <v>75</v>
      </c>
      <c r="B80" s="42">
        <v>2151.1704183469733</v>
      </c>
      <c r="C80" s="42">
        <v>2411.8958462484979</v>
      </c>
      <c r="D80" s="42">
        <v>3625.1668443391181</v>
      </c>
      <c r="E80" s="42">
        <v>3932.24795843518</v>
      </c>
      <c r="F80" s="42">
        <v>6164.1990354756335</v>
      </c>
      <c r="G80" s="42">
        <v>2749.5786990225815</v>
      </c>
      <c r="H80" s="42"/>
    </row>
    <row r="81" spans="1:8" x14ac:dyDescent="0.2">
      <c r="A81" s="16" t="s">
        <v>76</v>
      </c>
      <c r="B81" s="42">
        <v>2204.4850805538699</v>
      </c>
      <c r="C81" s="42">
        <v>2455.0656908684946</v>
      </c>
      <c r="D81" s="42">
        <v>4062.736943056309</v>
      </c>
      <c r="E81" s="42">
        <v>4089.7557979862618</v>
      </c>
      <c r="F81" s="42">
        <v>6232.5506730215266</v>
      </c>
      <c r="G81" s="42">
        <v>3198.8292900776751</v>
      </c>
      <c r="H81" s="42"/>
    </row>
    <row r="82" spans="1:8" x14ac:dyDescent="0.2">
      <c r="A82" s="16" t="s">
        <v>77</v>
      </c>
      <c r="B82" s="42">
        <v>2333.9495834195905</v>
      </c>
      <c r="C82" s="42">
        <v>2600.3135788609561</v>
      </c>
      <c r="D82" s="42">
        <v>4045.3500517165535</v>
      </c>
      <c r="E82" s="42">
        <v>4219.5478494849767</v>
      </c>
      <c r="F82" s="42">
        <v>6282.4188710398676</v>
      </c>
      <c r="G82" s="42">
        <v>3531.6784346008931</v>
      </c>
      <c r="H82" s="42"/>
    </row>
    <row r="83" spans="1:8" x14ac:dyDescent="0.2">
      <c r="A83" s="16" t="s">
        <v>78</v>
      </c>
      <c r="B83" s="42">
        <v>2287.1471617203033</v>
      </c>
      <c r="C83" s="42">
        <v>2598.2015352636017</v>
      </c>
      <c r="D83" s="42">
        <v>4140.9779540852114</v>
      </c>
      <c r="E83" s="42">
        <v>4071.6819886698322</v>
      </c>
      <c r="F83" s="42">
        <v>6602.4422138693508</v>
      </c>
      <c r="G83" s="42">
        <v>3604.6361779035046</v>
      </c>
      <c r="H83" s="42"/>
    </row>
    <row r="84" spans="1:8" x14ac:dyDescent="0.2">
      <c r="A84" s="16" t="s">
        <v>79</v>
      </c>
      <c r="B84" s="42">
        <v>2480.7499917247924</v>
      </c>
      <c r="C84" s="42">
        <v>2528.7308768574289</v>
      </c>
      <c r="D84" s="42">
        <v>4054.0434973864317</v>
      </c>
      <c r="E84" s="42">
        <v>4368.9451140982637</v>
      </c>
      <c r="F84" s="42">
        <v>6576.4989456243411</v>
      </c>
      <c r="G84" s="42">
        <v>3941.0992924417787</v>
      </c>
      <c r="H84" s="42"/>
    </row>
    <row r="85" spans="1:8" x14ac:dyDescent="0.2">
      <c r="A85" s="16" t="s">
        <v>80</v>
      </c>
      <c r="B85" s="42">
        <v>2447.9116053418029</v>
      </c>
      <c r="C85" s="42">
        <v>2664.1221251391144</v>
      </c>
      <c r="D85" s="42">
        <v>4349.6206501622828</v>
      </c>
      <c r="E85" s="42">
        <v>4388.8933654100765</v>
      </c>
      <c r="F85" s="42">
        <v>6569.345446429309</v>
      </c>
      <c r="G85" s="42">
        <v>4089.9942540338234</v>
      </c>
      <c r="H85" s="42"/>
    </row>
    <row r="86" spans="1:8" x14ac:dyDescent="0.2">
      <c r="A86" s="16" t="s">
        <v>81</v>
      </c>
      <c r="B86" s="42">
        <v>2615.2229271114552</v>
      </c>
      <c r="C86" s="42">
        <v>2775.8249134982198</v>
      </c>
      <c r="D86" s="42">
        <v>4639.4021724915483</v>
      </c>
      <c r="E86" s="42">
        <v>4503.8775390005685</v>
      </c>
      <c r="F86" s="42">
        <v>6898.7221563254125</v>
      </c>
      <c r="G86" s="42">
        <v>4051.4064165340828</v>
      </c>
      <c r="H86" s="42"/>
    </row>
    <row r="87" spans="1:8" x14ac:dyDescent="0.2">
      <c r="A87" s="16" t="s">
        <v>82</v>
      </c>
      <c r="B87" s="42">
        <v>2458.2182694337876</v>
      </c>
      <c r="C87" s="42">
        <v>2628.9320863989656</v>
      </c>
      <c r="D87" s="42">
        <v>4477.1245199871601</v>
      </c>
      <c r="E87" s="42">
        <v>4452.3746514893037</v>
      </c>
      <c r="F87" s="42">
        <v>6212.7127066015455</v>
      </c>
      <c r="G87" s="42">
        <v>3973.3575072214367</v>
      </c>
      <c r="H87" s="42"/>
    </row>
    <row r="88" spans="1:8" x14ac:dyDescent="0.2">
      <c r="A88" s="16" t="s">
        <v>83</v>
      </c>
      <c r="B88" s="42">
        <v>2372.6916117531014</v>
      </c>
      <c r="C88" s="42">
        <v>2576.895157711383</v>
      </c>
      <c r="D88" s="42">
        <v>4172.8539215414303</v>
      </c>
      <c r="E88" s="42">
        <v>4228.9897877165758</v>
      </c>
      <c r="F88" s="42">
        <v>5691.3665963268159</v>
      </c>
      <c r="G88" s="42">
        <v>3651.5139935496691</v>
      </c>
      <c r="H88" s="42"/>
    </row>
    <row r="89" spans="1:8" x14ac:dyDescent="0.2">
      <c r="A89" s="16" t="s">
        <v>84</v>
      </c>
      <c r="B89" s="42">
        <v>2416.040291613202</v>
      </c>
      <c r="C89" s="42">
        <v>2613.1370481134713</v>
      </c>
      <c r="D89" s="42">
        <v>3891.7658448820416</v>
      </c>
      <c r="E89" s="42">
        <v>4207.9996287768672</v>
      </c>
      <c r="F89" s="42">
        <v>4908.365780158806</v>
      </c>
      <c r="G89" s="42">
        <v>3361.6775214559621</v>
      </c>
      <c r="H89" s="42"/>
    </row>
    <row r="90" spans="1:8" x14ac:dyDescent="0.2">
      <c r="A90" s="16" t="s">
        <v>85</v>
      </c>
      <c r="B90" s="42">
        <v>2312.3491519425593</v>
      </c>
      <c r="C90" s="42">
        <v>2563.0625916365511</v>
      </c>
      <c r="D90" s="42">
        <v>4164.1604758715521</v>
      </c>
      <c r="E90" s="42">
        <v>4324.5631745730298</v>
      </c>
      <c r="F90" s="42">
        <v>4776.9154778887305</v>
      </c>
      <c r="G90" s="42">
        <v>3555.7877837854212</v>
      </c>
      <c r="H90" s="42"/>
    </row>
    <row r="91" spans="1:8" x14ac:dyDescent="0.2">
      <c r="A91" s="16" t="s">
        <v>86</v>
      </c>
      <c r="B91" s="42">
        <v>2370.1193234551888</v>
      </c>
      <c r="C91" s="42">
        <v>2536.0748858384231</v>
      </c>
      <c r="D91" s="42">
        <v>4109.1019866289907</v>
      </c>
      <c r="E91" s="42">
        <v>4568.2525671055264</v>
      </c>
      <c r="F91" s="42">
        <v>5113.6075934413839</v>
      </c>
      <c r="G91" s="42">
        <v>3858.2119893387944</v>
      </c>
      <c r="H91" s="42"/>
    </row>
    <row r="92" spans="1:8" x14ac:dyDescent="0.2">
      <c r="A92" s="16" t="s">
        <v>87</v>
      </c>
      <c r="B92" s="42">
        <v>2385.4761288093282</v>
      </c>
      <c r="C92" s="42">
        <v>2652.0397346562668</v>
      </c>
      <c r="D92" s="42">
        <v>4001.8828233671634</v>
      </c>
      <c r="E92" s="42">
        <v>4716.7334844252673</v>
      </c>
      <c r="F92" s="42">
        <v>5466.8379464879281</v>
      </c>
      <c r="G92" s="42">
        <v>4119.8127738481562</v>
      </c>
      <c r="H92" s="42"/>
    </row>
    <row r="93" spans="1:8" x14ac:dyDescent="0.2">
      <c r="A93" s="16" t="s">
        <v>88</v>
      </c>
      <c r="B93" s="42">
        <v>1801.8943016131529</v>
      </c>
      <c r="C93" s="42">
        <v>2538.3248949132699</v>
      </c>
      <c r="D93" s="42">
        <v>4161.26266064826</v>
      </c>
      <c r="E93" s="42">
        <v>4919.3193614827896</v>
      </c>
      <c r="F93" s="42">
        <v>6203.8837823765753</v>
      </c>
      <c r="G93" s="42">
        <v>4450.7416591189176</v>
      </c>
      <c r="H93" s="42"/>
    </row>
    <row r="94" spans="1:8" x14ac:dyDescent="0.2">
      <c r="A94" s="16" t="s">
        <v>89</v>
      </c>
      <c r="B94" s="42">
        <v>1662.615680505113</v>
      </c>
      <c r="C94" s="42">
        <v>2770.1135381427489</v>
      </c>
      <c r="D94" s="42">
        <v>4407.5769546281354</v>
      </c>
      <c r="E94" s="42">
        <v>5069.1617965446612</v>
      </c>
      <c r="F94" s="42">
        <v>6430.1214777853302</v>
      </c>
      <c r="G94" s="42">
        <v>4684.9228228980846</v>
      </c>
      <c r="H94" s="42"/>
    </row>
    <row r="95" spans="1:8" x14ac:dyDescent="0.2">
      <c r="A95" s="16" t="s">
        <v>90</v>
      </c>
      <c r="B95" s="42">
        <v>1651.5953256301623</v>
      </c>
      <c r="C95" s="42">
        <v>2827.9168556294362</v>
      </c>
      <c r="D95" s="42">
        <v>4378.5988023952095</v>
      </c>
      <c r="E95" s="42">
        <v>5086.3974547703856</v>
      </c>
      <c r="F95" s="42">
        <v>6126.4656718476963</v>
      </c>
      <c r="G95" s="42">
        <v>4993.5966626797754</v>
      </c>
      <c r="H95" s="42"/>
    </row>
    <row r="96" spans="1:8" x14ac:dyDescent="0.2">
      <c r="A96" s="16" t="s">
        <v>91</v>
      </c>
      <c r="B96" s="42">
        <v>1807.702785175831</v>
      </c>
      <c r="C96" s="42">
        <v>2978.5021795113535</v>
      </c>
      <c r="D96" s="42">
        <v>4699.2812123887725</v>
      </c>
      <c r="E96" s="42">
        <v>5280.4691340473501</v>
      </c>
      <c r="F96" s="42">
        <v>6560.752658907244</v>
      </c>
      <c r="G96" s="42">
        <v>5406.2436855930491</v>
      </c>
      <c r="H96" s="42"/>
    </row>
    <row r="97" spans="1:8" x14ac:dyDescent="0.2">
      <c r="A97" s="16" t="s">
        <v>92</v>
      </c>
      <c r="B97" s="42">
        <v>1986.8733088386796</v>
      </c>
      <c r="C97" s="42">
        <v>2894.8353862023378</v>
      </c>
      <c r="D97" s="42">
        <v>3962.8735843227892</v>
      </c>
      <c r="E97" s="42">
        <v>5748.5528931849412</v>
      </c>
      <c r="F97" s="42">
        <v>7009.637212844078</v>
      </c>
      <c r="G97" s="42">
        <v>5402.5059067802677</v>
      </c>
      <c r="H97" s="42"/>
    </row>
    <row r="98" spans="1:8" x14ac:dyDescent="0.2">
      <c r="A98" s="16" t="s">
        <v>93</v>
      </c>
      <c r="B98" s="42">
        <v>1999.6331975399487</v>
      </c>
      <c r="C98" s="42">
        <v>2820.0573491828077</v>
      </c>
      <c r="D98" s="42">
        <v>3244.462497252639</v>
      </c>
      <c r="E98" s="42">
        <v>6250.4019739006335</v>
      </c>
      <c r="F98" s="42">
        <v>8205.6830991173974</v>
      </c>
      <c r="G98" s="42">
        <v>5711.1497067365181</v>
      </c>
      <c r="H98" s="42"/>
    </row>
    <row r="99" spans="1:8" x14ac:dyDescent="0.2">
      <c r="A99" s="16" t="s">
        <v>94</v>
      </c>
      <c r="B99" s="42">
        <v>2126.2227206775278</v>
      </c>
      <c r="C99" s="42">
        <v>2646.2313070309451</v>
      </c>
      <c r="D99" s="42">
        <v>2922.9741941288357</v>
      </c>
      <c r="E99" s="42">
        <v>6338.2876892381764</v>
      </c>
      <c r="F99" s="42">
        <v>9741.1051881287585</v>
      </c>
      <c r="G99" s="42">
        <v>5739.9271536267897</v>
      </c>
      <c r="H99" s="42"/>
    </row>
    <row r="100" spans="1:8" x14ac:dyDescent="0.2">
      <c r="A100" s="16" t="s">
        <v>95</v>
      </c>
      <c r="B100" s="42">
        <v>2225.0466140338572</v>
      </c>
      <c r="C100" s="42">
        <v>2232.1237425874901</v>
      </c>
      <c r="D100" s="42">
        <v>2804.0344866426335</v>
      </c>
      <c r="E100" s="42">
        <v>6395.7856858846208</v>
      </c>
      <c r="F100" s="42">
        <v>11518.171571769917</v>
      </c>
      <c r="G100" s="42">
        <v>5889.6479243300055</v>
      </c>
      <c r="H100" s="42"/>
    </row>
    <row r="101" spans="1:8" x14ac:dyDescent="0.2">
      <c r="A101" s="16" t="s">
        <v>96</v>
      </c>
      <c r="B101" s="42">
        <v>2302.9939046935892</v>
      </c>
      <c r="C101" s="42">
        <v>1795.7878331688898</v>
      </c>
      <c r="D101" s="42">
        <v>2374.2620551683235</v>
      </c>
      <c r="E101" s="42">
        <v>6086.0365289849269</v>
      </c>
      <c r="F101" s="42">
        <v>12333.449664236308</v>
      </c>
      <c r="G101" s="42">
        <v>6083.7472267945323</v>
      </c>
      <c r="H101" s="42"/>
    </row>
    <row r="102" spans="1:8" x14ac:dyDescent="0.2">
      <c r="A102" s="16" t="s">
        <v>97</v>
      </c>
      <c r="B102" s="42">
        <v>2103.5421026258541</v>
      </c>
      <c r="C102" s="42">
        <v>1607.3811235350659</v>
      </c>
      <c r="D102" s="42">
        <v>2522.6648993160279</v>
      </c>
      <c r="E102" s="42">
        <v>5788.1121370593028</v>
      </c>
      <c r="F102" s="42">
        <v>11708.647557555134</v>
      </c>
      <c r="G102" s="42">
        <v>4514.2835820895525</v>
      </c>
      <c r="H102" s="42"/>
    </row>
    <row r="103" spans="1:8" x14ac:dyDescent="0.2">
      <c r="A103" s="16" t="s">
        <v>98</v>
      </c>
      <c r="B103" s="42">
        <v>2175.8620701099517</v>
      </c>
      <c r="C103" s="42">
        <v>2159.99542519851</v>
      </c>
      <c r="D103" s="42">
        <v>3779.5653099385804</v>
      </c>
      <c r="E103" s="42">
        <v>5641.8034733296008</v>
      </c>
      <c r="F103" s="42">
        <v>9196.5429688600834</v>
      </c>
      <c r="G103" s="42">
        <v>2216.8434398095183</v>
      </c>
      <c r="H103" s="42"/>
    </row>
    <row r="104" spans="1:8" x14ac:dyDescent="0.2">
      <c r="A104" s="16" t="s">
        <v>99</v>
      </c>
      <c r="B104" s="42">
        <v>2201.5061895634217</v>
      </c>
      <c r="C104" s="42">
        <v>2553.5599327529171</v>
      </c>
      <c r="D104" s="42">
        <v>4056.7256541835454</v>
      </c>
      <c r="E104" s="42">
        <v>5533.6374145033396</v>
      </c>
      <c r="F104" s="42">
        <v>8885.9943810129371</v>
      </c>
      <c r="G104" s="42">
        <v>2436.0910218779313</v>
      </c>
      <c r="H104" s="42"/>
    </row>
    <row r="105" spans="1:8" x14ac:dyDescent="0.2">
      <c r="A105" s="16" t="s">
        <v>100</v>
      </c>
      <c r="B105" s="42">
        <v>2179.450175046823</v>
      </c>
      <c r="C105" s="42">
        <v>2733.1271355936133</v>
      </c>
      <c r="D105" s="42">
        <v>4307.1817058438064</v>
      </c>
      <c r="E105" s="42">
        <v>5655.1151078955563</v>
      </c>
      <c r="F105" s="42">
        <v>9064.5622507693461</v>
      </c>
      <c r="G105" s="42">
        <v>2833.7172152463036</v>
      </c>
      <c r="H105" s="42"/>
    </row>
    <row r="106" spans="1:8" x14ac:dyDescent="0.2">
      <c r="A106" s="16" t="s">
        <v>101</v>
      </c>
      <c r="B106" s="42">
        <v>2152.3361599971381</v>
      </c>
      <c r="C106" s="42">
        <v>2946.0694934511953</v>
      </c>
      <c r="D106" s="42">
        <v>4875.4610778443111</v>
      </c>
      <c r="E106" s="42">
        <v>5811.7223338998392</v>
      </c>
      <c r="F106" s="42">
        <v>8943.7443212926482</v>
      </c>
      <c r="G106" s="42">
        <v>3282.4638555102883</v>
      </c>
      <c r="H106" s="42"/>
    </row>
    <row r="107" spans="1:8" x14ac:dyDescent="0.2">
      <c r="A107" s="16" t="s">
        <v>102</v>
      </c>
      <c r="B107" s="42">
        <v>2170.3644151332096</v>
      </c>
      <c r="C107" s="42">
        <v>3169.2305496422887</v>
      </c>
      <c r="D107" s="42">
        <v>5185.8506985276827</v>
      </c>
      <c r="E107" s="42">
        <v>5975.6060729504688</v>
      </c>
      <c r="F107" s="42">
        <v>9561.3478600652797</v>
      </c>
      <c r="G107" s="42">
        <v>3880.8871812755187</v>
      </c>
      <c r="H107" s="42"/>
    </row>
    <row r="108" spans="1:8" x14ac:dyDescent="0.2">
      <c r="A108" s="16" t="s">
        <v>103</v>
      </c>
      <c r="B108" s="42">
        <v>2375.214146948304</v>
      </c>
      <c r="C108" s="42">
        <v>3448.0210360829428</v>
      </c>
      <c r="D108" s="42">
        <v>5461.1077411226725</v>
      </c>
      <c r="E108" s="42">
        <v>6232.7269563708378</v>
      </c>
      <c r="F108" s="42">
        <v>10116.246335825619</v>
      </c>
      <c r="G108" s="42">
        <v>4205.8117177849936</v>
      </c>
      <c r="H108" s="42"/>
    </row>
    <row r="109" spans="1:8" x14ac:dyDescent="0.2">
      <c r="A109" s="16" t="s">
        <v>104</v>
      </c>
      <c r="B109" s="42">
        <v>2571.8583229980086</v>
      </c>
      <c r="C109" s="42">
        <v>3585.7676944086256</v>
      </c>
      <c r="D109" s="42">
        <v>5564.2599110781775</v>
      </c>
      <c r="E109" s="42">
        <v>6314.1364828701335</v>
      </c>
      <c r="F109" s="42">
        <v>10315.544610385077</v>
      </c>
      <c r="G109" s="42">
        <v>4552.6020091530445</v>
      </c>
      <c r="H109" s="42"/>
    </row>
    <row r="110" spans="1:8" x14ac:dyDescent="0.2">
      <c r="A110" s="16" t="s">
        <v>105</v>
      </c>
      <c r="B110" s="42">
        <v>2548.2804157051978</v>
      </c>
      <c r="C110" s="42">
        <v>3822.7757760662416</v>
      </c>
      <c r="D110" s="42">
        <v>5683.9406828371075</v>
      </c>
      <c r="E110" s="42">
        <v>6643.4630498055549</v>
      </c>
      <c r="F110" s="42">
        <v>10612.608000799082</v>
      </c>
      <c r="G110" s="42">
        <v>4905.0875974022574</v>
      </c>
      <c r="H110" s="42"/>
    </row>
    <row r="111" spans="1:8" x14ac:dyDescent="0.2">
      <c r="A111" s="16" t="s">
        <v>106</v>
      </c>
      <c r="B111" s="42">
        <v>2711.5200845181266</v>
      </c>
      <c r="C111" s="42">
        <v>3938.4970827165339</v>
      </c>
      <c r="D111" s="42">
        <v>5915.1795901601936</v>
      </c>
      <c r="E111" s="42">
        <v>6905.4467662573716</v>
      </c>
      <c r="F111" s="42">
        <v>10359.108363083189</v>
      </c>
      <c r="G111" s="42">
        <v>5246.7996309904738</v>
      </c>
      <c r="H111" s="42"/>
    </row>
    <row r="112" spans="1:8" x14ac:dyDescent="0.2">
      <c r="A112" s="16" t="s">
        <v>107</v>
      </c>
      <c r="B112" s="42">
        <v>2783.4959699825072</v>
      </c>
      <c r="C112" s="42">
        <v>4179.2919657368357</v>
      </c>
      <c r="D112" s="42">
        <v>6198.7878239630918</v>
      </c>
      <c r="E112" s="42">
        <v>7143.9114973264286</v>
      </c>
      <c r="F112" s="42">
        <v>10896.854716719601</v>
      </c>
      <c r="G112" s="42">
        <v>5796.9720386510771</v>
      </c>
      <c r="H112" s="42"/>
    </row>
    <row r="113" spans="1:8" x14ac:dyDescent="0.2">
      <c r="A113" s="16" t="s">
        <v>108</v>
      </c>
      <c r="B113" s="42">
        <v>2988.7884037811186</v>
      </c>
      <c r="C113" s="42">
        <v>4356.5498872412745</v>
      </c>
      <c r="D113" s="42">
        <v>6448.4627270080837</v>
      </c>
      <c r="E113" s="42">
        <v>7225.8364421624092</v>
      </c>
      <c r="F113" s="42">
        <v>10914.282161950941</v>
      </c>
      <c r="G113" s="42">
        <v>6176.6352299219698</v>
      </c>
      <c r="H113" s="42"/>
    </row>
    <row r="114" spans="1:8" x14ac:dyDescent="0.2">
      <c r="A114" s="16" t="s">
        <v>109</v>
      </c>
      <c r="B114" s="42">
        <v>3070.0499343828869</v>
      </c>
      <c r="C114" s="42">
        <v>4577.9747495225201</v>
      </c>
      <c r="D114" s="42">
        <v>6761.7824238128987</v>
      </c>
      <c r="E114" s="42">
        <v>7328.8067871697549</v>
      </c>
      <c r="F114" s="42">
        <v>10919.986742952833</v>
      </c>
      <c r="G114" s="42">
        <v>6492.2140840793054</v>
      </c>
      <c r="H114" s="42"/>
    </row>
    <row r="115" spans="1:8" x14ac:dyDescent="0.2">
      <c r="A115" s="16" t="s">
        <v>110</v>
      </c>
      <c r="B115" s="42">
        <v>3242.842735071486</v>
      </c>
      <c r="C115" s="42">
        <v>4807.9040885995964</v>
      </c>
      <c r="D115" s="42">
        <v>6855.171507425418</v>
      </c>
      <c r="E115" s="42">
        <v>7389.7516961901574</v>
      </c>
      <c r="F115" s="42">
        <v>10630.528013174597</v>
      </c>
      <c r="G115" s="42">
        <v>6736.7652607458804</v>
      </c>
      <c r="H115" s="42"/>
    </row>
    <row r="116" spans="1:8" x14ac:dyDescent="0.2">
      <c r="A116" s="16" t="s">
        <v>111</v>
      </c>
      <c r="B116" s="42">
        <v>3186.6229898772722</v>
      </c>
      <c r="C116" s="42">
        <v>5115.2852533552459</v>
      </c>
      <c r="D116" s="42">
        <v>6978.7769082356008</v>
      </c>
      <c r="E116" s="42">
        <v>7648.3248752304726</v>
      </c>
      <c r="F116" s="42">
        <v>11230.16926277906</v>
      </c>
      <c r="G116" s="42">
        <v>7176.6886296168595</v>
      </c>
      <c r="H116" s="42"/>
    </row>
    <row r="117" spans="1:8" x14ac:dyDescent="0.2">
      <c r="A117" s="16" t="s">
        <v>112</v>
      </c>
      <c r="B117" s="42">
        <v>3156.6763018920487</v>
      </c>
      <c r="C117" s="42">
        <v>5440.4434443516557</v>
      </c>
      <c r="D117" s="42">
        <v>7397.5828610681774</v>
      </c>
      <c r="E117" s="42">
        <v>8063.9740304366296</v>
      </c>
      <c r="F117" s="42">
        <v>11328.475516269904</v>
      </c>
      <c r="G117" s="42">
        <v>7705.2332250597037</v>
      </c>
      <c r="H117" s="42"/>
    </row>
    <row r="118" spans="1:8" x14ac:dyDescent="0.2">
      <c r="A118" s="16" t="s">
        <v>113</v>
      </c>
      <c r="B118" s="42">
        <v>3501.6513072661701</v>
      </c>
      <c r="C118" s="42">
        <v>5834.6667725800735</v>
      </c>
      <c r="D118" s="42">
        <v>7718.4264131726368</v>
      </c>
      <c r="E118" s="42">
        <v>8211.5572993711776</v>
      </c>
      <c r="F118" s="42">
        <v>11401.734434457867</v>
      </c>
      <c r="G118" s="42">
        <v>7952.160374714721</v>
      </c>
      <c r="H118" s="42"/>
    </row>
    <row r="119" spans="1:8" x14ac:dyDescent="0.2">
      <c r="A119" s="16" t="s">
        <v>114</v>
      </c>
      <c r="B119" s="42">
        <v>3811.8703973948996</v>
      </c>
      <c r="C119" s="42">
        <v>6185.1560971616273</v>
      </c>
      <c r="D119" s="42">
        <v>8067.0631537357822</v>
      </c>
      <c r="E119" s="42">
        <v>8226.2656868224531</v>
      </c>
      <c r="F119" s="42">
        <v>11904.984507178162</v>
      </c>
      <c r="G119" s="42">
        <v>8222.1217810351591</v>
      </c>
      <c r="H119" s="42"/>
    </row>
    <row r="120" spans="1:8" x14ac:dyDescent="0.2">
      <c r="A120" s="16" t="s">
        <v>115</v>
      </c>
      <c r="B120" s="42">
        <v>4160.4792536007844</v>
      </c>
      <c r="C120" s="42">
        <v>6513.5855252205865</v>
      </c>
      <c r="D120" s="42">
        <v>8362.6713662165203</v>
      </c>
      <c r="E120" s="42">
        <v>8573.8015103893558</v>
      </c>
      <c r="F120" s="42">
        <v>12242.340495238901</v>
      </c>
      <c r="G120" s="42">
        <v>8385.523537313431</v>
      </c>
      <c r="H120" s="42"/>
    </row>
    <row r="121" spans="1:8" x14ac:dyDescent="0.2">
      <c r="A121" s="16" t="s">
        <v>116</v>
      </c>
      <c r="B121" s="42">
        <v>4353.0324837378312</v>
      </c>
      <c r="C121" s="42">
        <v>6708.6075232388275</v>
      </c>
      <c r="D121" s="42">
        <v>8819.3366695706791</v>
      </c>
      <c r="E121" s="42">
        <v>8987.1778188442258</v>
      </c>
      <c r="F121" s="42">
        <v>12772.566431634954</v>
      </c>
      <c r="G121" s="42">
        <v>8822.3535574267935</v>
      </c>
      <c r="H121" s="42"/>
    </row>
    <row r="122" spans="1:8" x14ac:dyDescent="0.2">
      <c r="A122" s="16" t="s">
        <v>117</v>
      </c>
      <c r="B122" s="42">
        <v>4650.0898547178786</v>
      </c>
      <c r="C122" s="42">
        <v>6947.4809105229187</v>
      </c>
      <c r="D122" s="42">
        <v>9165.4150435725478</v>
      </c>
      <c r="E122" s="42">
        <v>9117.7920704337484</v>
      </c>
      <c r="F122" s="42">
        <v>13418.701718450051</v>
      </c>
      <c r="G122" s="42">
        <v>9185.7291697886849</v>
      </c>
      <c r="H122" s="42"/>
    </row>
    <row r="123" spans="1:8" x14ac:dyDescent="0.2">
      <c r="A123" s="16" t="s">
        <v>118</v>
      </c>
      <c r="B123" s="42">
        <v>4939.2245219477882</v>
      </c>
      <c r="C123" s="42">
        <v>7352.7169987821826</v>
      </c>
      <c r="D123" s="42">
        <v>9544.1357901858555</v>
      </c>
      <c r="E123" s="42">
        <v>9210.5713868142175</v>
      </c>
      <c r="F123" s="42">
        <v>14133.526658526658</v>
      </c>
      <c r="G123" s="42">
        <v>9387.5990859690592</v>
      </c>
      <c r="H123" s="42"/>
    </row>
    <row r="124" spans="1:8" x14ac:dyDescent="0.2">
      <c r="A124" s="16" t="s">
        <v>119</v>
      </c>
      <c r="B124" s="42">
        <v>5148.908747031538</v>
      </c>
      <c r="C124" s="42">
        <v>7860.2064902556258</v>
      </c>
      <c r="D124" s="42">
        <v>9907.1865745310952</v>
      </c>
      <c r="E124" s="42">
        <v>9412.3314071712321</v>
      </c>
      <c r="F124" s="42">
        <v>14330.030395748621</v>
      </c>
      <c r="G124" s="42">
        <v>9396.6811138625544</v>
      </c>
      <c r="H124" s="42"/>
    </row>
    <row r="125" spans="1:8" x14ac:dyDescent="0.2">
      <c r="A125" s="16" t="s">
        <v>120</v>
      </c>
      <c r="B125" s="42">
        <v>5394.7184058790526</v>
      </c>
      <c r="C125" s="42">
        <v>8374.5706886422613</v>
      </c>
      <c r="D125" s="42">
        <v>10267.018066387114</v>
      </c>
      <c r="E125" s="42">
        <v>9879.9745823014127</v>
      </c>
      <c r="F125" s="42">
        <v>14862.938825944417</v>
      </c>
      <c r="G125" s="42">
        <v>9864.4500725415346</v>
      </c>
      <c r="H125" s="42"/>
    </row>
    <row r="126" spans="1:8" x14ac:dyDescent="0.2">
      <c r="A126" s="16" t="s">
        <v>121</v>
      </c>
      <c r="B126" s="42">
        <v>5833.9990013212373</v>
      </c>
      <c r="C126" s="42">
        <v>8868.7739274569722</v>
      </c>
      <c r="D126" s="42">
        <v>10885.564406450359</v>
      </c>
      <c r="E126" s="42">
        <v>10025.148944509307</v>
      </c>
      <c r="F126" s="42">
        <v>15179.408615679135</v>
      </c>
      <c r="G126" s="42">
        <v>10440.360485849507</v>
      </c>
      <c r="H126" s="42"/>
    </row>
    <row r="127" spans="1:8" x14ac:dyDescent="0.2">
      <c r="A127" s="16" t="s">
        <v>122</v>
      </c>
      <c r="B127" s="42">
        <v>5961.9016592004164</v>
      </c>
      <c r="C127" s="42">
        <v>9351.4759498857275</v>
      </c>
      <c r="D127" s="42">
        <v>11410.088986478679</v>
      </c>
      <c r="E127" s="42">
        <v>10266.049883444421</v>
      </c>
      <c r="F127" s="42">
        <v>15029.846087821626</v>
      </c>
      <c r="G127" s="42">
        <v>10839.145088003876</v>
      </c>
      <c r="H127" s="42"/>
    </row>
    <row r="128" spans="1:8" x14ac:dyDescent="0.2">
      <c r="A128" s="16" t="s">
        <v>123</v>
      </c>
      <c r="B128" s="42">
        <v>6202.1468076076617</v>
      </c>
      <c r="C128" s="42">
        <v>9473.3046343105834</v>
      </c>
      <c r="D128" s="42">
        <v>11844.961092462618</v>
      </c>
      <c r="E128" s="42">
        <v>10566.408646588012</v>
      </c>
      <c r="F128" s="42">
        <v>15304.298833194485</v>
      </c>
      <c r="G128" s="42">
        <v>11076.768851250534</v>
      </c>
      <c r="H128" s="42"/>
    </row>
    <row r="129" spans="1:8" x14ac:dyDescent="0.2">
      <c r="A129" s="16" t="s">
        <v>124</v>
      </c>
      <c r="B129" s="42">
        <v>6767.9227212337146</v>
      </c>
      <c r="C129" s="42">
        <v>9781.1933761232231</v>
      </c>
      <c r="D129" s="42">
        <v>12263.545959844218</v>
      </c>
      <c r="E129" s="42">
        <v>10987.03881131104</v>
      </c>
      <c r="F129" s="42">
        <v>15943.867439112702</v>
      </c>
      <c r="G129" s="42">
        <v>11480.848986690156</v>
      </c>
      <c r="H129" s="42"/>
    </row>
    <row r="130" spans="1:8" x14ac:dyDescent="0.2">
      <c r="A130" s="16" t="s">
        <v>125</v>
      </c>
      <c r="B130" s="42">
        <v>7296.1776967167598</v>
      </c>
      <c r="C130" s="42">
        <v>10404.163722616493</v>
      </c>
      <c r="D130" s="42">
        <v>12824.423902649391</v>
      </c>
      <c r="E130" s="42">
        <v>11676.693545527118</v>
      </c>
      <c r="F130" s="42">
        <v>16689.343067071241</v>
      </c>
      <c r="G130" s="42">
        <v>11966.464437971166</v>
      </c>
      <c r="H130" s="42"/>
    </row>
    <row r="131" spans="1:8" x14ac:dyDescent="0.2">
      <c r="A131" s="16" t="s">
        <v>126</v>
      </c>
      <c r="B131" s="42">
        <v>7766.8641076349895</v>
      </c>
      <c r="C131" s="42">
        <v>10905.553446788768</v>
      </c>
      <c r="D131" s="42">
        <v>13112.534922704413</v>
      </c>
      <c r="E131" s="42">
        <v>11385.395166370945</v>
      </c>
      <c r="F131" s="42">
        <v>16491.269744779151</v>
      </c>
      <c r="G131" s="42">
        <v>12063.031524512842</v>
      </c>
      <c r="H131" s="42"/>
    </row>
    <row r="132" spans="1:8" x14ac:dyDescent="0.2">
      <c r="A132" s="16" t="s">
        <v>127</v>
      </c>
      <c r="B132" s="42">
        <v>7913.2772438971569</v>
      </c>
      <c r="C132" s="42">
        <v>10607.248667327476</v>
      </c>
      <c r="D132" s="42">
        <v>12957.205078305997</v>
      </c>
      <c r="E132" s="42">
        <v>11217.916273823179</v>
      </c>
      <c r="F132" s="42">
        <v>16283.632676306759</v>
      </c>
      <c r="G132" s="42">
        <v>12040.607595161939</v>
      </c>
      <c r="H132" s="42"/>
    </row>
    <row r="133" spans="1:8" x14ac:dyDescent="0.2">
      <c r="A133" s="16" t="s">
        <v>128</v>
      </c>
      <c r="B133" s="42">
        <v>8184.0908745132028</v>
      </c>
      <c r="C133" s="42">
        <v>11302.564635776051</v>
      </c>
      <c r="D133" s="42">
        <v>13466.386011558559</v>
      </c>
      <c r="E133" s="42">
        <v>11547.650809043895</v>
      </c>
      <c r="F133" s="42">
        <v>16975.086568670169</v>
      </c>
      <c r="G133" s="42">
        <v>12683.847116890714</v>
      </c>
      <c r="H133" s="42"/>
    </row>
    <row r="134" spans="1:8" x14ac:dyDescent="0.2">
      <c r="A134" s="16" t="s">
        <v>129</v>
      </c>
      <c r="B134" s="42">
        <v>8366.1713418839718</v>
      </c>
      <c r="C134" s="42">
        <v>11538.295114176404</v>
      </c>
      <c r="D134" s="42">
        <v>13912.703666924124</v>
      </c>
      <c r="E134" s="42">
        <v>11837.611201580547</v>
      </c>
      <c r="F134" s="42">
        <v>17566.502753826528</v>
      </c>
      <c r="G134" s="42">
        <v>13071.902449071224</v>
      </c>
      <c r="H134" s="42"/>
    </row>
    <row r="135" spans="1:8" x14ac:dyDescent="0.2">
      <c r="A135" s="16" t="s">
        <v>130</v>
      </c>
      <c r="B135" s="42">
        <v>8512.6406764435578</v>
      </c>
      <c r="C135" s="42">
        <v>11866.31722835363</v>
      </c>
      <c r="D135" s="42">
        <v>14240.210981282737</v>
      </c>
      <c r="E135" s="42">
        <v>12336.845441933485</v>
      </c>
      <c r="F135" s="42">
        <v>18372.972123009189</v>
      </c>
      <c r="G135" s="42">
        <v>13455.319912719066</v>
      </c>
      <c r="H135" s="42"/>
    </row>
    <row r="136" spans="1:8" x14ac:dyDescent="0.2">
      <c r="A136" s="16" t="s">
        <v>131</v>
      </c>
      <c r="B136" s="42">
        <v>8581.2862952627675</v>
      </c>
      <c r="C136" s="42">
        <v>12532.373231116198</v>
      </c>
      <c r="D136" s="42">
        <v>14634.38252243052</v>
      </c>
      <c r="E136" s="42">
        <v>12783.556848761571</v>
      </c>
      <c r="F136" s="42">
        <v>18789.393703761303</v>
      </c>
      <c r="G136" s="42">
        <v>13993.300725607871</v>
      </c>
      <c r="H136" s="42"/>
    </row>
    <row r="137" spans="1:8" x14ac:dyDescent="0.2">
      <c r="A137" s="16" t="s">
        <v>132</v>
      </c>
      <c r="B137" s="42">
        <v>8786.9654721937895</v>
      </c>
      <c r="C137" s="42">
        <v>12929.718680118855</v>
      </c>
      <c r="D137" s="42">
        <v>14766.158591907095</v>
      </c>
      <c r="E137" s="42">
        <v>12502.704507766892</v>
      </c>
      <c r="F137" s="42">
        <v>18577.36665413365</v>
      </c>
      <c r="G137" s="42">
        <v>14114.030434326825</v>
      </c>
      <c r="H137" s="42"/>
    </row>
    <row r="138" spans="1:8" x14ac:dyDescent="0.2">
      <c r="A138" s="16" t="s">
        <v>133</v>
      </c>
      <c r="B138" s="42">
        <v>8717.5652410534185</v>
      </c>
      <c r="C138" s="42">
        <v>13017.911319860825</v>
      </c>
      <c r="D138" s="42">
        <v>14839.906857524504</v>
      </c>
      <c r="E138" s="42">
        <v>12399.198380530937</v>
      </c>
      <c r="F138" s="42">
        <v>18855.55486999598</v>
      </c>
      <c r="G138" s="42">
        <v>14148.598317156628</v>
      </c>
      <c r="H138" s="42"/>
    </row>
    <row r="139" spans="1:8" x14ac:dyDescent="0.2">
      <c r="A139" s="16" t="s">
        <v>134</v>
      </c>
      <c r="B139" s="42">
        <v>8812.1668319777309</v>
      </c>
      <c r="C139" s="42">
        <v>13061.39600995961</v>
      </c>
      <c r="D139" s="42">
        <v>15131.64084241521</v>
      </c>
      <c r="E139" s="42">
        <v>12664.143874632191</v>
      </c>
      <c r="F139" s="42">
        <v>18325.120263083551</v>
      </c>
      <c r="G139" s="42">
        <v>14039.640843244217</v>
      </c>
      <c r="H139" s="42"/>
    </row>
    <row r="140" spans="1:8" x14ac:dyDescent="0.2">
      <c r="A140" s="16" t="s">
        <v>135</v>
      </c>
      <c r="B140" s="42">
        <v>8934.4048354378301</v>
      </c>
      <c r="C140" s="42">
        <v>13205.006894514465</v>
      </c>
      <c r="D140" s="42">
        <v>15245.114341397128</v>
      </c>
      <c r="E140" s="42">
        <v>13192.772095018165</v>
      </c>
      <c r="F140" s="42">
        <v>18920.156391092147</v>
      </c>
      <c r="G140" s="42">
        <v>14328.856704328653</v>
      </c>
      <c r="H140" s="42"/>
    </row>
    <row r="141" spans="1:8" x14ac:dyDescent="0.2">
      <c r="A141" s="16" t="s">
        <v>136</v>
      </c>
      <c r="B141" s="42">
        <v>8979.8153913914775</v>
      </c>
      <c r="C141" s="42">
        <v>13630.478792726257</v>
      </c>
      <c r="D141" s="42">
        <v>15381.929381644917</v>
      </c>
      <c r="E141" s="42">
        <v>13470.463514894032</v>
      </c>
      <c r="F141" s="42">
        <v>20122.667101821073</v>
      </c>
      <c r="G141" s="42">
        <v>14783.183629779824</v>
      </c>
      <c r="H141" s="42"/>
    </row>
    <row r="142" spans="1:8" x14ac:dyDescent="0.2">
      <c r="A142" s="16" t="s">
        <v>137</v>
      </c>
      <c r="B142" s="42">
        <v>9220.5007151111404</v>
      </c>
      <c r="C142" s="42">
        <v>14006.126465995241</v>
      </c>
      <c r="D142" s="42">
        <v>15530.270844397239</v>
      </c>
      <c r="E142" s="42">
        <v>13998.605797247474</v>
      </c>
      <c r="F142" s="42">
        <v>20717.322960076497</v>
      </c>
      <c r="G142" s="42">
        <v>15139.761961741166</v>
      </c>
      <c r="H142" s="42"/>
    </row>
    <row r="143" spans="1:8" x14ac:dyDescent="0.2">
      <c r="A143" s="16" t="s">
        <v>138</v>
      </c>
      <c r="B143" s="42">
        <v>9563.0565827882328</v>
      </c>
      <c r="C143" s="42">
        <v>14404.277760240771</v>
      </c>
      <c r="D143" s="42">
        <v>15833.036579991185</v>
      </c>
      <c r="E143" s="42">
        <v>14406.943113121766</v>
      </c>
      <c r="F143" s="42">
        <v>21236.085463351239</v>
      </c>
      <c r="G143" s="42">
        <v>15469.014161441866</v>
      </c>
      <c r="H143" s="42"/>
    </row>
    <row r="144" spans="1:8" x14ac:dyDescent="0.2">
      <c r="A144" s="16" t="s">
        <v>139</v>
      </c>
      <c r="B144" s="42">
        <v>10209.317756262064</v>
      </c>
      <c r="C144" s="42">
        <v>14864.933050775746</v>
      </c>
      <c r="D144" s="42">
        <v>16157.890119145801</v>
      </c>
      <c r="E144" s="42">
        <v>15146.969370575265</v>
      </c>
      <c r="F144" s="42">
        <v>21787.693674127881</v>
      </c>
      <c r="G144" s="42">
        <v>15701.373182413234</v>
      </c>
      <c r="H144" s="42"/>
    </row>
    <row r="145" spans="1:8" x14ac:dyDescent="0.2">
      <c r="A145" s="16" t="s">
        <v>140</v>
      </c>
      <c r="B145" s="42">
        <v>10838.211998095036</v>
      </c>
      <c r="C145" s="42">
        <v>15484.350862733087</v>
      </c>
      <c r="D145" s="42">
        <v>16789.572963059996</v>
      </c>
      <c r="E145" s="42">
        <v>15991.940152091243</v>
      </c>
      <c r="F145" s="42">
        <v>22499.441620233243</v>
      </c>
      <c r="G145" s="42">
        <v>16160.114781678136</v>
      </c>
      <c r="H145" s="42"/>
    </row>
    <row r="146" spans="1:8" x14ac:dyDescent="0.2">
      <c r="A146" s="16" t="s">
        <v>141</v>
      </c>
      <c r="B146" s="42">
        <v>11518.814844586486</v>
      </c>
      <c r="C146" s="42">
        <v>15997.765184860626</v>
      </c>
      <c r="D146" s="42">
        <v>17299.70080074713</v>
      </c>
      <c r="E146" s="42">
        <v>16359.005429181358</v>
      </c>
      <c r="F146" s="42">
        <v>23059.278193599523</v>
      </c>
      <c r="G146" s="42">
        <v>16558.120973976776</v>
      </c>
      <c r="H146" s="42"/>
    </row>
    <row r="147" spans="1:8" x14ac:dyDescent="0.2">
      <c r="A147" s="16" t="s">
        <v>142</v>
      </c>
      <c r="B147" s="46">
        <v>12054.999999999998</v>
      </c>
      <c r="C147" s="42">
        <v>16313.127512539457</v>
      </c>
      <c r="D147" s="42">
        <v>17647.005226241236</v>
      </c>
      <c r="E147" s="42">
        <v>16429.911584495701</v>
      </c>
      <c r="F147" s="42">
        <v>23200.560312401587</v>
      </c>
      <c r="G147" s="42">
        <v>15928.845099962591</v>
      </c>
      <c r="H147" s="42"/>
    </row>
    <row r="148" spans="1:8" x14ac:dyDescent="0.2">
      <c r="A148" s="16" t="s">
        <v>143</v>
      </c>
      <c r="B148" s="42">
        <v>12421.795773880251</v>
      </c>
      <c r="C148" s="42">
        <v>16548.803247181466</v>
      </c>
      <c r="D148" s="42">
        <v>17724.135385347323</v>
      </c>
      <c r="E148" s="42">
        <v>16189.165592757518</v>
      </c>
      <c r="F148" s="42">
        <v>22832.790045888927</v>
      </c>
      <c r="G148" s="42">
        <v>16649.523501724379</v>
      </c>
      <c r="H148" s="42"/>
    </row>
    <row r="149" spans="1:8" x14ac:dyDescent="0.2">
      <c r="A149" s="16" t="s">
        <v>144</v>
      </c>
      <c r="B149" s="42">
        <v>12553.295551473013</v>
      </c>
      <c r="C149" s="42">
        <v>16668.25518239108</v>
      </c>
      <c r="D149" s="42">
        <v>17879.522485037523</v>
      </c>
      <c r="E149" s="42">
        <v>16206.259272070714</v>
      </c>
      <c r="F149" s="42">
        <v>23284.981879676943</v>
      </c>
      <c r="G149" s="42">
        <v>16890.560511864001</v>
      </c>
      <c r="H149" s="42"/>
    </row>
    <row r="150" spans="1:8" x14ac:dyDescent="0.2">
      <c r="A150" s="16" t="s">
        <v>145</v>
      </c>
      <c r="B150" s="42">
        <v>12289.959140498691</v>
      </c>
      <c r="C150" s="42">
        <v>16506.154377164199</v>
      </c>
      <c r="D150" s="42">
        <v>17666.018468576247</v>
      </c>
      <c r="E150" s="42">
        <v>16575.314160922258</v>
      </c>
      <c r="F150" s="42">
        <v>23640.112579572778</v>
      </c>
      <c r="G150" s="42">
        <v>16644.680242702154</v>
      </c>
      <c r="H150" s="42"/>
    </row>
    <row r="151" spans="1:8" x14ac:dyDescent="0.2">
      <c r="A151" s="16" t="s">
        <v>146</v>
      </c>
      <c r="B151" s="42">
        <v>12569.629259000008</v>
      </c>
      <c r="C151" s="42">
        <v>16855.077811688861</v>
      </c>
      <c r="D151" s="42">
        <v>17978.199665246746</v>
      </c>
      <c r="E151" s="42">
        <v>17175.174159004862</v>
      </c>
      <c r="F151" s="42">
        <v>24312.788958487981</v>
      </c>
      <c r="G151" s="42">
        <v>17027.786172939646</v>
      </c>
      <c r="H151" s="42"/>
    </row>
    <row r="152" spans="1:8" x14ac:dyDescent="0.2">
      <c r="A152" s="16" t="s">
        <v>147</v>
      </c>
      <c r="B152" s="42">
        <v>12981.052723164448</v>
      </c>
      <c r="C152" s="42">
        <v>17330.950077944355</v>
      </c>
      <c r="D152" s="42">
        <v>18261.961310969225</v>
      </c>
      <c r="E152" s="42">
        <v>17556.303502932326</v>
      </c>
      <c r="F152" s="42">
        <v>24637.329856251428</v>
      </c>
      <c r="G152" s="42">
        <v>17298.819108314681</v>
      </c>
      <c r="H152" s="42"/>
    </row>
    <row r="153" spans="1:8" x14ac:dyDescent="0.2">
      <c r="A153" s="16" t="s">
        <v>148</v>
      </c>
      <c r="B153" s="42">
        <v>13275.174723627699</v>
      </c>
      <c r="C153" s="42">
        <v>17520.854722063064</v>
      </c>
      <c r="D153" s="42">
        <v>18373.417686711593</v>
      </c>
      <c r="E153" s="42">
        <v>17960.539320191787</v>
      </c>
      <c r="F153" s="42">
        <v>25263.10164908837</v>
      </c>
      <c r="G153" s="42">
        <v>17420.220809056824</v>
      </c>
      <c r="H153" s="42"/>
    </row>
    <row r="154" spans="1:8" x14ac:dyDescent="0.2">
      <c r="A154" s="16" t="s">
        <v>149</v>
      </c>
      <c r="B154" s="42">
        <v>13724.748919775564</v>
      </c>
      <c r="C154" s="42">
        <v>17838.794367078681</v>
      </c>
      <c r="D154" s="42">
        <v>18690.444261468547</v>
      </c>
      <c r="E154" s="42">
        <v>18474.59625437159</v>
      </c>
      <c r="F154" s="42">
        <v>26074.239422588977</v>
      </c>
      <c r="G154" s="42">
        <v>17708.525215602687</v>
      </c>
      <c r="H154" s="42"/>
    </row>
    <row r="155" spans="1:8" x14ac:dyDescent="0.2">
      <c r="A155" s="16" t="s">
        <v>150</v>
      </c>
      <c r="B155" s="42">
        <v>14313.40505813351</v>
      </c>
      <c r="C155" s="42">
        <v>18079.868494267856</v>
      </c>
      <c r="D155" s="42">
        <v>19233.285870513369</v>
      </c>
      <c r="E155" s="42">
        <v>19011.692821248515</v>
      </c>
      <c r="F155" s="42">
        <v>26893.450858320128</v>
      </c>
      <c r="G155" s="42">
        <v>18028.880735795392</v>
      </c>
      <c r="H155" s="42"/>
    </row>
    <row r="156" spans="1:8" x14ac:dyDescent="0.2">
      <c r="A156" s="17">
        <v>1999</v>
      </c>
      <c r="B156" s="42">
        <v>14934.363660918869</v>
      </c>
      <c r="C156" s="42">
        <v>18343.083553102286</v>
      </c>
      <c r="D156" s="42">
        <v>19771.392169057272</v>
      </c>
      <c r="E156" s="42">
        <v>19565.831553078999</v>
      </c>
      <c r="F156" s="42">
        <v>27869.812027671189</v>
      </c>
      <c r="G156" s="42">
        <v>18380.04362314571</v>
      </c>
      <c r="H156" s="42"/>
    </row>
    <row r="157" spans="1:8" x14ac:dyDescent="0.2">
      <c r="A157" s="12" t="s">
        <v>155</v>
      </c>
      <c r="B157" s="42">
        <v>15652.535975182067</v>
      </c>
      <c r="C157" s="42">
        <v>19015.711259250216</v>
      </c>
      <c r="D157" s="42">
        <v>20391.877068945985</v>
      </c>
      <c r="E157" s="42">
        <v>20229.071183314136</v>
      </c>
      <c r="F157" s="42">
        <v>28701.934318309348</v>
      </c>
      <c r="G157" s="42">
        <v>18943.516375383148</v>
      </c>
      <c r="H157" s="42"/>
    </row>
    <row r="158" spans="1:8" x14ac:dyDescent="0.2">
      <c r="A158" s="17">
        <v>2001</v>
      </c>
      <c r="B158" s="42">
        <v>16181.18164954283</v>
      </c>
      <c r="C158" s="42">
        <v>19348.824149115571</v>
      </c>
      <c r="D158" s="42">
        <v>20648.034421101213</v>
      </c>
      <c r="E158" s="42">
        <v>20700.753062832577</v>
      </c>
      <c r="F158" s="42">
        <v>28726.094319273969</v>
      </c>
      <c r="G158" s="42">
        <v>19156.689896255069</v>
      </c>
      <c r="H158" s="42"/>
    </row>
    <row r="159" spans="1:8" x14ac:dyDescent="0.2">
      <c r="A159" s="17">
        <v>2002</v>
      </c>
      <c r="B159" s="42">
        <v>16368.27596400017</v>
      </c>
      <c r="C159" s="42">
        <v>19425.40643585522</v>
      </c>
      <c r="D159" s="42">
        <v>20719.525661469477</v>
      </c>
      <c r="E159" s="42">
        <v>21106.785349983511</v>
      </c>
      <c r="F159" s="42">
        <v>28976.930192684358</v>
      </c>
      <c r="G159" s="42">
        <v>19140.378346158221</v>
      </c>
      <c r="H159" s="42"/>
    </row>
    <row r="160" spans="1:8" x14ac:dyDescent="0.2">
      <c r="A160" s="17">
        <v>2003</v>
      </c>
      <c r="B160" s="42">
        <v>16555.104979874279</v>
      </c>
      <c r="C160" s="42">
        <v>19311.210275102479</v>
      </c>
      <c r="D160" s="42">
        <v>20789.046927320785</v>
      </c>
      <c r="E160" s="42">
        <v>21739.146952903735</v>
      </c>
      <c r="F160" s="42">
        <v>29458.922506871182</v>
      </c>
      <c r="G160" s="42">
        <v>19087.572240241872</v>
      </c>
      <c r="H160" s="42"/>
    </row>
    <row r="161" spans="1:8" x14ac:dyDescent="0.2">
      <c r="A161" s="17">
        <v>2004</v>
      </c>
      <c r="B161" s="42">
        <v>16814.712129583804</v>
      </c>
      <c r="C161" s="42">
        <v>19414.91860237312</v>
      </c>
      <c r="D161" s="42">
        <v>21193.399751471257</v>
      </c>
      <c r="E161" s="42">
        <v>22172.076948164842</v>
      </c>
      <c r="F161" s="42">
        <v>30199.800860551808</v>
      </c>
      <c r="G161" s="42">
        <v>19283.670487293424</v>
      </c>
      <c r="H161" s="42"/>
    </row>
    <row r="162" spans="1:8" x14ac:dyDescent="0.2">
      <c r="A162" s="17">
        <v>2005</v>
      </c>
      <c r="B162" s="42">
        <v>17105.212509267043</v>
      </c>
      <c r="C162" s="42">
        <v>19350.340721246688</v>
      </c>
      <c r="D162" s="42">
        <v>21450.000682918431</v>
      </c>
      <c r="E162" s="42">
        <v>22656.107668097786</v>
      </c>
      <c r="F162" s="42">
        <v>30841.645496424466</v>
      </c>
      <c r="G162" s="42">
        <v>19417.057021603057</v>
      </c>
      <c r="H162" s="42"/>
    </row>
    <row r="163" spans="1:8" x14ac:dyDescent="0.2">
      <c r="A163" s="17">
        <v>2006</v>
      </c>
      <c r="B163" s="42">
        <v>17520.684152159047</v>
      </c>
      <c r="C163" s="42">
        <v>19647.084172572522</v>
      </c>
      <c r="D163" s="42">
        <v>21841.591885557165</v>
      </c>
      <c r="E163" s="42">
        <v>23065.202868779961</v>
      </c>
      <c r="F163" s="42">
        <v>31357.539587735886</v>
      </c>
      <c r="G163" s="42">
        <v>20040.620318052523</v>
      </c>
      <c r="H163" s="42"/>
    </row>
    <row r="164" spans="1:8" x14ac:dyDescent="0.2">
      <c r="A164" s="17">
        <v>2007</v>
      </c>
      <c r="B164" s="42">
        <v>17802.334056216801</v>
      </c>
      <c r="C164" s="42">
        <v>19810.311351150609</v>
      </c>
      <c r="D164" s="42">
        <v>22202.17253075663</v>
      </c>
      <c r="E164" s="42">
        <v>23464.897108770674</v>
      </c>
      <c r="F164" s="42">
        <v>31654.926754922406</v>
      </c>
      <c r="G164" s="42">
        <v>20546.936107422782</v>
      </c>
      <c r="H164" s="42"/>
    </row>
    <row r="165" spans="1:8" x14ac:dyDescent="0.2">
      <c r="A165" s="17">
        <v>2008</v>
      </c>
      <c r="B165" s="42">
        <v>17681.914176305796</v>
      </c>
      <c r="C165" s="42">
        <v>19388.166944458153</v>
      </c>
      <c r="D165" s="42">
        <v>22057.350451049238</v>
      </c>
      <c r="E165" s="42">
        <v>23127.358783124062</v>
      </c>
      <c r="F165" s="42">
        <v>31251.266490333088</v>
      </c>
      <c r="G165" s="42">
        <v>20801.437443847575</v>
      </c>
      <c r="H165" s="42"/>
    </row>
    <row r="166" spans="1:8" x14ac:dyDescent="0.2">
      <c r="A166" s="17">
        <v>2009</v>
      </c>
      <c r="B166" s="42">
        <v>16888.132833074076</v>
      </c>
      <c r="C166" s="42">
        <v>18246.29393646077</v>
      </c>
      <c r="D166" s="42">
        <v>21244.207306860604</v>
      </c>
      <c r="E166" s="42">
        <v>21971.294305946911</v>
      </c>
      <c r="F166" s="42">
        <v>29898.64421649179</v>
      </c>
      <c r="G166" s="42">
        <v>19789.8454371839</v>
      </c>
      <c r="H166" s="42"/>
    </row>
    <row r="167" spans="1:8" x14ac:dyDescent="0.2">
      <c r="A167" s="17">
        <v>2010</v>
      </c>
      <c r="B167" s="42">
        <v>16840.746528758293</v>
      </c>
      <c r="C167" s="42">
        <v>18392.301420517128</v>
      </c>
      <c r="D167" s="42">
        <v>21477.477402452558</v>
      </c>
      <c r="E167" s="42">
        <v>22214.038100429712</v>
      </c>
      <c r="F167" s="42">
        <v>30491.34438076369</v>
      </c>
      <c r="G167" s="42">
        <v>20661.445435680802</v>
      </c>
      <c r="H167" s="42"/>
    </row>
    <row r="168" spans="1:8" x14ac:dyDescent="0.2">
      <c r="A168" s="17">
        <v>2011</v>
      </c>
      <c r="B168" s="42">
        <v>16641.49067111819</v>
      </c>
      <c r="C168" s="42">
        <v>18458.399137268614</v>
      </c>
      <c r="D168" s="42">
        <v>21841.242570501719</v>
      </c>
      <c r="E168" s="42">
        <v>22361.960393321711</v>
      </c>
      <c r="F168" s="42">
        <v>30741.783281392276</v>
      </c>
      <c r="G168" s="42">
        <v>21474.85367675031</v>
      </c>
      <c r="H168" s="42"/>
    </row>
    <row r="169" spans="1:8" x14ac:dyDescent="0.2">
      <c r="A169" s="17">
        <v>2012</v>
      </c>
      <c r="B169" s="42">
        <v>16117.77033415782</v>
      </c>
      <c r="C169" s="42">
        <v>17859.259130237937</v>
      </c>
      <c r="D169" s="42">
        <v>21802.507843726133</v>
      </c>
      <c r="E169" s="42">
        <v>22506.25796419293</v>
      </c>
      <c r="F169" s="42">
        <v>31215.061859942747</v>
      </c>
      <c r="G169" s="42">
        <v>21524.238195250804</v>
      </c>
      <c r="H169" s="42"/>
    </row>
    <row r="170" spans="1:8" x14ac:dyDescent="0.2">
      <c r="A170" s="17">
        <v>2013</v>
      </c>
      <c r="B170" s="42">
        <v>15935.307138082144</v>
      </c>
      <c r="C170" s="42">
        <v>17495.462440027211</v>
      </c>
      <c r="D170" s="42">
        <v>21815.182962684201</v>
      </c>
      <c r="E170" s="42">
        <v>22793.027612040423</v>
      </c>
      <c r="F170" s="42">
        <v>31572.427413715413</v>
      </c>
      <c r="G170" s="42">
        <v>21559.451491089167</v>
      </c>
      <c r="H170" s="42"/>
    </row>
    <row r="171" spans="1:8" x14ac:dyDescent="0.2">
      <c r="A171" s="17">
        <v>2014</v>
      </c>
      <c r="B171" s="42">
        <v>16223.974063156385</v>
      </c>
      <c r="C171" s="42">
        <v>17492.027575455617</v>
      </c>
      <c r="D171" s="42">
        <v>21917.164804094722</v>
      </c>
      <c r="E171" s="42">
        <v>23314.268933868087</v>
      </c>
      <c r="F171" s="42">
        <v>32060.635519712338</v>
      </c>
      <c r="G171" s="42">
        <v>21944.118327938944</v>
      </c>
      <c r="H171" s="42"/>
    </row>
    <row r="172" spans="1:8" x14ac:dyDescent="0.2">
      <c r="A172" s="17">
        <v>2015</v>
      </c>
      <c r="B172" s="42">
        <v>16886.717108242512</v>
      </c>
      <c r="C172" s="42">
        <v>17654.8321914185</v>
      </c>
      <c r="D172" s="42">
        <v>22071.548346988948</v>
      </c>
      <c r="E172" s="42">
        <v>23638.024218660055</v>
      </c>
      <c r="F172" s="42">
        <v>32688.603989711053</v>
      </c>
      <c r="G172" s="42">
        <v>22079.567464332991</v>
      </c>
      <c r="H172" s="42"/>
    </row>
    <row r="173" spans="1:8" x14ac:dyDescent="0.2">
      <c r="A173" s="17">
        <v>2016</v>
      </c>
      <c r="B173" s="42">
        <v>17373.716839481691</v>
      </c>
      <c r="C173" s="42">
        <v>17917.222808722119</v>
      </c>
      <c r="D173" s="42">
        <v>22229.864650467021</v>
      </c>
      <c r="E173" s="42">
        <v>23895.012822428387</v>
      </c>
      <c r="F173" s="42">
        <v>32996.354445536876</v>
      </c>
      <c r="G173" s="42">
        <v>22390.486866959596</v>
      </c>
      <c r="H173" s="42"/>
    </row>
    <row r="174" spans="1:8" ht="15.75" x14ac:dyDescent="0.25">
      <c r="A174" s="125">
        <v>2017</v>
      </c>
      <c r="B174" s="42">
        <v>17874.269500857456</v>
      </c>
      <c r="C174" s="42">
        <v>18250.332062295558</v>
      </c>
      <c r="D174" s="42">
        <v>22660.579774394853</v>
      </c>
      <c r="E174" s="42">
        <v>24166.555671166348</v>
      </c>
      <c r="F174" s="42">
        <v>33528.410036483372</v>
      </c>
      <c r="G174" s="42">
        <v>22904.935539976832</v>
      </c>
      <c r="H174" s="42"/>
    </row>
    <row r="175" spans="1:8" ht="15.75" x14ac:dyDescent="0.25">
      <c r="A175" s="125">
        <v>2018</v>
      </c>
      <c r="B175" s="42">
        <v>18232.286244214152</v>
      </c>
      <c r="C175" s="42">
        <v>18460.69129317216</v>
      </c>
      <c r="D175" s="42">
        <v>23013.894574868042</v>
      </c>
      <c r="E175" s="42">
        <v>24323.41161440235</v>
      </c>
      <c r="F175" s="42">
        <v>34327.283775186792</v>
      </c>
      <c r="G175" s="42">
        <v>23084.148569328143</v>
      </c>
      <c r="H175" s="42"/>
    </row>
    <row r="176" spans="1:8" ht="15.75" x14ac:dyDescent="0.25">
      <c r="A176" s="125">
        <v>2019</v>
      </c>
      <c r="B176" s="42">
        <v>18469.521383469051</v>
      </c>
      <c r="C176" s="42">
        <v>18559.661923893709</v>
      </c>
      <c r="D176" s="42">
        <v>23371.669542155174</v>
      </c>
      <c r="E176" s="42">
        <v>24538.934415125404</v>
      </c>
      <c r="F176" s="42">
        <v>34946.964861843735</v>
      </c>
      <c r="G176" s="42">
        <v>23275.304591002903</v>
      </c>
      <c r="H176" s="42"/>
    </row>
    <row r="177" spans="1:8" ht="15.75" x14ac:dyDescent="0.25">
      <c r="A177" s="125">
        <v>2020</v>
      </c>
      <c r="B177" s="42">
        <v>16390.859159074033</v>
      </c>
      <c r="C177" s="42">
        <v>16992.752527133383</v>
      </c>
      <c r="D177" s="42">
        <v>21475.594917685048</v>
      </c>
      <c r="E177" s="42">
        <v>22013.035942209608</v>
      </c>
      <c r="F177" s="42">
        <v>33310.681175680445</v>
      </c>
      <c r="G177" s="42">
        <v>22194.617753824499</v>
      </c>
      <c r="H177" s="42"/>
    </row>
    <row r="178" spans="1:8" x14ac:dyDescent="0.2">
      <c r="A178" s="17"/>
    </row>
    <row r="179" spans="1:8" x14ac:dyDescent="0.2">
      <c r="A179" s="17"/>
    </row>
    <row r="180" spans="1:8" x14ac:dyDescent="0.2">
      <c r="A180" s="17"/>
    </row>
    <row r="181" spans="1:8" x14ac:dyDescent="0.2">
      <c r="A181" s="17"/>
    </row>
    <row r="182" spans="1:8" x14ac:dyDescent="0.2">
      <c r="A182" s="17"/>
    </row>
    <row r="183" spans="1:8" ht="15.75" x14ac:dyDescent="0.25">
      <c r="A183" s="125"/>
    </row>
    <row r="184" spans="1:8" ht="15.75" x14ac:dyDescent="0.25">
      <c r="A184" s="125"/>
    </row>
    <row r="189" spans="1:8" x14ac:dyDescent="0.2">
      <c r="A189" s="17"/>
    </row>
    <row r="190" spans="1:8" x14ac:dyDescent="0.2">
      <c r="A190" s="17"/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Charts</vt:lpstr>
      </vt:variant>
      <vt:variant>
        <vt:i4>1</vt:i4>
      </vt:variant>
    </vt:vector>
  </HeadingPairs>
  <TitlesOfParts>
    <vt:vector size="31" baseType="lpstr">
      <vt:lpstr>Content</vt:lpstr>
      <vt:lpstr>Sheet1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Chart1</vt:lpstr>
    </vt:vector>
  </TitlesOfParts>
  <Company>Universidad Carlos III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Prados de la Escosura</dc:creator>
  <cp:lastModifiedBy>Cohen-Setton, Jeremie</cp:lastModifiedBy>
  <cp:lastPrinted>2022-03-31T20:28:36Z</cp:lastPrinted>
  <dcterms:created xsi:type="dcterms:W3CDTF">2016-05-04T15:57:35Z</dcterms:created>
  <dcterms:modified xsi:type="dcterms:W3CDTF">2024-11-01T18:56:54Z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20220409170952118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2024-06-24T01:16:31Z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0e2fff07-b46b-4cd2-becd-78faac02da1a</vt:lpwstr>
  </property>
  <property fmtid="{D5CDD505-2E9C-101B-9397-08002B2CF9AE}" pid="9" name="MSIP_Label_0c07ed86-5dc5-4593-ad03-a8684b843815_ContentBits">
    <vt:lpwstr>0</vt:lpwstr>
  </property>
</Properties>
</file>